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drawings/drawing4.xml" ContentType="application/vnd.openxmlformats-officedocument.drawing+xml"/>
  <Override PartName="/xl/tables/table15.xml" ContentType="application/vnd.openxmlformats-officedocument.spreadsheetml.table+xml"/>
  <Override PartName="/xl/tables/table16.xml" ContentType="application/vnd.openxmlformats-officedocument.spreadsheetml.table+xml"/>
  <Override PartName="/xl/drawings/drawing5.xml" ContentType="application/vnd.openxmlformats-officedocument.drawing+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drawings/drawing6.xml" ContentType="application/vnd.openxmlformats-officedocument.drawing+xml"/>
  <Override PartName="/xl/tables/table23.xml" ContentType="application/vnd.openxmlformats-officedocument.spreadsheetml.table+xml"/>
  <Override PartName="/xl/tables/table24.xml" ContentType="application/vnd.openxmlformats-officedocument.spreadsheetml.table+xml"/>
  <Override PartName="/xl/drawings/drawing7.xml" ContentType="application/vnd.openxmlformats-officedocument.drawing+xml"/>
  <Override PartName="/xl/tables/table25.xml" ContentType="application/vnd.openxmlformats-officedocument.spreadsheetml.table+xml"/>
  <Override PartName="/xl/tables/table26.xml" ContentType="application/vnd.openxmlformats-officedocument.spreadsheetml.table+xml"/>
  <Override PartName="/xl/drawings/drawing8.xml" ContentType="application/vnd.openxmlformats-officedocument.drawing+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omments3.xml" ContentType="application/vnd.openxmlformats-officedocument.spreadsheetml.comments+xml"/>
  <Override PartName="/xl/threadedComments/threadedComment3.xml" ContentType="application/vnd.ms-excel.threadedcomments+xml"/>
  <Override PartName="/xl/drawings/drawing9.xml" ContentType="application/vnd.openxmlformats-officedocument.drawing+xml"/>
  <Override PartName="/xl/tables/table33.xml" ContentType="application/vnd.openxmlformats-officedocument.spreadsheetml.table+xml"/>
  <Override PartName="/xl/tables/table34.xml" ContentType="application/vnd.openxmlformats-officedocument.spreadsheetml.table+xml"/>
  <Override PartName="/xl/drawings/drawing10.xml" ContentType="application/vnd.openxmlformats-officedocument.drawing+xml"/>
  <Override PartName="/xl/tables/table35.xml" ContentType="application/vnd.openxmlformats-officedocument.spreadsheetml.table+xml"/>
  <Override PartName="/xl/tables/table36.xml" ContentType="application/vnd.openxmlformats-officedocument.spreadsheetml.table+xml"/>
  <Override PartName="/xl/drawings/drawing11.xml" ContentType="application/vnd.openxmlformats-officedocument.drawing+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comments4.xml" ContentType="application/vnd.openxmlformats-officedocument.spreadsheetml.comments+xml"/>
  <Override PartName="/xl/threadedComments/threadedComment4.xml" ContentType="application/vnd.ms-excel.threadedcomments+xml"/>
  <Override PartName="/xl/drawings/drawing12.xml" ContentType="application/vnd.openxmlformats-officedocument.drawing+xml"/>
  <Override PartName="/xl/tables/table43.xml" ContentType="application/vnd.openxmlformats-officedocument.spreadsheetml.table+xml"/>
  <Override PartName="/xl/tables/table44.xml" ContentType="application/vnd.openxmlformats-officedocument.spreadsheetml.table+xml"/>
  <Override PartName="/xl/drawings/drawing13.xml" ContentType="application/vnd.openxmlformats-officedocument.drawing+xml"/>
  <Override PartName="/xl/tables/table45.xml" ContentType="application/vnd.openxmlformats-officedocument.spreadsheetml.table+xml"/>
  <Override PartName="/xl/tables/table46.xml" ContentType="application/vnd.openxmlformats-officedocument.spreadsheetml.table+xml"/>
  <Override PartName="/xl/drawings/drawing14.xml" ContentType="application/vnd.openxmlformats-officedocument.drawing+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comments5.xml" ContentType="application/vnd.openxmlformats-officedocument.spreadsheetml.comments+xml"/>
  <Override PartName="/xl/threadedComments/threadedComment5.xml" ContentType="application/vnd.ms-excel.threadedcomments+xml"/>
  <Override PartName="/xl/drawings/drawing15.xml" ContentType="application/vnd.openxmlformats-officedocument.drawing+xml"/>
  <Override PartName="/xl/tables/table53.xml" ContentType="application/vnd.openxmlformats-officedocument.spreadsheetml.table+xml"/>
  <Override PartName="/xl/tables/table54.xml" ContentType="application/vnd.openxmlformats-officedocument.spreadsheetml.table+xml"/>
  <Override PartName="/xl/drawings/drawing16.xml" ContentType="application/vnd.openxmlformats-officedocument.drawing+xml"/>
  <Override PartName="/xl/tables/table55.xml" ContentType="application/vnd.openxmlformats-officedocument.spreadsheetml.table+xml"/>
  <Override PartName="/xl/tables/table56.xml" ContentType="application/vnd.openxmlformats-officedocument.spreadsheetml.table+xml"/>
  <Override PartName="/xl/drawings/drawing17.xml" ContentType="application/vnd.openxmlformats-officedocument.drawing+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comments6.xml" ContentType="application/vnd.openxmlformats-officedocument.spreadsheetml.comments+xml"/>
  <Override PartName="/xl/threadedComments/threadedComment6.xml" ContentType="application/vnd.ms-excel.threadedcomments+xml"/>
  <Override PartName="/xl/drawings/drawing18.xml" ContentType="application/vnd.openxmlformats-officedocument.drawing+xml"/>
  <Override PartName="/xl/tables/table63.xml" ContentType="application/vnd.openxmlformats-officedocument.spreadsheetml.table+xml"/>
  <Override PartName="/xl/tables/table64.xml" ContentType="application/vnd.openxmlformats-officedocument.spreadsheetml.table+xml"/>
  <Override PartName="/xl/drawings/drawing19.xml" ContentType="application/vnd.openxmlformats-officedocument.drawing+xml"/>
  <Override PartName="/xl/tables/table65.xml" ContentType="application/vnd.openxmlformats-officedocument.spreadsheetml.table+xml"/>
  <Override PartName="/xl/tables/table66.xml" ContentType="application/vnd.openxmlformats-officedocument.spreadsheetml.table+xml"/>
  <Override PartName="/xl/drawings/drawing20.xml" ContentType="application/vnd.openxmlformats-officedocument.drawing+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comments7.xml" ContentType="application/vnd.openxmlformats-officedocument.spreadsheetml.comments+xml"/>
  <Override PartName="/xl/threadedComments/threadedComment7.xml" ContentType="application/vnd.ms-excel.threadedcomments+xml"/>
  <Override PartName="/xl/drawings/drawing21.xml" ContentType="application/vnd.openxmlformats-officedocument.drawing+xml"/>
  <Override PartName="/xl/tables/table73.xml" ContentType="application/vnd.openxmlformats-officedocument.spreadsheetml.table+xml"/>
  <Override PartName="/xl/tables/table74.xml" ContentType="application/vnd.openxmlformats-officedocument.spreadsheetml.table+xml"/>
  <Override PartName="/xl/drawings/drawing22.xml" ContentType="application/vnd.openxmlformats-officedocument.drawing+xml"/>
  <Override PartName="/xl/tables/table75.xml" ContentType="application/vnd.openxmlformats-officedocument.spreadsheetml.table+xml"/>
  <Override PartName="/xl/tables/table76.xml" ContentType="application/vnd.openxmlformats-officedocument.spreadsheetml.table+xml"/>
  <Override PartName="/xl/drawings/drawing23.xml" ContentType="application/vnd.openxmlformats-officedocument.drawing+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comments8.xml" ContentType="application/vnd.openxmlformats-officedocument.spreadsheetml.comments+xml"/>
  <Override PartName="/xl/threadedComments/threadedComment8.xml" ContentType="application/vnd.ms-excel.threadedcomments+xml"/>
  <Override PartName="/xl/drawings/drawing24.xml" ContentType="application/vnd.openxmlformats-officedocument.drawing+xml"/>
  <Override PartName="/xl/tables/table83.xml" ContentType="application/vnd.openxmlformats-officedocument.spreadsheetml.table+xml"/>
  <Override PartName="/xl/tables/table84.xml" ContentType="application/vnd.openxmlformats-officedocument.spreadsheetml.table+xml"/>
  <Override PartName="/xl/drawings/drawing25.xml" ContentType="application/vnd.openxmlformats-officedocument.drawing+xml"/>
  <Override PartName="/xl/tables/table85.xml" ContentType="application/vnd.openxmlformats-officedocument.spreadsheetml.table+xml"/>
  <Override PartName="/xl/tables/table86.xml" ContentType="application/vnd.openxmlformats-officedocument.spreadsheetml.table+xml"/>
  <Override PartName="/xl/drawings/drawing26.xml" ContentType="application/vnd.openxmlformats-officedocument.drawing+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comments9.xml" ContentType="application/vnd.openxmlformats-officedocument.spreadsheetml.comments+xml"/>
  <Override PartName="/xl/threadedComments/threadedComment9.xml" ContentType="application/vnd.ms-excel.threadedcomments+xml"/>
  <Override PartName="/xl/drawings/drawing27.xml" ContentType="application/vnd.openxmlformats-officedocument.drawing+xml"/>
  <Override PartName="/xl/tables/table93.xml" ContentType="application/vnd.openxmlformats-officedocument.spreadsheetml.table+xml"/>
  <Override PartName="/xl/tables/table94.xml" ContentType="application/vnd.openxmlformats-officedocument.spreadsheetml.table+xml"/>
  <Override PartName="/xl/drawings/drawing28.xml" ContentType="application/vnd.openxmlformats-officedocument.drawing+xml"/>
  <Override PartName="/xl/tables/table95.xml" ContentType="application/vnd.openxmlformats-officedocument.spreadsheetml.table+xml"/>
  <Override PartName="/xl/tables/table96.xml" ContentType="application/vnd.openxmlformats-officedocument.spreadsheetml.table+xml"/>
  <Override PartName="/xl/drawings/drawing29.xml" ContentType="application/vnd.openxmlformats-officedocument.drawing+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comments10.xml" ContentType="application/vnd.openxmlformats-officedocument.spreadsheetml.comments+xml"/>
  <Override PartName="/xl/threadedComments/threadedComment10.xml" ContentType="application/vnd.ms-excel.threadedcomments+xml"/>
  <Override PartName="/xl/drawings/drawing30.xml" ContentType="application/vnd.openxmlformats-officedocument.drawing+xml"/>
  <Override PartName="/xl/tables/table103.xml" ContentType="application/vnd.openxmlformats-officedocument.spreadsheetml.table+xml"/>
  <Override PartName="/xl/tables/table104.xml" ContentType="application/vnd.openxmlformats-officedocument.spreadsheetml.table+xml"/>
  <Override PartName="/xl/drawings/drawing31.xml" ContentType="application/vnd.openxmlformats-officedocument.drawing+xml"/>
  <Override PartName="/xl/tables/table105.xml" ContentType="application/vnd.openxmlformats-officedocument.spreadsheetml.table+xml"/>
  <Override PartName="/xl/tables/table106.xml" ContentType="application/vnd.openxmlformats-officedocument.spreadsheetml.table+xml"/>
  <Override PartName="/xl/drawings/drawing32.xml" ContentType="application/vnd.openxmlformats-officedocument.drawing+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comments11.xml" ContentType="application/vnd.openxmlformats-officedocument.spreadsheetml.comments+xml"/>
  <Override PartName="/xl/threadedComments/threadedComment11.xml" ContentType="application/vnd.ms-excel.threadedcomments+xml"/>
  <Override PartName="/xl/drawings/drawing33.xml" ContentType="application/vnd.openxmlformats-officedocument.drawing+xml"/>
  <Override PartName="/xl/tables/table113.xml" ContentType="application/vnd.openxmlformats-officedocument.spreadsheetml.table+xml"/>
  <Override PartName="/xl/tables/table114.xml" ContentType="application/vnd.openxmlformats-officedocument.spreadsheetml.table+xml"/>
  <Override PartName="/xl/drawings/drawing34.xml" ContentType="application/vnd.openxmlformats-officedocument.drawing+xml"/>
  <Override PartName="/xl/tables/table115.xml" ContentType="application/vnd.openxmlformats-officedocument.spreadsheetml.table+xml"/>
  <Override PartName="/xl/tables/table116.xml" ContentType="application/vnd.openxmlformats-officedocument.spreadsheetml.table+xml"/>
  <Override PartName="/xl/comments12.xml" ContentType="application/vnd.openxmlformats-officedocument.spreadsheetml.comments+xml"/>
  <Override PartName="/xl/threadedComments/threadedComment12.xml" ContentType="application/vnd.ms-excel.threadedcomments+xml"/>
  <Override PartName="/xl/drawings/drawing35.xml" ContentType="application/vnd.openxmlformats-officedocument.drawing+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comments13.xml" ContentType="application/vnd.openxmlformats-officedocument.spreadsheetml.comments+xml"/>
  <Override PartName="/xl/threadedComments/threadedComment13.xml" ContentType="application/vnd.ms-excel.threadedcomments+xml"/>
  <Override PartName="/xl/drawings/drawing36.xml" ContentType="application/vnd.openxmlformats-officedocument.drawing+xml"/>
  <Override PartName="/xl/tables/table123.xml" ContentType="application/vnd.openxmlformats-officedocument.spreadsheetml.table+xml"/>
  <Override PartName="/xl/tables/table124.xml" ContentType="application/vnd.openxmlformats-officedocument.spreadsheetml.table+xml"/>
  <Override PartName="/xl/drawings/drawing37.xml" ContentType="application/vnd.openxmlformats-officedocument.drawing+xml"/>
  <Override PartName="/xl/tables/table125.xml" ContentType="application/vnd.openxmlformats-officedocument.spreadsheetml.table+xml"/>
  <Override PartName="/xl/tables/table126.xml" ContentType="application/vnd.openxmlformats-officedocument.spreadsheetml.table+xml"/>
  <Override PartName="/xl/drawings/drawing38.xml" ContentType="application/vnd.openxmlformats-officedocument.drawing+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comments14.xml" ContentType="application/vnd.openxmlformats-officedocument.spreadsheetml.comments+xml"/>
  <Override PartName="/xl/threadedComments/threadedComment14.xml" ContentType="application/vnd.ms-excel.threadedcomments+xml"/>
  <Override PartName="/xl/drawings/drawing39.xml" ContentType="application/vnd.openxmlformats-officedocument.drawing+xml"/>
  <Override PartName="/xl/tables/table133.xml" ContentType="application/vnd.openxmlformats-officedocument.spreadsheetml.table+xml"/>
  <Override PartName="/xl/tables/table134.xml" ContentType="application/vnd.openxmlformats-officedocument.spreadsheetml.table+xml"/>
  <Override PartName="/xl/drawings/drawing40.xml" ContentType="application/vnd.openxmlformats-officedocument.drawing+xml"/>
  <Override PartName="/xl/tables/table135.xml" ContentType="application/vnd.openxmlformats-officedocument.spreadsheetml.table+xml"/>
  <Override PartName="/xl/tables/table136.xml" ContentType="application/vnd.openxmlformats-officedocument.spreadsheetml.table+xml"/>
  <Override PartName="/xl/drawings/drawing41.xml" ContentType="application/vnd.openxmlformats-officedocument.drawing+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comments15.xml" ContentType="application/vnd.openxmlformats-officedocument.spreadsheetml.comments+xml"/>
  <Override PartName="/xl/threadedComments/threadedComment15.xml" ContentType="application/vnd.ms-excel.threadedcomments+xml"/>
  <Override PartName="/xl/drawings/drawing42.xml" ContentType="application/vnd.openxmlformats-officedocument.drawing+xml"/>
  <Override PartName="/xl/tables/table143.xml" ContentType="application/vnd.openxmlformats-officedocument.spreadsheetml.table+xml"/>
  <Override PartName="/xl/tables/table144.xml" ContentType="application/vnd.openxmlformats-officedocument.spreadsheetml.table+xml"/>
  <Override PartName="/xl/drawings/drawing43.xml" ContentType="application/vnd.openxmlformats-officedocument.drawing+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44.xml" ContentType="application/vnd.openxmlformats-officedocument.drawing+xml"/>
  <Override PartName="/xl/tables/table148.xml" ContentType="application/vnd.openxmlformats-officedocument.spreadsheetml.table+xml"/>
  <Override PartName="/xl/tables/table149.xml" ContentType="application/vnd.openxmlformats-officedocument.spreadsheetml.table+xml"/>
  <Override PartName="/xl/drawings/drawing4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3.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4.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5.xml" ContentType="application/vnd.openxmlformats-officedocument.themeOverrid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6.xml" ContentType="application/vnd.openxmlformats-officedocument.themeOverrid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hidePivotFieldList="1" defaultThemeVersion="166925"/>
  <mc:AlternateContent xmlns:mc="http://schemas.openxmlformats.org/markup-compatibility/2006">
    <mc:Choice Requires="x15">
      <x15ac:absPath xmlns:x15ac="http://schemas.microsoft.com/office/spreadsheetml/2010/11/ac" url="https://d.docs.live.net/46ba0fad97b70f4e/Escritorio/Escritorio 2025/Febrero 2025/INFORME FEB 2025/SOPORTES/0BLIGACION 5/"/>
    </mc:Choice>
  </mc:AlternateContent>
  <xr:revisionPtr revIDLastSave="0" documentId="8_{E68824FC-3749-4ED0-B8E0-E713B342E39B}" xr6:coauthVersionLast="47" xr6:coauthVersionMax="47" xr10:uidLastSave="{00000000-0000-0000-0000-000000000000}"/>
  <bookViews>
    <workbookView xWindow="-108" yWindow="-108" windowWidth="23256" windowHeight="12456" firstSheet="1" activeTab="26" xr2:uid="{00000000-000D-0000-FFFF-FFFF00000000}"/>
  </bookViews>
  <sheets>
    <sheet name="Listas" sheetId="4" state="hidden" r:id="rId1"/>
    <sheet name="ÍNDICE" sheetId="9" r:id="rId2"/>
    <sheet name="Hoja1" sheetId="46" state="hidden" r:id="rId3"/>
    <sheet name="Hoja2" sheetId="47" state="hidden" r:id="rId4"/>
    <sheet name="Hoja3" sheetId="48" state="hidden" r:id="rId5"/>
    <sheet name="Hoja4" sheetId="49" state="hidden" r:id="rId6"/>
    <sheet name="Hoja5" sheetId="50" state="hidden" r:id="rId7"/>
    <sheet name="Hoja6" sheetId="51" state="hidden" r:id="rId8"/>
    <sheet name="Hoja7" sheetId="52" state="hidden" r:id="rId9"/>
    <sheet name="Hoja8" sheetId="53" state="hidden" r:id="rId10"/>
    <sheet name="IDIPRON Cuantitativo" sheetId="1" state="hidden" r:id="rId11"/>
    <sheet name="IDIPRON Cualitativo" sheetId="2" state="hidden" r:id="rId12"/>
    <sheet name="IDIPRON Financiero" sheetId="3" state="hidden" r:id="rId13"/>
    <sheet name="IDRD Cuantitativo" sheetId="12" state="hidden" r:id="rId14"/>
    <sheet name="IDRD Cualitativo" sheetId="11" state="hidden" r:id="rId15"/>
    <sheet name="IDRD Financiero" sheetId="10" state="hidden" r:id="rId16"/>
    <sheet name="IDARTES Cuantitativo" sheetId="15" state="hidden" r:id="rId17"/>
    <sheet name="IDARTES Cualitativo" sheetId="14" state="hidden" r:id="rId18"/>
    <sheet name="IDARTES Financiero" sheetId="13" state="hidden" r:id="rId19"/>
    <sheet name="SDSCJ Cuantitativo" sheetId="36" state="hidden" r:id="rId20"/>
    <sheet name="SDSCJ Cualitativo" sheetId="35" state="hidden" r:id="rId21"/>
    <sheet name="SDSCJ Financiero" sheetId="34" state="hidden" r:id="rId22"/>
    <sheet name="SDM Cuantitativo" sheetId="33" state="hidden" r:id="rId23"/>
    <sheet name="SDM Cualitativo" sheetId="32" state="hidden" r:id="rId24"/>
    <sheet name="SDM Financiero" sheetId="31" state="hidden" r:id="rId25"/>
    <sheet name="SDS Cuantitativo" sheetId="55" r:id="rId26"/>
    <sheet name="SDS Cualitativo" sheetId="54" r:id="rId27"/>
    <sheet name="SDS Financiero" sheetId="56" r:id="rId28"/>
    <sheet name="SDIS Cuantitativo" sheetId="30" state="hidden" r:id="rId29"/>
    <sheet name="SDIS Cualitativo" sheetId="29" state="hidden" r:id="rId30"/>
    <sheet name="SDIS Financiero" sheetId="28" state="hidden" r:id="rId31"/>
    <sheet name="SDDE Cuantitativo" sheetId="27" state="hidden" r:id="rId32"/>
    <sheet name="SDDE Cualitativo" sheetId="26" state="hidden" r:id="rId33"/>
    <sheet name="SDDE Financiero" sheetId="25" state="hidden" r:id="rId34"/>
    <sheet name="SCRD Cuantitativo" sheetId="24" state="hidden" r:id="rId35"/>
    <sheet name="SCRD Cualitativo" sheetId="23" state="hidden" r:id="rId36"/>
    <sheet name="SCRD Financiero" sheetId="22" state="hidden" r:id="rId37"/>
    <sheet name="SED Cuantitativo" sheetId="21" state="hidden" r:id="rId38"/>
    <sheet name="SED Cualitativo" sheetId="20" state="hidden" r:id="rId39"/>
    <sheet name="SED Financiero" sheetId="19" state="hidden" r:id="rId40"/>
    <sheet name="IDT Cuantitativo" sheetId="18" state="hidden" r:id="rId41"/>
    <sheet name="IDT Cualitativo" sheetId="17" state="hidden" r:id="rId42"/>
    <sheet name="IDT Financiero" sheetId="16" state="hidden" r:id="rId43"/>
    <sheet name="SGENERAL Cuantitativo" sheetId="39" state="hidden" r:id="rId44"/>
    <sheet name="SGENERAL Cualitativo" sheetId="38" state="hidden" r:id="rId45"/>
    <sheet name="SGENERAL Financiero" sheetId="37" state="hidden" r:id="rId46"/>
    <sheet name="Formación Cuantitativo" sheetId="42" state="hidden" r:id="rId47"/>
    <sheet name="Formación Cualitativo" sheetId="41" state="hidden" r:id="rId48"/>
    <sheet name="Formación Financiero" sheetId="40" state="hidden" r:id="rId49"/>
    <sheet name="Prevención Cuantitativo" sheetId="45" state="hidden" r:id="rId50"/>
    <sheet name="Prevención Cualitativo" sheetId="44" state="hidden" r:id="rId51"/>
    <sheet name="Prevención Financiero" sheetId="43" state="hidden" r:id="rId52"/>
    <sheet name="Panel de Control PRODUCTOS" sheetId="5" state="hidden" r:id="rId53"/>
    <sheet name="Cálculos PRODUCTOS" sheetId="7" state="hidden" r:id="rId54"/>
    <sheet name="Gráficos PRODUCTOS" sheetId="8" state="hidden" r:id="rId55"/>
  </sheets>
  <definedNames>
    <definedName name="_xlnm._FilterDatabase" localSheetId="47" hidden="1">'Formación Cualitativo'!$BJ$6:$BJ$34</definedName>
    <definedName name="_xlnm._FilterDatabase" localSheetId="46" hidden="1">'Formación Cuantitativo'!$BW$6:$BW$34</definedName>
    <definedName name="_xlnm._FilterDatabase" localSheetId="48" hidden="1">'Formación Financiero'!$BV$6:$BV$34</definedName>
    <definedName name="_xlnm._FilterDatabase" localSheetId="17" hidden="1">'IDARTES Cualitativo'!$BJ$6:$BJ$34</definedName>
    <definedName name="_xlnm._FilterDatabase" localSheetId="16" hidden="1">'IDARTES Cuantitativo'!$BW$6:$BW$34</definedName>
    <definedName name="_xlnm._FilterDatabase" localSheetId="18" hidden="1">'IDARTES Financiero'!$BV$6:$BV$34</definedName>
    <definedName name="_xlnm._FilterDatabase" localSheetId="11" hidden="1">'IDIPRON Cualitativo'!$BJ$6:$BJ$34</definedName>
    <definedName name="_xlnm._FilterDatabase" localSheetId="10" hidden="1">'IDIPRON Cuantitativo'!$BW$6:$BW$34</definedName>
    <definedName name="_xlnm._FilterDatabase" localSheetId="12" hidden="1">'IDIPRON Financiero'!$BV$6:$BV$34</definedName>
    <definedName name="_xlnm._FilterDatabase" localSheetId="14" hidden="1">'IDRD Cualitativo'!$BJ$6:$BJ$34</definedName>
    <definedName name="_xlnm._FilterDatabase" localSheetId="13" hidden="1">'IDRD Cuantitativo'!$BW$6:$BW$34</definedName>
    <definedName name="_xlnm._FilterDatabase" localSheetId="15" hidden="1">'IDRD Financiero'!$BV$6:$BV$34</definedName>
    <definedName name="_xlnm._FilterDatabase" localSheetId="41" hidden="1">'IDT Cualitativo'!$BJ$6:$BJ$34</definedName>
    <definedName name="_xlnm._FilterDatabase" localSheetId="40" hidden="1">'IDT Cuantitativo'!$BW$6:$BW$34</definedName>
    <definedName name="_xlnm._FilterDatabase" localSheetId="42" hidden="1">'IDT Financiero'!$BV$6:$BV$34</definedName>
    <definedName name="_xlnm._FilterDatabase" localSheetId="50" hidden="1">'Prevención Cualitativo'!$BJ$6:$BJ$34</definedName>
    <definedName name="_xlnm._FilterDatabase" localSheetId="49" hidden="1">'Prevención Cuantitativo'!$BW$6:$BW$34</definedName>
    <definedName name="_xlnm._FilterDatabase" localSheetId="51" hidden="1">'Prevención Financiero'!$BV$6:$BV$34</definedName>
    <definedName name="_xlnm._FilterDatabase" localSheetId="35" hidden="1">'SCRD Cualitativo'!$BJ$6:$BJ$34</definedName>
    <definedName name="_xlnm._FilterDatabase" localSheetId="34" hidden="1">'SCRD Cuantitativo'!$BW$6:$BW$34</definedName>
    <definedName name="_xlnm._FilterDatabase" localSheetId="36" hidden="1">'SCRD Financiero'!$BV$6:$BV$34</definedName>
    <definedName name="_xlnm._FilterDatabase" localSheetId="32" hidden="1">'SDDE Cualitativo'!$BJ$6:$BJ$34</definedName>
    <definedName name="_xlnm._FilterDatabase" localSheetId="31" hidden="1">'SDDE Cuantitativo'!$BW$6:$BW$34</definedName>
    <definedName name="_xlnm._FilterDatabase" localSheetId="33" hidden="1">'SDDE Financiero'!$BV$6:$BV$34</definedName>
    <definedName name="_xlnm._FilterDatabase" localSheetId="29" hidden="1">'SDIS Cualitativo'!$BJ$6:$BJ$34</definedName>
    <definedName name="_xlnm._FilterDatabase" localSheetId="28" hidden="1">'SDIS Cuantitativo'!$BW$6:$BW$34</definedName>
    <definedName name="_xlnm._FilterDatabase" localSheetId="30" hidden="1">'SDIS Financiero'!$BV$6:$BV$34</definedName>
    <definedName name="_xlnm._FilterDatabase" localSheetId="23" hidden="1">'SDM Cualitativo'!$BJ$6:$BJ$34</definedName>
    <definedName name="_xlnm._FilterDatabase" localSheetId="22" hidden="1">'SDM Cuantitativo'!$BW$6:$BW$34</definedName>
    <definedName name="_xlnm._FilterDatabase" localSheetId="24" hidden="1">'SDM Financiero'!$BV$6:$BV$34</definedName>
    <definedName name="_xlnm._FilterDatabase" localSheetId="26" hidden="1">'SDS Cualitativo'!$BR$6:$BR$34</definedName>
    <definedName name="_xlnm._FilterDatabase" localSheetId="25" hidden="1">'SDS Cuantitativo'!$CG$6:$CG$34</definedName>
    <definedName name="_xlnm._FilterDatabase" localSheetId="27" hidden="1">'SDS Financiero'!$CB$6:$CB$34</definedName>
    <definedName name="_xlnm._FilterDatabase" localSheetId="20" hidden="1">'SDSCJ Cualitativo'!$BJ$6:$BJ$34</definedName>
    <definedName name="_xlnm._FilterDatabase" localSheetId="19" hidden="1">'SDSCJ Cuantitativo'!$BW$6:$BW$34</definedName>
    <definedName name="_xlnm._FilterDatabase" localSheetId="21" hidden="1">'SDSCJ Financiero'!$BV$6:$BV$34</definedName>
    <definedName name="_xlnm._FilterDatabase" localSheetId="38" hidden="1">'SED Cualitativo'!$BJ$6:$BJ$34</definedName>
    <definedName name="_xlnm._FilterDatabase" localSheetId="37" hidden="1">'SED Cuantitativo'!$BW$6:$BW$34</definedName>
    <definedName name="_xlnm._FilterDatabase" localSheetId="39" hidden="1">'SED Financiero'!$BV$6:$BV$34</definedName>
    <definedName name="_xlnm._FilterDatabase" localSheetId="44" hidden="1">'SGENERAL Cualitativo'!$BJ$6:$BJ$34</definedName>
    <definedName name="_xlnm._FilterDatabase" localSheetId="43" hidden="1">'SGENERAL Cuantitativo'!$BW$6:$BW$34</definedName>
    <definedName name="_xlnm._FilterDatabase" localSheetId="45" hidden="1">'SGENERAL Financiero'!$BV$6:$BV$34</definedName>
    <definedName name="Anualiza_LB" comment="Anio_Calculo = Año para el cual se hace el calculo ; Anio_Reporte = Año del último reporte ; LB=LÍNEA BASE ; CORTE= Q1/Q2/Q3/Q4">+_xlfn.LAMBDA(_xlpm.Anio_Calculo,_xlpm.Anio_Reporte,_xlpm.LB,_xlpm.CORTE,IF(_xlpm.Anio_Reporte=_xlpm.Anio_Calculo,_xlpm.LB*(RIGHT(_xlpm.CORTE,1)/4),_xlpm.LB))</definedName>
    <definedName name="Avance_por_Objetivos">#REF!</definedName>
    <definedName name="Semaforo_Acumulado">#REF!</definedName>
    <definedName name="Semaforo_Ajustado">#REF!</definedName>
    <definedName name="Semaforo_Vigencia">#REF!</definedName>
    <definedName name="Tabla_Sector">#REF!</definedName>
  </definedNames>
  <calcPr calcId="191029"/>
  <pivotCaches>
    <pivotCache cacheId="7" r:id="rId5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P35" i="55" l="1" a="1"/>
  <c r="AP35" i="55" s="1"/>
  <c r="AQ35" i="55" a="1"/>
  <c r="AQ35" i="55" s="1"/>
  <c r="AR35" i="55" a="1"/>
  <c r="AR35" i="55" s="1"/>
  <c r="AS35" i="55" a="1"/>
  <c r="AS35" i="55" s="1"/>
  <c r="B35" i="39" l="1"/>
  <c r="B35" i="55"/>
  <c r="B35" i="12"/>
  <c r="BP7" i="16" l="1"/>
  <c r="BP8" i="16"/>
  <c r="BP9" i="16"/>
  <c r="BP10" i="16"/>
  <c r="BP11" i="16"/>
  <c r="BP13" i="16"/>
  <c r="BP14" i="16"/>
  <c r="BP15" i="16"/>
  <c r="BP16" i="16"/>
  <c r="BP17" i="16"/>
  <c r="BP18" i="16"/>
  <c r="BP19" i="16"/>
  <c r="BP20" i="16"/>
  <c r="BP21" i="16"/>
  <c r="BP22" i="16"/>
  <c r="BP23" i="16"/>
  <c r="BP24" i="16"/>
  <c r="BP25" i="16"/>
  <c r="BP26" i="16"/>
  <c r="BP27" i="16"/>
  <c r="BP28" i="16"/>
  <c r="BP29" i="16"/>
  <c r="BP30" i="16"/>
  <c r="BP31" i="16"/>
  <c r="BP32" i="16"/>
  <c r="BP33" i="16"/>
  <c r="BP34" i="16"/>
  <c r="AS34" i="55" a="1"/>
  <c r="AS34" i="55" s="1"/>
  <c r="AR34" i="55" a="1"/>
  <c r="AR34" i="55" s="1"/>
  <c r="AQ34" i="55" a="1"/>
  <c r="AQ34" i="55" s="1"/>
  <c r="AP34" i="55" a="1"/>
  <c r="AP34" i="55" s="1"/>
  <c r="B34" i="55"/>
  <c r="AS33" i="55" a="1"/>
  <c r="AS33" i="55" s="1"/>
  <c r="AR33" i="55" a="1"/>
  <c r="AR33" i="55" s="1"/>
  <c r="AQ33" i="55" a="1"/>
  <c r="AQ33" i="55" s="1"/>
  <c r="AP33" i="55" a="1"/>
  <c r="AP33" i="55" s="1"/>
  <c r="B33" i="55"/>
  <c r="AS32" i="55" a="1"/>
  <c r="AS32" i="55" s="1"/>
  <c r="AR32" i="55" a="1"/>
  <c r="AR32" i="55" s="1"/>
  <c r="AQ32" i="55" a="1"/>
  <c r="AQ32" i="55" s="1"/>
  <c r="AP32" i="55" a="1"/>
  <c r="AP32" i="55" s="1"/>
  <c r="B32" i="55"/>
  <c r="AS31" i="55" a="1"/>
  <c r="AS31" i="55" s="1"/>
  <c r="AR31" i="55" a="1"/>
  <c r="AR31" i="55" s="1"/>
  <c r="AQ31" i="55" a="1"/>
  <c r="AQ31" i="55" s="1"/>
  <c r="AP31" i="55" a="1"/>
  <c r="AP31" i="55" s="1"/>
  <c r="B31" i="55"/>
  <c r="AS30" i="55" a="1"/>
  <c r="AS30" i="55" s="1"/>
  <c r="AR30" i="55" a="1"/>
  <c r="AR30" i="55" s="1"/>
  <c r="AQ30" i="55" a="1"/>
  <c r="AQ30" i="55" s="1"/>
  <c r="AP30" i="55" a="1"/>
  <c r="AP30" i="55" s="1"/>
  <c r="B30" i="55"/>
  <c r="AS29" i="55" a="1"/>
  <c r="AS29" i="55" s="1"/>
  <c r="AR29" i="55" a="1"/>
  <c r="AR29" i="55" s="1"/>
  <c r="AQ29" i="55" a="1"/>
  <c r="AQ29" i="55" s="1"/>
  <c r="AP29" i="55" a="1"/>
  <c r="AP29" i="55" s="1"/>
  <c r="B29" i="55"/>
  <c r="AS28" i="55" a="1"/>
  <c r="AS28" i="55" s="1"/>
  <c r="AR28" i="55" a="1"/>
  <c r="AR28" i="55" s="1"/>
  <c r="AQ28" i="55" a="1"/>
  <c r="AQ28" i="55" s="1"/>
  <c r="AP28" i="55" a="1"/>
  <c r="AP28" i="55" s="1"/>
  <c r="B28" i="55"/>
  <c r="AS27" i="55" a="1"/>
  <c r="AS27" i="55" s="1"/>
  <c r="AR27" i="55" a="1"/>
  <c r="AR27" i="55" s="1"/>
  <c r="AQ27" i="55" a="1"/>
  <c r="AQ27" i="55" s="1"/>
  <c r="AP27" i="55" a="1"/>
  <c r="AP27" i="55" s="1"/>
  <c r="B27" i="55"/>
  <c r="AS26" i="55" a="1"/>
  <c r="AS26" i="55" s="1"/>
  <c r="AR26" i="55" a="1"/>
  <c r="AR26" i="55" s="1"/>
  <c r="AQ26" i="55" a="1"/>
  <c r="AQ26" i="55" s="1"/>
  <c r="AP26" i="55" a="1"/>
  <c r="AP26" i="55" s="1"/>
  <c r="B26" i="55"/>
  <c r="AS25" i="55" a="1"/>
  <c r="AS25" i="55" s="1"/>
  <c r="AR25" i="55" a="1"/>
  <c r="AR25" i="55" s="1"/>
  <c r="AQ25" i="55" a="1"/>
  <c r="AQ25" i="55" s="1"/>
  <c r="AP25" i="55" a="1"/>
  <c r="AP25" i="55" s="1"/>
  <c r="B25" i="55"/>
  <c r="AS24" i="55" a="1"/>
  <c r="AS24" i="55" s="1"/>
  <c r="AR24" i="55" a="1"/>
  <c r="AR24" i="55" s="1"/>
  <c r="AQ24" i="55" a="1"/>
  <c r="AQ24" i="55" s="1"/>
  <c r="AP24" i="55" a="1"/>
  <c r="AP24" i="55" s="1"/>
  <c r="B24" i="55"/>
  <c r="AS23" i="55" a="1"/>
  <c r="AS23" i="55" s="1"/>
  <c r="AR23" i="55" a="1"/>
  <c r="AR23" i="55" s="1"/>
  <c r="AQ23" i="55" a="1"/>
  <c r="AQ23" i="55" s="1"/>
  <c r="AP23" i="55" a="1"/>
  <c r="AP23" i="55" s="1"/>
  <c r="B23" i="55"/>
  <c r="AS22" i="55" a="1"/>
  <c r="AS22" i="55" s="1"/>
  <c r="AR22" i="55" a="1"/>
  <c r="AR22" i="55" s="1"/>
  <c r="AQ22" i="55" a="1"/>
  <c r="AQ22" i="55" s="1"/>
  <c r="AP22" i="55" a="1"/>
  <c r="AP22" i="55" s="1"/>
  <c r="B22" i="55"/>
  <c r="AS21" i="55" a="1"/>
  <c r="AS21" i="55" s="1"/>
  <c r="AR21" i="55" a="1"/>
  <c r="AR21" i="55" s="1"/>
  <c r="AQ21" i="55" a="1"/>
  <c r="AQ21" i="55" s="1"/>
  <c r="AP21" i="55" a="1"/>
  <c r="AP21" i="55" s="1"/>
  <c r="B21" i="55"/>
  <c r="AS20" i="55" a="1"/>
  <c r="AS20" i="55" s="1"/>
  <c r="AR20" i="55" a="1"/>
  <c r="AR20" i="55" s="1"/>
  <c r="AQ20" i="55" a="1"/>
  <c r="AQ20" i="55" s="1"/>
  <c r="AP20" i="55" a="1"/>
  <c r="AP20" i="55" s="1"/>
  <c r="B20" i="55"/>
  <c r="AS19" i="55" a="1"/>
  <c r="AS19" i="55" s="1"/>
  <c r="AR19" i="55" a="1"/>
  <c r="AR19" i="55" s="1"/>
  <c r="AQ19" i="55" a="1"/>
  <c r="AQ19" i="55" s="1"/>
  <c r="AP19" i="55" a="1"/>
  <c r="AP19" i="55" s="1"/>
  <c r="B19" i="55"/>
  <c r="AS18" i="55" a="1"/>
  <c r="AS18" i="55" s="1"/>
  <c r="AR18" i="55" a="1"/>
  <c r="AR18" i="55" s="1"/>
  <c r="AQ18" i="55" a="1"/>
  <c r="AQ18" i="55" s="1"/>
  <c r="AP18" i="55" a="1"/>
  <c r="AP18" i="55" s="1"/>
  <c r="B18" i="55"/>
  <c r="AS17" i="55" a="1"/>
  <c r="AS17" i="55" s="1"/>
  <c r="AR17" i="55" a="1"/>
  <c r="AR17" i="55" s="1"/>
  <c r="AQ17" i="55" a="1"/>
  <c r="AQ17" i="55" s="1"/>
  <c r="AP17" i="55" a="1"/>
  <c r="AP17" i="55" s="1"/>
  <c r="B17" i="55"/>
  <c r="AS16" i="55" a="1"/>
  <c r="AS16" i="55" s="1"/>
  <c r="AR16" i="55" a="1"/>
  <c r="AR16" i="55" s="1"/>
  <c r="AQ16" i="55" a="1"/>
  <c r="AQ16" i="55" s="1"/>
  <c r="AP16" i="55" a="1"/>
  <c r="AP16" i="55" s="1"/>
  <c r="B16" i="55"/>
  <c r="AS15" i="55" a="1"/>
  <c r="AS15" i="55" s="1"/>
  <c r="AR15" i="55" a="1"/>
  <c r="AR15" i="55" s="1"/>
  <c r="AQ15" i="55" a="1"/>
  <c r="AQ15" i="55" s="1"/>
  <c r="AP15" i="55" a="1"/>
  <c r="AP15" i="55" s="1"/>
  <c r="B15" i="55"/>
  <c r="AS14" i="55" a="1"/>
  <c r="AS14" i="55" s="1"/>
  <c r="AR14" i="55" a="1"/>
  <c r="AR14" i="55" s="1"/>
  <c r="AQ14" i="55" a="1"/>
  <c r="AQ14" i="55" s="1"/>
  <c r="AP14" i="55" a="1"/>
  <c r="AP14" i="55" s="1"/>
  <c r="B14" i="55"/>
  <c r="AS13" i="55" a="1"/>
  <c r="AS13" i="55" s="1"/>
  <c r="AR13" i="55" a="1"/>
  <c r="AR13" i="55" s="1"/>
  <c r="AQ13" i="55" a="1"/>
  <c r="AQ13" i="55" s="1"/>
  <c r="AP13" i="55" a="1"/>
  <c r="AP13" i="55" s="1"/>
  <c r="B13" i="55"/>
  <c r="AS12" i="55" a="1"/>
  <c r="AS12" i="55" s="1"/>
  <c r="AR12" i="55" a="1"/>
  <c r="AR12" i="55" s="1"/>
  <c r="AQ12" i="55" a="1"/>
  <c r="AQ12" i="55" s="1"/>
  <c r="AP12" i="55" a="1"/>
  <c r="AP12" i="55" s="1"/>
  <c r="B12" i="55"/>
  <c r="AS11" i="55" a="1"/>
  <c r="AS11" i="55" s="1"/>
  <c r="AR11" i="55" a="1"/>
  <c r="AR11" i="55" s="1"/>
  <c r="AQ11" i="55" a="1"/>
  <c r="AQ11" i="55" s="1"/>
  <c r="AP11" i="55" a="1"/>
  <c r="AP11" i="55" s="1"/>
  <c r="B11" i="55"/>
  <c r="AS10" i="55" a="1"/>
  <c r="AS10" i="55" s="1"/>
  <c r="AR10" i="55" a="1"/>
  <c r="AR10" i="55" s="1"/>
  <c r="AQ10" i="55" a="1"/>
  <c r="AQ10" i="55" s="1"/>
  <c r="AP10" i="55" a="1"/>
  <c r="AP10" i="55" s="1"/>
  <c r="B10" i="55"/>
  <c r="AS9" i="55" a="1"/>
  <c r="AS9" i="55" s="1"/>
  <c r="AR9" i="55" a="1"/>
  <c r="AR9" i="55" s="1"/>
  <c r="AQ9" i="55" a="1"/>
  <c r="AQ9" i="55" s="1"/>
  <c r="AP9" i="55" a="1"/>
  <c r="AP9" i="55" s="1"/>
  <c r="B9" i="55"/>
  <c r="AS8" i="55" a="1"/>
  <c r="AS8" i="55" s="1"/>
  <c r="AR8" i="55" a="1"/>
  <c r="AR8" i="55" s="1"/>
  <c r="AQ8" i="55" a="1"/>
  <c r="AQ8" i="55" s="1"/>
  <c r="AP8" i="55" a="1"/>
  <c r="AP8" i="55" s="1"/>
  <c r="B8" i="55"/>
  <c r="AS7" i="55" a="1"/>
  <c r="AS7" i="55" s="1"/>
  <c r="AR7" i="55" a="1"/>
  <c r="AR7" i="55" s="1"/>
  <c r="AQ7" i="55" a="1"/>
  <c r="AQ7" i="55" s="1"/>
  <c r="AP7" i="55" a="1"/>
  <c r="AP7" i="55" s="1"/>
  <c r="B7" i="55"/>
  <c r="AO34" i="45" a="1"/>
  <c r="AO34" i="45" s="1"/>
  <c r="AN34" i="45" a="1"/>
  <c r="AN34" i="45" s="1"/>
  <c r="AM34" i="45" a="1"/>
  <c r="AM34" i="45" s="1"/>
  <c r="AL34" i="45" a="1"/>
  <c r="AL34" i="45" s="1"/>
  <c r="B34" i="45"/>
  <c r="AO33" i="45" a="1"/>
  <c r="AO33" i="45" s="1"/>
  <c r="AN33" i="45" a="1"/>
  <c r="AN33" i="45" s="1"/>
  <c r="AM33" i="45" a="1"/>
  <c r="AM33" i="45" s="1"/>
  <c r="AL33" i="45" a="1"/>
  <c r="AL33" i="45" s="1"/>
  <c r="B33" i="45"/>
  <c r="AO32" i="45" a="1"/>
  <c r="AO32" i="45" s="1"/>
  <c r="AN32" i="45" a="1"/>
  <c r="AN32" i="45" s="1"/>
  <c r="AM32" i="45" a="1"/>
  <c r="AM32" i="45" s="1"/>
  <c r="AL32" i="45" a="1"/>
  <c r="AL32" i="45" s="1"/>
  <c r="B32" i="45"/>
  <c r="AO31" i="45" a="1"/>
  <c r="AO31" i="45" s="1"/>
  <c r="AN31" i="45" a="1"/>
  <c r="AN31" i="45" s="1"/>
  <c r="AM31" i="45" a="1"/>
  <c r="AM31" i="45" s="1"/>
  <c r="AL31" i="45" a="1"/>
  <c r="AL31" i="45" s="1"/>
  <c r="B31" i="45"/>
  <c r="AO30" i="45" a="1"/>
  <c r="AO30" i="45" s="1"/>
  <c r="AN30" i="45" a="1"/>
  <c r="AN30" i="45" s="1"/>
  <c r="AM30" i="45" a="1"/>
  <c r="AM30" i="45" s="1"/>
  <c r="AL30" i="45" a="1"/>
  <c r="AL30" i="45" s="1"/>
  <c r="B30" i="45"/>
  <c r="AO29" i="45" a="1"/>
  <c r="AO29" i="45" s="1"/>
  <c r="AN29" i="45" a="1"/>
  <c r="AN29" i="45" s="1"/>
  <c r="AM29" i="45" a="1"/>
  <c r="AM29" i="45" s="1"/>
  <c r="AL29" i="45" a="1"/>
  <c r="AL29" i="45" s="1"/>
  <c r="B29" i="45"/>
  <c r="AO28" i="45" a="1"/>
  <c r="AO28" i="45" s="1"/>
  <c r="AN28" i="45" a="1"/>
  <c r="AN28" i="45" s="1"/>
  <c r="AM28" i="45" a="1"/>
  <c r="AM28" i="45" s="1"/>
  <c r="AL28" i="45" a="1"/>
  <c r="AL28" i="45" s="1"/>
  <c r="B28" i="45"/>
  <c r="AO27" i="45" a="1"/>
  <c r="AO27" i="45" s="1"/>
  <c r="AN27" i="45" a="1"/>
  <c r="AN27" i="45" s="1"/>
  <c r="AM27" i="45" a="1"/>
  <c r="AM27" i="45" s="1"/>
  <c r="AL27" i="45" a="1"/>
  <c r="AL27" i="45" s="1"/>
  <c r="B27" i="45"/>
  <c r="AO26" i="45" a="1"/>
  <c r="AO26" i="45" s="1"/>
  <c r="AN26" i="45" a="1"/>
  <c r="AN26" i="45" s="1"/>
  <c r="AM26" i="45" a="1"/>
  <c r="AM26" i="45" s="1"/>
  <c r="AL26" i="45" a="1"/>
  <c r="AL26" i="45" s="1"/>
  <c r="B26" i="45"/>
  <c r="AO25" i="45" a="1"/>
  <c r="AO25" i="45" s="1"/>
  <c r="AN25" i="45" a="1"/>
  <c r="AN25" i="45" s="1"/>
  <c r="AM25" i="45" a="1"/>
  <c r="AM25" i="45" s="1"/>
  <c r="AL25" i="45" a="1"/>
  <c r="AL25" i="45" s="1"/>
  <c r="B25" i="45"/>
  <c r="AO24" i="45" a="1"/>
  <c r="AO24" i="45" s="1"/>
  <c r="AN24" i="45" a="1"/>
  <c r="AN24" i="45" s="1"/>
  <c r="AM24" i="45" a="1"/>
  <c r="AM24" i="45" s="1"/>
  <c r="AL24" i="45" a="1"/>
  <c r="AL24" i="45" s="1"/>
  <c r="B24" i="45"/>
  <c r="AO23" i="45" a="1"/>
  <c r="AO23" i="45" s="1"/>
  <c r="AN23" i="45" a="1"/>
  <c r="AN23" i="45" s="1"/>
  <c r="AM23" i="45" a="1"/>
  <c r="AM23" i="45" s="1"/>
  <c r="AL23" i="45" a="1"/>
  <c r="AL23" i="45" s="1"/>
  <c r="B23" i="45"/>
  <c r="AO22" i="45" a="1"/>
  <c r="AO22" i="45" s="1"/>
  <c r="AN22" i="45" a="1"/>
  <c r="AN22" i="45" s="1"/>
  <c r="AM22" i="45" a="1"/>
  <c r="AM22" i="45" s="1"/>
  <c r="AL22" i="45" a="1"/>
  <c r="AL22" i="45" s="1"/>
  <c r="B22" i="45"/>
  <c r="AO21" i="45" a="1"/>
  <c r="AO21" i="45" s="1"/>
  <c r="AN21" i="45" a="1"/>
  <c r="AN21" i="45" s="1"/>
  <c r="AM21" i="45" a="1"/>
  <c r="AM21" i="45" s="1"/>
  <c r="AL21" i="45" a="1"/>
  <c r="AL21" i="45" s="1"/>
  <c r="B21" i="45"/>
  <c r="AO20" i="45" a="1"/>
  <c r="AO20" i="45" s="1"/>
  <c r="AN20" i="45" a="1"/>
  <c r="AN20" i="45" s="1"/>
  <c r="AM20" i="45" a="1"/>
  <c r="AM20" i="45" s="1"/>
  <c r="AL20" i="45" a="1"/>
  <c r="AL20" i="45" s="1"/>
  <c r="B20" i="45"/>
  <c r="AO19" i="45" a="1"/>
  <c r="AO19" i="45" s="1"/>
  <c r="AN19" i="45" a="1"/>
  <c r="AN19" i="45" s="1"/>
  <c r="AM19" i="45" a="1"/>
  <c r="AM19" i="45" s="1"/>
  <c r="AL19" i="45" a="1"/>
  <c r="AL19" i="45" s="1"/>
  <c r="B19" i="45"/>
  <c r="AO18" i="45" a="1"/>
  <c r="AO18" i="45" s="1"/>
  <c r="AN18" i="45" a="1"/>
  <c r="AN18" i="45" s="1"/>
  <c r="AM18" i="45" a="1"/>
  <c r="AM18" i="45" s="1"/>
  <c r="AL18" i="45" a="1"/>
  <c r="AL18" i="45" s="1"/>
  <c r="B18" i="45"/>
  <c r="AO17" i="45" a="1"/>
  <c r="AO17" i="45" s="1"/>
  <c r="AN17" i="45" a="1"/>
  <c r="AN17" i="45" s="1"/>
  <c r="AM17" i="45" a="1"/>
  <c r="AM17" i="45" s="1"/>
  <c r="AL17" i="45" a="1"/>
  <c r="AL17" i="45" s="1"/>
  <c r="B17" i="45"/>
  <c r="AO16" i="45" a="1"/>
  <c r="AO16" i="45" s="1"/>
  <c r="AN16" i="45" a="1"/>
  <c r="AN16" i="45" s="1"/>
  <c r="AM16" i="45" a="1"/>
  <c r="AM16" i="45" s="1"/>
  <c r="AL16" i="45" a="1"/>
  <c r="AL16" i="45" s="1"/>
  <c r="B16" i="45"/>
  <c r="AO15" i="45" a="1"/>
  <c r="AO15" i="45" s="1"/>
  <c r="AN15" i="45" a="1"/>
  <c r="AN15" i="45" s="1"/>
  <c r="AM15" i="45" a="1"/>
  <c r="AM15" i="45" s="1"/>
  <c r="AL15" i="45" a="1"/>
  <c r="AL15" i="45" s="1"/>
  <c r="B15" i="45"/>
  <c r="AO14" i="45" a="1"/>
  <c r="AO14" i="45" s="1"/>
  <c r="AN14" i="45" a="1"/>
  <c r="AN14" i="45" s="1"/>
  <c r="AM14" i="45" a="1"/>
  <c r="AM14" i="45" s="1"/>
  <c r="AL14" i="45" a="1"/>
  <c r="AL14" i="45" s="1"/>
  <c r="B14" i="45"/>
  <c r="AO13" i="45" a="1"/>
  <c r="AO13" i="45" s="1"/>
  <c r="AN13" i="45" a="1"/>
  <c r="AN13" i="45" s="1"/>
  <c r="AM13" i="45" a="1"/>
  <c r="AM13" i="45" s="1"/>
  <c r="AL13" i="45" a="1"/>
  <c r="AL13" i="45" s="1"/>
  <c r="B13" i="45"/>
  <c r="AO12" i="45" a="1"/>
  <c r="AO12" i="45" s="1"/>
  <c r="AN12" i="45" a="1"/>
  <c r="AN12" i="45" s="1"/>
  <c r="AM12" i="45" a="1"/>
  <c r="AM12" i="45" s="1"/>
  <c r="AL12" i="45" a="1"/>
  <c r="AL12" i="45" s="1"/>
  <c r="B12" i="45"/>
  <c r="AO11" i="45" a="1"/>
  <c r="AO11" i="45" s="1"/>
  <c r="AN11" i="45" a="1"/>
  <c r="AN11" i="45" s="1"/>
  <c r="AM11" i="45" a="1"/>
  <c r="AM11" i="45" s="1"/>
  <c r="AL11" i="45" a="1"/>
  <c r="AL11" i="45" s="1"/>
  <c r="B11" i="45"/>
  <c r="AO10" i="45" a="1"/>
  <c r="AO10" i="45" s="1"/>
  <c r="AN10" i="45" a="1"/>
  <c r="AN10" i="45" s="1"/>
  <c r="AM10" i="45" a="1"/>
  <c r="AM10" i="45" s="1"/>
  <c r="AL10" i="45" a="1"/>
  <c r="AL10" i="45" s="1"/>
  <c r="B10" i="45"/>
  <c r="AO9" i="45" a="1"/>
  <c r="AO9" i="45" s="1"/>
  <c r="AN9" i="45" a="1"/>
  <c r="AN9" i="45" s="1"/>
  <c r="AM9" i="45" a="1"/>
  <c r="AM9" i="45" s="1"/>
  <c r="AL9" i="45" a="1"/>
  <c r="AL9" i="45" s="1"/>
  <c r="B9" i="45"/>
  <c r="AO8" i="45" a="1"/>
  <c r="AO8" i="45" s="1"/>
  <c r="AN8" i="45" a="1"/>
  <c r="AN8" i="45" s="1"/>
  <c r="AM8" i="45" a="1"/>
  <c r="AM8" i="45" s="1"/>
  <c r="AL8" i="45" a="1"/>
  <c r="AL8" i="45" s="1"/>
  <c r="B8" i="45"/>
  <c r="AO7" i="45" a="1"/>
  <c r="AO7" i="45" s="1"/>
  <c r="AN7" i="45" a="1"/>
  <c r="AN7" i="45" s="1"/>
  <c r="AM7" i="45" a="1"/>
  <c r="AM7" i="45" s="1"/>
  <c r="AL7" i="45" a="1"/>
  <c r="AL7" i="45" s="1"/>
  <c r="B7" i="45"/>
  <c r="AO34" i="42" a="1"/>
  <c r="AO34" i="42" s="1"/>
  <c r="AN34" i="42" a="1"/>
  <c r="AN34" i="42" s="1"/>
  <c r="AM34" i="42" a="1"/>
  <c r="AM34" i="42" s="1"/>
  <c r="AL34" i="42" a="1"/>
  <c r="AL34" i="42" s="1"/>
  <c r="B34" i="42"/>
  <c r="AO33" i="42" a="1"/>
  <c r="AO33" i="42" s="1"/>
  <c r="AN33" i="42" a="1"/>
  <c r="AN33" i="42" s="1"/>
  <c r="AM33" i="42" a="1"/>
  <c r="AM33" i="42" s="1"/>
  <c r="AL33" i="42" a="1"/>
  <c r="AL33" i="42" s="1"/>
  <c r="B33" i="42"/>
  <c r="AO32" i="42" a="1"/>
  <c r="AO32" i="42" s="1"/>
  <c r="AN32" i="42" a="1"/>
  <c r="AN32" i="42" s="1"/>
  <c r="AM32" i="42" a="1"/>
  <c r="AM32" i="42" s="1"/>
  <c r="AL32" i="42" a="1"/>
  <c r="AL32" i="42" s="1"/>
  <c r="B32" i="42"/>
  <c r="AO31" i="42" a="1"/>
  <c r="AO31" i="42" s="1"/>
  <c r="AN31" i="42" a="1"/>
  <c r="AN31" i="42" s="1"/>
  <c r="AM31" i="42" a="1"/>
  <c r="AM31" i="42" s="1"/>
  <c r="AL31" i="42" a="1"/>
  <c r="AL31" i="42" s="1"/>
  <c r="B31" i="42"/>
  <c r="AO30" i="42" a="1"/>
  <c r="AO30" i="42" s="1"/>
  <c r="AN30" i="42" a="1"/>
  <c r="AN30" i="42" s="1"/>
  <c r="AM30" i="42" a="1"/>
  <c r="AM30" i="42" s="1"/>
  <c r="AL30" i="42" a="1"/>
  <c r="AL30" i="42" s="1"/>
  <c r="B30" i="42"/>
  <c r="AO29" i="42" a="1"/>
  <c r="AO29" i="42" s="1"/>
  <c r="AN29" i="42" a="1"/>
  <c r="AN29" i="42" s="1"/>
  <c r="AM29" i="42" a="1"/>
  <c r="AM29" i="42" s="1"/>
  <c r="AL29" i="42" a="1"/>
  <c r="AL29" i="42" s="1"/>
  <c r="B29" i="42"/>
  <c r="AO28" i="42" a="1"/>
  <c r="AO28" i="42" s="1"/>
  <c r="AN28" i="42" a="1"/>
  <c r="AN28" i="42" s="1"/>
  <c r="AM28" i="42" a="1"/>
  <c r="AM28" i="42" s="1"/>
  <c r="AL28" i="42" a="1"/>
  <c r="AL28" i="42" s="1"/>
  <c r="B28" i="42"/>
  <c r="AO27" i="42" a="1"/>
  <c r="AO27" i="42" s="1"/>
  <c r="AN27" i="42" a="1"/>
  <c r="AN27" i="42" s="1"/>
  <c r="AM27" i="42" a="1"/>
  <c r="AM27" i="42" s="1"/>
  <c r="AL27" i="42" a="1"/>
  <c r="AL27" i="42" s="1"/>
  <c r="B27" i="42"/>
  <c r="AO26" i="42" a="1"/>
  <c r="AO26" i="42" s="1"/>
  <c r="AN26" i="42" a="1"/>
  <c r="AN26" i="42" s="1"/>
  <c r="AM26" i="42" a="1"/>
  <c r="AM26" i="42" s="1"/>
  <c r="AL26" i="42" a="1"/>
  <c r="AL26" i="42" s="1"/>
  <c r="B26" i="42"/>
  <c r="AO25" i="42" a="1"/>
  <c r="AO25" i="42" s="1"/>
  <c r="AN25" i="42" a="1"/>
  <c r="AN25" i="42" s="1"/>
  <c r="AM25" i="42" a="1"/>
  <c r="AM25" i="42" s="1"/>
  <c r="AL25" i="42" a="1"/>
  <c r="AL25" i="42" s="1"/>
  <c r="B25" i="42"/>
  <c r="AO24" i="42" a="1"/>
  <c r="AO24" i="42" s="1"/>
  <c r="AN24" i="42" a="1"/>
  <c r="AN24" i="42" s="1"/>
  <c r="AM24" i="42" a="1"/>
  <c r="AM24" i="42" s="1"/>
  <c r="AL24" i="42" a="1"/>
  <c r="AL24" i="42" s="1"/>
  <c r="B24" i="42"/>
  <c r="AO23" i="42" a="1"/>
  <c r="AO23" i="42" s="1"/>
  <c r="AN23" i="42" a="1"/>
  <c r="AN23" i="42" s="1"/>
  <c r="AM23" i="42" a="1"/>
  <c r="AM23" i="42" s="1"/>
  <c r="AL23" i="42" a="1"/>
  <c r="AL23" i="42" s="1"/>
  <c r="B23" i="42"/>
  <c r="AO22" i="42" a="1"/>
  <c r="AO22" i="42" s="1"/>
  <c r="AN22" i="42" a="1"/>
  <c r="AN22" i="42" s="1"/>
  <c r="AM22" i="42" a="1"/>
  <c r="AM22" i="42" s="1"/>
  <c r="AL22" i="42" a="1"/>
  <c r="AL22" i="42" s="1"/>
  <c r="B22" i="42"/>
  <c r="AO21" i="42" a="1"/>
  <c r="AO21" i="42" s="1"/>
  <c r="AN21" i="42" a="1"/>
  <c r="AN21" i="42" s="1"/>
  <c r="AM21" i="42" a="1"/>
  <c r="AM21" i="42" s="1"/>
  <c r="AL21" i="42" a="1"/>
  <c r="AL21" i="42" s="1"/>
  <c r="B21" i="42"/>
  <c r="AO20" i="42" a="1"/>
  <c r="AO20" i="42" s="1"/>
  <c r="AN20" i="42" a="1"/>
  <c r="AN20" i="42" s="1"/>
  <c r="AM20" i="42" a="1"/>
  <c r="AM20" i="42" s="1"/>
  <c r="AL20" i="42" a="1"/>
  <c r="AL20" i="42" s="1"/>
  <c r="B20" i="42"/>
  <c r="AO19" i="42" a="1"/>
  <c r="AO19" i="42" s="1"/>
  <c r="AN19" i="42" a="1"/>
  <c r="AN19" i="42" s="1"/>
  <c r="AM19" i="42" a="1"/>
  <c r="AM19" i="42" s="1"/>
  <c r="AL19" i="42" a="1"/>
  <c r="AL19" i="42" s="1"/>
  <c r="B19" i="42"/>
  <c r="AO18" i="42" a="1"/>
  <c r="AO18" i="42" s="1"/>
  <c r="AN18" i="42" a="1"/>
  <c r="AN18" i="42" s="1"/>
  <c r="AM18" i="42" a="1"/>
  <c r="AM18" i="42" s="1"/>
  <c r="AL18" i="42" a="1"/>
  <c r="AL18" i="42" s="1"/>
  <c r="B18" i="42"/>
  <c r="AO17" i="42" a="1"/>
  <c r="AO17" i="42" s="1"/>
  <c r="AN17" i="42" a="1"/>
  <c r="AN17" i="42" s="1"/>
  <c r="AM17" i="42" a="1"/>
  <c r="AM17" i="42" s="1"/>
  <c r="AL17" i="42" a="1"/>
  <c r="AL17" i="42" s="1"/>
  <c r="B17" i="42"/>
  <c r="AO16" i="42" a="1"/>
  <c r="AO16" i="42" s="1"/>
  <c r="AN16" i="42" a="1"/>
  <c r="AN16" i="42" s="1"/>
  <c r="AM16" i="42" a="1"/>
  <c r="AM16" i="42" s="1"/>
  <c r="AL16" i="42" a="1"/>
  <c r="AL16" i="42" s="1"/>
  <c r="B16" i="42"/>
  <c r="AO15" i="42" a="1"/>
  <c r="AO15" i="42" s="1"/>
  <c r="AN15" i="42" a="1"/>
  <c r="AN15" i="42" s="1"/>
  <c r="AM15" i="42" a="1"/>
  <c r="AM15" i="42" s="1"/>
  <c r="AL15" i="42" a="1"/>
  <c r="AL15" i="42" s="1"/>
  <c r="B15" i="42"/>
  <c r="AO14" i="42" a="1"/>
  <c r="AO14" i="42" s="1"/>
  <c r="AN14" i="42" a="1"/>
  <c r="AN14" i="42" s="1"/>
  <c r="AM14" i="42" a="1"/>
  <c r="AM14" i="42" s="1"/>
  <c r="AL14" i="42" a="1"/>
  <c r="AL14" i="42" s="1"/>
  <c r="B14" i="42"/>
  <c r="AO13" i="42" a="1"/>
  <c r="AO13" i="42" s="1"/>
  <c r="AN13" i="42" a="1"/>
  <c r="AN13" i="42" s="1"/>
  <c r="AM13" i="42" a="1"/>
  <c r="AM13" i="42" s="1"/>
  <c r="AL13" i="42" a="1"/>
  <c r="AL13" i="42" s="1"/>
  <c r="B13" i="42"/>
  <c r="AO12" i="42" a="1"/>
  <c r="AO12" i="42" s="1"/>
  <c r="AN12" i="42" a="1"/>
  <c r="AN12" i="42" s="1"/>
  <c r="AM12" i="42" a="1"/>
  <c r="AM12" i="42" s="1"/>
  <c r="AL12" i="42" a="1"/>
  <c r="AL12" i="42" s="1"/>
  <c r="B12" i="42"/>
  <c r="AO11" i="42" a="1"/>
  <c r="AO11" i="42" s="1"/>
  <c r="AN11" i="42" a="1"/>
  <c r="AN11" i="42" s="1"/>
  <c r="AM11" i="42" a="1"/>
  <c r="AM11" i="42" s="1"/>
  <c r="AL11" i="42" a="1"/>
  <c r="AL11" i="42" s="1"/>
  <c r="B11" i="42"/>
  <c r="AO10" i="42" a="1"/>
  <c r="AO10" i="42" s="1"/>
  <c r="AN10" i="42" a="1"/>
  <c r="AN10" i="42" s="1"/>
  <c r="AM10" i="42" a="1"/>
  <c r="AM10" i="42" s="1"/>
  <c r="AL10" i="42" a="1"/>
  <c r="AL10" i="42" s="1"/>
  <c r="B10" i="42"/>
  <c r="AO9" i="42" a="1"/>
  <c r="AO9" i="42" s="1"/>
  <c r="AN9" i="42" a="1"/>
  <c r="AN9" i="42" s="1"/>
  <c r="AM9" i="42" a="1"/>
  <c r="AM9" i="42" s="1"/>
  <c r="AL9" i="42" a="1"/>
  <c r="AL9" i="42" s="1"/>
  <c r="B9" i="42"/>
  <c r="AO8" i="42" a="1"/>
  <c r="AO8" i="42" s="1"/>
  <c r="AN8" i="42" a="1"/>
  <c r="AN8" i="42" s="1"/>
  <c r="AM8" i="42" a="1"/>
  <c r="AM8" i="42" s="1"/>
  <c r="AL8" i="42" a="1"/>
  <c r="AL8" i="42" s="1"/>
  <c r="B8" i="42"/>
  <c r="AO7" i="42" a="1"/>
  <c r="AO7" i="42" s="1"/>
  <c r="AN7" i="42" a="1"/>
  <c r="AN7" i="42" s="1"/>
  <c r="AM7" i="42" a="1"/>
  <c r="AM7" i="42" s="1"/>
  <c r="AL7" i="42" a="1"/>
  <c r="AL7" i="42" s="1"/>
  <c r="B7" i="42"/>
  <c r="AO34" i="39" a="1"/>
  <c r="AO34" i="39" s="1"/>
  <c r="AN34" i="39" a="1"/>
  <c r="AN34" i="39" s="1"/>
  <c r="AM34" i="39" a="1"/>
  <c r="AM34" i="39" s="1"/>
  <c r="AL34" i="39" a="1"/>
  <c r="AL34" i="39" s="1"/>
  <c r="B34" i="39"/>
  <c r="AO33" i="39" a="1"/>
  <c r="AO33" i="39" s="1"/>
  <c r="AN33" i="39" a="1"/>
  <c r="AN33" i="39" s="1"/>
  <c r="AM33" i="39" a="1"/>
  <c r="AM33" i="39" s="1"/>
  <c r="AL33" i="39" a="1"/>
  <c r="AL33" i="39" s="1"/>
  <c r="B33" i="39"/>
  <c r="AO32" i="39" a="1"/>
  <c r="AO32" i="39" s="1"/>
  <c r="AN32" i="39" a="1"/>
  <c r="AN32" i="39" s="1"/>
  <c r="AM32" i="39" a="1"/>
  <c r="AM32" i="39" s="1"/>
  <c r="AL32" i="39" a="1"/>
  <c r="AL32" i="39" s="1"/>
  <c r="B32" i="39"/>
  <c r="AO31" i="39" a="1"/>
  <c r="AO31" i="39" s="1"/>
  <c r="AN31" i="39" a="1"/>
  <c r="AN31" i="39" s="1"/>
  <c r="AM31" i="39" a="1"/>
  <c r="AM31" i="39" s="1"/>
  <c r="AL31" i="39" a="1"/>
  <c r="AL31" i="39" s="1"/>
  <c r="B31" i="39"/>
  <c r="AO30" i="39" a="1"/>
  <c r="AO30" i="39" s="1"/>
  <c r="AN30" i="39" a="1"/>
  <c r="AN30" i="39" s="1"/>
  <c r="AM30" i="39" a="1"/>
  <c r="AM30" i="39" s="1"/>
  <c r="AL30" i="39" a="1"/>
  <c r="AL30" i="39" s="1"/>
  <c r="B30" i="39"/>
  <c r="AO29" i="39" a="1"/>
  <c r="AO29" i="39" s="1"/>
  <c r="AN29" i="39" a="1"/>
  <c r="AN29" i="39" s="1"/>
  <c r="AM29" i="39" a="1"/>
  <c r="AM29" i="39" s="1"/>
  <c r="AL29" i="39" a="1"/>
  <c r="AL29" i="39" s="1"/>
  <c r="B29" i="39"/>
  <c r="AO28" i="39" a="1"/>
  <c r="AO28" i="39" s="1"/>
  <c r="AN28" i="39" a="1"/>
  <c r="AN28" i="39" s="1"/>
  <c r="AM28" i="39" a="1"/>
  <c r="AM28" i="39" s="1"/>
  <c r="AL28" i="39" a="1"/>
  <c r="AL28" i="39" s="1"/>
  <c r="B28" i="39"/>
  <c r="AO27" i="39" a="1"/>
  <c r="AO27" i="39" s="1"/>
  <c r="AN27" i="39" a="1"/>
  <c r="AN27" i="39" s="1"/>
  <c r="AM27" i="39" a="1"/>
  <c r="AM27" i="39" s="1"/>
  <c r="AL27" i="39" a="1"/>
  <c r="AL27" i="39" s="1"/>
  <c r="B27" i="39"/>
  <c r="AO26" i="39" a="1"/>
  <c r="AO26" i="39" s="1"/>
  <c r="AN26" i="39" a="1"/>
  <c r="AN26" i="39" s="1"/>
  <c r="AM26" i="39" a="1"/>
  <c r="AM26" i="39" s="1"/>
  <c r="AL26" i="39" a="1"/>
  <c r="AL26" i="39" s="1"/>
  <c r="B26" i="39"/>
  <c r="AO25" i="39" a="1"/>
  <c r="AO25" i="39" s="1"/>
  <c r="AN25" i="39" a="1"/>
  <c r="AN25" i="39" s="1"/>
  <c r="AM25" i="39" a="1"/>
  <c r="AM25" i="39" s="1"/>
  <c r="AL25" i="39" a="1"/>
  <c r="AL25" i="39" s="1"/>
  <c r="B25" i="39"/>
  <c r="AO24" i="39" a="1"/>
  <c r="AO24" i="39" s="1"/>
  <c r="AN24" i="39" a="1"/>
  <c r="AN24" i="39" s="1"/>
  <c r="AM24" i="39" a="1"/>
  <c r="AM24" i="39" s="1"/>
  <c r="AL24" i="39" a="1"/>
  <c r="AL24" i="39" s="1"/>
  <c r="B24" i="39"/>
  <c r="AO23" i="39" a="1"/>
  <c r="AO23" i="39" s="1"/>
  <c r="AN23" i="39" a="1"/>
  <c r="AN23" i="39" s="1"/>
  <c r="AM23" i="39" a="1"/>
  <c r="AM23" i="39" s="1"/>
  <c r="AL23" i="39" a="1"/>
  <c r="AL23" i="39" s="1"/>
  <c r="B23" i="39"/>
  <c r="AO22" i="39" a="1"/>
  <c r="AO22" i="39" s="1"/>
  <c r="AN22" i="39" a="1"/>
  <c r="AN22" i="39" s="1"/>
  <c r="AM22" i="39" a="1"/>
  <c r="AM22" i="39" s="1"/>
  <c r="AL22" i="39" a="1"/>
  <c r="AL22" i="39" s="1"/>
  <c r="B22" i="39"/>
  <c r="AO21" i="39" a="1"/>
  <c r="AO21" i="39" s="1"/>
  <c r="AN21" i="39" a="1"/>
  <c r="AN21" i="39" s="1"/>
  <c r="AM21" i="39" a="1"/>
  <c r="AM21" i="39" s="1"/>
  <c r="AL21" i="39" a="1"/>
  <c r="AL21" i="39" s="1"/>
  <c r="B21" i="39"/>
  <c r="AO20" i="39" a="1"/>
  <c r="AO20" i="39" s="1"/>
  <c r="AN20" i="39" a="1"/>
  <c r="AN20" i="39" s="1"/>
  <c r="AM20" i="39" a="1"/>
  <c r="AM20" i="39" s="1"/>
  <c r="AL20" i="39" a="1"/>
  <c r="AL20" i="39" s="1"/>
  <c r="B20" i="39"/>
  <c r="AO19" i="39" a="1"/>
  <c r="AO19" i="39" s="1"/>
  <c r="AN19" i="39" a="1"/>
  <c r="AN19" i="39" s="1"/>
  <c r="AM19" i="39" a="1"/>
  <c r="AM19" i="39" s="1"/>
  <c r="AL19" i="39" a="1"/>
  <c r="AL19" i="39" s="1"/>
  <c r="B19" i="39"/>
  <c r="AO18" i="39" a="1"/>
  <c r="AO18" i="39" s="1"/>
  <c r="AN18" i="39" a="1"/>
  <c r="AN18" i="39" s="1"/>
  <c r="AM18" i="39" a="1"/>
  <c r="AM18" i="39" s="1"/>
  <c r="AL18" i="39" a="1"/>
  <c r="AL18" i="39" s="1"/>
  <c r="B18" i="39"/>
  <c r="AO17" i="39" a="1"/>
  <c r="AO17" i="39" s="1"/>
  <c r="AN17" i="39" a="1"/>
  <c r="AN17" i="39" s="1"/>
  <c r="AM17" i="39" a="1"/>
  <c r="AM17" i="39" s="1"/>
  <c r="AL17" i="39" a="1"/>
  <c r="AL17" i="39" s="1"/>
  <c r="B17" i="39"/>
  <c r="AO16" i="39" a="1"/>
  <c r="AO16" i="39" s="1"/>
  <c r="AN16" i="39" a="1"/>
  <c r="AN16" i="39" s="1"/>
  <c r="AM16" i="39" a="1"/>
  <c r="AM16" i="39" s="1"/>
  <c r="AL16" i="39" a="1"/>
  <c r="AL16" i="39" s="1"/>
  <c r="B16" i="39"/>
  <c r="AO15" i="39" a="1"/>
  <c r="AO15" i="39" s="1"/>
  <c r="AN15" i="39" a="1"/>
  <c r="AN15" i="39" s="1"/>
  <c r="AM15" i="39" a="1"/>
  <c r="AM15" i="39" s="1"/>
  <c r="AL15" i="39" a="1"/>
  <c r="AL15" i="39" s="1"/>
  <c r="B15" i="39"/>
  <c r="AO14" i="39" a="1"/>
  <c r="AO14" i="39" s="1"/>
  <c r="AN14" i="39" a="1"/>
  <c r="AN14" i="39" s="1"/>
  <c r="AM14" i="39" a="1"/>
  <c r="AM14" i="39" s="1"/>
  <c r="AL14" i="39" a="1"/>
  <c r="AL14" i="39" s="1"/>
  <c r="B14" i="39"/>
  <c r="AO13" i="39" a="1"/>
  <c r="AO13" i="39" s="1"/>
  <c r="AN13" i="39" a="1"/>
  <c r="AN13" i="39" s="1"/>
  <c r="AM13" i="39" a="1"/>
  <c r="AM13" i="39" s="1"/>
  <c r="AL13" i="39" a="1"/>
  <c r="AL13" i="39" s="1"/>
  <c r="B13" i="39"/>
  <c r="AO12" i="39" a="1"/>
  <c r="AO12" i="39" s="1"/>
  <c r="AN12" i="39" a="1"/>
  <c r="AN12" i="39" s="1"/>
  <c r="AM12" i="39" a="1"/>
  <c r="AM12" i="39" s="1"/>
  <c r="AL12" i="39" a="1"/>
  <c r="AL12" i="39" s="1"/>
  <c r="B12" i="39"/>
  <c r="AO11" i="39" a="1"/>
  <c r="AO11" i="39" s="1"/>
  <c r="AN11" i="39" a="1"/>
  <c r="AN11" i="39" s="1"/>
  <c r="AM11" i="39" a="1"/>
  <c r="AM11" i="39" s="1"/>
  <c r="AL11" i="39" a="1"/>
  <c r="AL11" i="39" s="1"/>
  <c r="B11" i="39"/>
  <c r="AO10" i="39" a="1"/>
  <c r="AO10" i="39" s="1"/>
  <c r="AN10" i="39" a="1"/>
  <c r="AN10" i="39" s="1"/>
  <c r="AM10" i="39" a="1"/>
  <c r="AM10" i="39" s="1"/>
  <c r="AL10" i="39" a="1"/>
  <c r="AL10" i="39" s="1"/>
  <c r="B10" i="39"/>
  <c r="AO9" i="39" a="1"/>
  <c r="AO9" i="39" s="1"/>
  <c r="AN9" i="39" a="1"/>
  <c r="AN9" i="39" s="1"/>
  <c r="AM9" i="39" a="1"/>
  <c r="AM9" i="39" s="1"/>
  <c r="AL9" i="39" a="1"/>
  <c r="AL9" i="39" s="1"/>
  <c r="B9" i="39"/>
  <c r="AO8" i="39" a="1"/>
  <c r="AO8" i="39" s="1"/>
  <c r="AN8" i="39" a="1"/>
  <c r="AN8" i="39" s="1"/>
  <c r="AM8" i="39" a="1"/>
  <c r="AM8" i="39" s="1"/>
  <c r="AL8" i="39" a="1"/>
  <c r="AL8" i="39" s="1"/>
  <c r="B8" i="39"/>
  <c r="AO7" i="39" a="1"/>
  <c r="AO7" i="39" s="1"/>
  <c r="AN7" i="39" a="1"/>
  <c r="AN7" i="39" s="1"/>
  <c r="AM7" i="39" a="1"/>
  <c r="AM7" i="39" s="1"/>
  <c r="AL7" i="39" a="1"/>
  <c r="AL7" i="39" s="1"/>
  <c r="B7" i="39"/>
  <c r="AO34" i="36" a="1"/>
  <c r="AO34" i="36" s="1"/>
  <c r="AN34" i="36" a="1"/>
  <c r="AN34" i="36" s="1"/>
  <c r="AM34" i="36" a="1"/>
  <c r="AM34" i="36" s="1"/>
  <c r="AL34" i="36" a="1"/>
  <c r="AL34" i="36" s="1"/>
  <c r="B34" i="36"/>
  <c r="AO33" i="36" a="1"/>
  <c r="AO33" i="36" s="1"/>
  <c r="AN33" i="36" a="1"/>
  <c r="AN33" i="36" s="1"/>
  <c r="AM33" i="36" a="1"/>
  <c r="AM33" i="36" s="1"/>
  <c r="AL33" i="36" a="1"/>
  <c r="AL33" i="36" s="1"/>
  <c r="B33" i="36"/>
  <c r="AO32" i="36" a="1"/>
  <c r="AO32" i="36" s="1"/>
  <c r="AN32" i="36" a="1"/>
  <c r="AN32" i="36" s="1"/>
  <c r="AM32" i="36" a="1"/>
  <c r="AM32" i="36" s="1"/>
  <c r="AL32" i="36" a="1"/>
  <c r="AL32" i="36" s="1"/>
  <c r="B32" i="36"/>
  <c r="AO31" i="36" a="1"/>
  <c r="AO31" i="36" s="1"/>
  <c r="AN31" i="36" a="1"/>
  <c r="AN31" i="36" s="1"/>
  <c r="AM31" i="36" a="1"/>
  <c r="AM31" i="36" s="1"/>
  <c r="AL31" i="36" a="1"/>
  <c r="AL31" i="36" s="1"/>
  <c r="B31" i="36"/>
  <c r="AO30" i="36" a="1"/>
  <c r="AO30" i="36" s="1"/>
  <c r="AN30" i="36" a="1"/>
  <c r="AN30" i="36" s="1"/>
  <c r="AM30" i="36" a="1"/>
  <c r="AM30" i="36" s="1"/>
  <c r="AL30" i="36" a="1"/>
  <c r="AL30" i="36" s="1"/>
  <c r="B30" i="36"/>
  <c r="AO29" i="36" a="1"/>
  <c r="AO29" i="36" s="1"/>
  <c r="AN29" i="36" a="1"/>
  <c r="AN29" i="36" s="1"/>
  <c r="AM29" i="36" a="1"/>
  <c r="AM29" i="36" s="1"/>
  <c r="AL29" i="36" a="1"/>
  <c r="AL29" i="36" s="1"/>
  <c r="B29" i="36"/>
  <c r="AO28" i="36" a="1"/>
  <c r="AO28" i="36" s="1"/>
  <c r="AN28" i="36" a="1"/>
  <c r="AN28" i="36" s="1"/>
  <c r="AM28" i="36" a="1"/>
  <c r="AM28" i="36" s="1"/>
  <c r="AL28" i="36" a="1"/>
  <c r="AL28" i="36" s="1"/>
  <c r="B28" i="36"/>
  <c r="AO27" i="36" a="1"/>
  <c r="AO27" i="36" s="1"/>
  <c r="AN27" i="36" a="1"/>
  <c r="AN27" i="36" s="1"/>
  <c r="AM27" i="36" a="1"/>
  <c r="AM27" i="36" s="1"/>
  <c r="AL27" i="36" a="1"/>
  <c r="AL27" i="36" s="1"/>
  <c r="B27" i="36"/>
  <c r="AO26" i="36" a="1"/>
  <c r="AO26" i="36" s="1"/>
  <c r="AN26" i="36" a="1"/>
  <c r="AN26" i="36" s="1"/>
  <c r="AM26" i="36" a="1"/>
  <c r="AM26" i="36" s="1"/>
  <c r="AL26" i="36" a="1"/>
  <c r="AL26" i="36" s="1"/>
  <c r="B26" i="36"/>
  <c r="AO25" i="36" a="1"/>
  <c r="AO25" i="36" s="1"/>
  <c r="AN25" i="36" a="1"/>
  <c r="AN25" i="36" s="1"/>
  <c r="AM25" i="36" a="1"/>
  <c r="AM25" i="36" s="1"/>
  <c r="AL25" i="36" a="1"/>
  <c r="AL25" i="36" s="1"/>
  <c r="B25" i="36"/>
  <c r="AO24" i="36" a="1"/>
  <c r="AO24" i="36" s="1"/>
  <c r="AN24" i="36" a="1"/>
  <c r="AN24" i="36" s="1"/>
  <c r="AM24" i="36" a="1"/>
  <c r="AM24" i="36" s="1"/>
  <c r="AL24" i="36" a="1"/>
  <c r="AL24" i="36" s="1"/>
  <c r="B24" i="36"/>
  <c r="AO23" i="36" a="1"/>
  <c r="AO23" i="36" s="1"/>
  <c r="AN23" i="36" a="1"/>
  <c r="AN23" i="36" s="1"/>
  <c r="AM23" i="36" a="1"/>
  <c r="AM23" i="36" s="1"/>
  <c r="AL23" i="36" a="1"/>
  <c r="AL23" i="36" s="1"/>
  <c r="B23" i="36"/>
  <c r="AO22" i="36" a="1"/>
  <c r="AO22" i="36" s="1"/>
  <c r="AN22" i="36" a="1"/>
  <c r="AN22" i="36" s="1"/>
  <c r="AM22" i="36" a="1"/>
  <c r="AM22" i="36" s="1"/>
  <c r="AL22" i="36" a="1"/>
  <c r="AL22" i="36" s="1"/>
  <c r="B22" i="36"/>
  <c r="AO21" i="36" a="1"/>
  <c r="AO21" i="36" s="1"/>
  <c r="AN21" i="36" a="1"/>
  <c r="AN21" i="36" s="1"/>
  <c r="AM21" i="36" a="1"/>
  <c r="AM21" i="36" s="1"/>
  <c r="AL21" i="36" a="1"/>
  <c r="AL21" i="36" s="1"/>
  <c r="B21" i="36"/>
  <c r="AO20" i="36" a="1"/>
  <c r="AO20" i="36" s="1"/>
  <c r="AN20" i="36" a="1"/>
  <c r="AN20" i="36" s="1"/>
  <c r="AM20" i="36" a="1"/>
  <c r="AM20" i="36" s="1"/>
  <c r="AL20" i="36" a="1"/>
  <c r="AL20" i="36" s="1"/>
  <c r="B20" i="36"/>
  <c r="AO19" i="36" a="1"/>
  <c r="AO19" i="36" s="1"/>
  <c r="AN19" i="36" a="1"/>
  <c r="AN19" i="36" s="1"/>
  <c r="AM19" i="36" a="1"/>
  <c r="AM19" i="36" s="1"/>
  <c r="AL19" i="36" a="1"/>
  <c r="AL19" i="36" s="1"/>
  <c r="B19" i="36"/>
  <c r="AO18" i="36" a="1"/>
  <c r="AO18" i="36" s="1"/>
  <c r="AN18" i="36" a="1"/>
  <c r="AN18" i="36" s="1"/>
  <c r="AM18" i="36" a="1"/>
  <c r="AM18" i="36" s="1"/>
  <c r="AL18" i="36" a="1"/>
  <c r="AL18" i="36" s="1"/>
  <c r="B18" i="36"/>
  <c r="AO17" i="36" a="1"/>
  <c r="AO17" i="36" s="1"/>
  <c r="AN17" i="36" a="1"/>
  <c r="AN17" i="36" s="1"/>
  <c r="AM17" i="36" a="1"/>
  <c r="AM17" i="36" s="1"/>
  <c r="AL17" i="36" a="1"/>
  <c r="AL17" i="36" s="1"/>
  <c r="B17" i="36"/>
  <c r="AO16" i="36" a="1"/>
  <c r="AO16" i="36" s="1"/>
  <c r="AN16" i="36" a="1"/>
  <c r="AN16" i="36" s="1"/>
  <c r="AM16" i="36" a="1"/>
  <c r="AM16" i="36" s="1"/>
  <c r="AL16" i="36" a="1"/>
  <c r="AL16" i="36" s="1"/>
  <c r="B16" i="36"/>
  <c r="AO15" i="36" a="1"/>
  <c r="AO15" i="36" s="1"/>
  <c r="AN15" i="36" a="1"/>
  <c r="AN15" i="36" s="1"/>
  <c r="AM15" i="36" a="1"/>
  <c r="AM15" i="36" s="1"/>
  <c r="AL15" i="36" a="1"/>
  <c r="AL15" i="36" s="1"/>
  <c r="B15" i="36"/>
  <c r="AO14" i="36" a="1"/>
  <c r="AO14" i="36" s="1"/>
  <c r="AN14" i="36" a="1"/>
  <c r="AN14" i="36" s="1"/>
  <c r="AM14" i="36" a="1"/>
  <c r="AM14" i="36" s="1"/>
  <c r="AL14" i="36" a="1"/>
  <c r="AL14" i="36" s="1"/>
  <c r="B14" i="36"/>
  <c r="AO13" i="36" a="1"/>
  <c r="AO13" i="36" s="1"/>
  <c r="AN13" i="36" a="1"/>
  <c r="AN13" i="36" s="1"/>
  <c r="AM13" i="36" a="1"/>
  <c r="AM13" i="36" s="1"/>
  <c r="AL13" i="36" a="1"/>
  <c r="AL13" i="36" s="1"/>
  <c r="B13" i="36"/>
  <c r="AO12" i="36" a="1"/>
  <c r="AO12" i="36" s="1"/>
  <c r="AN12" i="36" a="1"/>
  <c r="AN12" i="36" s="1"/>
  <c r="AM12" i="36" a="1"/>
  <c r="AM12" i="36" s="1"/>
  <c r="AL12" i="36" a="1"/>
  <c r="AL12" i="36" s="1"/>
  <c r="B12" i="36"/>
  <c r="AO11" i="36" a="1"/>
  <c r="AO11" i="36" s="1"/>
  <c r="AN11" i="36" a="1"/>
  <c r="AN11" i="36" s="1"/>
  <c r="AM11" i="36" a="1"/>
  <c r="AM11" i="36" s="1"/>
  <c r="AL11" i="36" a="1"/>
  <c r="AL11" i="36" s="1"/>
  <c r="B11" i="36"/>
  <c r="AO10" i="36" a="1"/>
  <c r="AO10" i="36" s="1"/>
  <c r="AN10" i="36" a="1"/>
  <c r="AN10" i="36" s="1"/>
  <c r="AM10" i="36" a="1"/>
  <c r="AM10" i="36" s="1"/>
  <c r="AL10" i="36" a="1"/>
  <c r="AL10" i="36" s="1"/>
  <c r="B10" i="36"/>
  <c r="AO9" i="36" a="1"/>
  <c r="AO9" i="36" s="1"/>
  <c r="AN9" i="36" a="1"/>
  <c r="AN9" i="36" s="1"/>
  <c r="AM9" i="36" a="1"/>
  <c r="AM9" i="36" s="1"/>
  <c r="AL9" i="36" a="1"/>
  <c r="AL9" i="36" s="1"/>
  <c r="B9" i="36"/>
  <c r="AO8" i="36" a="1"/>
  <c r="AO8" i="36" s="1"/>
  <c r="AN8" i="36" a="1"/>
  <c r="AN8" i="36" s="1"/>
  <c r="AM8" i="36" a="1"/>
  <c r="AM8" i="36" s="1"/>
  <c r="AL8" i="36" a="1"/>
  <c r="AL8" i="36" s="1"/>
  <c r="B8" i="36"/>
  <c r="AO7" i="36" a="1"/>
  <c r="AO7" i="36" s="1"/>
  <c r="AN7" i="36" a="1"/>
  <c r="AN7" i="36" s="1"/>
  <c r="AM7" i="36" a="1"/>
  <c r="AM7" i="36" s="1"/>
  <c r="AL7" i="36" a="1"/>
  <c r="AL7" i="36" s="1"/>
  <c r="B7" i="36"/>
  <c r="AO34" i="33" a="1"/>
  <c r="AO34" i="33" s="1"/>
  <c r="AN34" i="33" a="1"/>
  <c r="AN34" i="33" s="1"/>
  <c r="AM34" i="33" a="1"/>
  <c r="AM34" i="33" s="1"/>
  <c r="AL34" i="33" a="1"/>
  <c r="AL34" i="33" s="1"/>
  <c r="B34" i="33"/>
  <c r="AO33" i="33" a="1"/>
  <c r="AO33" i="33" s="1"/>
  <c r="AN33" i="33" a="1"/>
  <c r="AN33" i="33" s="1"/>
  <c r="AM33" i="33" a="1"/>
  <c r="AM33" i="33" s="1"/>
  <c r="AL33" i="33" a="1"/>
  <c r="AL33" i="33" s="1"/>
  <c r="B33" i="33"/>
  <c r="AO32" i="33" a="1"/>
  <c r="AO32" i="33" s="1"/>
  <c r="AN32" i="33" a="1"/>
  <c r="AN32" i="33" s="1"/>
  <c r="AM32" i="33" a="1"/>
  <c r="AM32" i="33" s="1"/>
  <c r="AL32" i="33" a="1"/>
  <c r="AL32" i="33" s="1"/>
  <c r="B32" i="33"/>
  <c r="AO31" i="33" a="1"/>
  <c r="AO31" i="33" s="1"/>
  <c r="AN31" i="33" a="1"/>
  <c r="AN31" i="33" s="1"/>
  <c r="AM31" i="33" a="1"/>
  <c r="AM31" i="33" s="1"/>
  <c r="AL31" i="33" a="1"/>
  <c r="AL31" i="33" s="1"/>
  <c r="B31" i="33"/>
  <c r="AO30" i="33" a="1"/>
  <c r="AO30" i="33" s="1"/>
  <c r="AN30" i="33" a="1"/>
  <c r="AN30" i="33" s="1"/>
  <c r="AM30" i="33" a="1"/>
  <c r="AM30" i="33" s="1"/>
  <c r="AL30" i="33" a="1"/>
  <c r="AL30" i="33" s="1"/>
  <c r="B30" i="33"/>
  <c r="AO29" i="33" a="1"/>
  <c r="AO29" i="33" s="1"/>
  <c r="AN29" i="33" a="1"/>
  <c r="AN29" i="33" s="1"/>
  <c r="AM29" i="33" a="1"/>
  <c r="AM29" i="33" s="1"/>
  <c r="AL29" i="33" a="1"/>
  <c r="AL29" i="33" s="1"/>
  <c r="B29" i="33"/>
  <c r="AO28" i="33" a="1"/>
  <c r="AO28" i="33" s="1"/>
  <c r="AN28" i="33" a="1"/>
  <c r="AN28" i="33" s="1"/>
  <c r="AM28" i="33" a="1"/>
  <c r="AM28" i="33" s="1"/>
  <c r="AL28" i="33" a="1"/>
  <c r="AL28" i="33" s="1"/>
  <c r="B28" i="33"/>
  <c r="AO27" i="33" a="1"/>
  <c r="AO27" i="33" s="1"/>
  <c r="AN27" i="33" a="1"/>
  <c r="AN27" i="33" s="1"/>
  <c r="AM27" i="33" a="1"/>
  <c r="AM27" i="33" s="1"/>
  <c r="AL27" i="33" a="1"/>
  <c r="AL27" i="33" s="1"/>
  <c r="B27" i="33"/>
  <c r="AO26" i="33" a="1"/>
  <c r="AO26" i="33" s="1"/>
  <c r="AN26" i="33" a="1"/>
  <c r="AN26" i="33" s="1"/>
  <c r="AM26" i="33" a="1"/>
  <c r="AM26" i="33" s="1"/>
  <c r="AL26" i="33" a="1"/>
  <c r="AL26" i="33" s="1"/>
  <c r="B26" i="33"/>
  <c r="AO25" i="33" a="1"/>
  <c r="AO25" i="33" s="1"/>
  <c r="AN25" i="33" a="1"/>
  <c r="AN25" i="33" s="1"/>
  <c r="AM25" i="33" a="1"/>
  <c r="AM25" i="33" s="1"/>
  <c r="AL25" i="33" a="1"/>
  <c r="AL25" i="33" s="1"/>
  <c r="B25" i="33"/>
  <c r="AO24" i="33" a="1"/>
  <c r="AO24" i="33" s="1"/>
  <c r="AN24" i="33" a="1"/>
  <c r="AN24" i="33" s="1"/>
  <c r="AM24" i="33" a="1"/>
  <c r="AM24" i="33" s="1"/>
  <c r="AL24" i="33" a="1"/>
  <c r="AL24" i="33" s="1"/>
  <c r="B24" i="33"/>
  <c r="AO23" i="33" a="1"/>
  <c r="AO23" i="33" s="1"/>
  <c r="AN23" i="33" a="1"/>
  <c r="AN23" i="33" s="1"/>
  <c r="AM23" i="33" a="1"/>
  <c r="AM23" i="33" s="1"/>
  <c r="AL23" i="33" a="1"/>
  <c r="AL23" i="33" s="1"/>
  <c r="B23" i="33"/>
  <c r="AO22" i="33" a="1"/>
  <c r="AO22" i="33" s="1"/>
  <c r="AN22" i="33" a="1"/>
  <c r="AN22" i="33" s="1"/>
  <c r="AM22" i="33" a="1"/>
  <c r="AM22" i="33" s="1"/>
  <c r="AL22" i="33" a="1"/>
  <c r="AL22" i="33" s="1"/>
  <c r="B22" i="33"/>
  <c r="AO21" i="33" a="1"/>
  <c r="AO21" i="33" s="1"/>
  <c r="AN21" i="33" a="1"/>
  <c r="AN21" i="33" s="1"/>
  <c r="AM21" i="33" a="1"/>
  <c r="AM21" i="33" s="1"/>
  <c r="AL21" i="33" a="1"/>
  <c r="AL21" i="33" s="1"/>
  <c r="B21" i="33"/>
  <c r="AO20" i="33" a="1"/>
  <c r="AO20" i="33" s="1"/>
  <c r="AN20" i="33" a="1"/>
  <c r="AN20" i="33" s="1"/>
  <c r="AM20" i="33" a="1"/>
  <c r="AM20" i="33" s="1"/>
  <c r="AL20" i="33" a="1"/>
  <c r="AL20" i="33" s="1"/>
  <c r="B20" i="33"/>
  <c r="AO19" i="33" a="1"/>
  <c r="AO19" i="33" s="1"/>
  <c r="AN19" i="33" a="1"/>
  <c r="AN19" i="33" s="1"/>
  <c r="AM19" i="33" a="1"/>
  <c r="AM19" i="33" s="1"/>
  <c r="AL19" i="33" a="1"/>
  <c r="AL19" i="33" s="1"/>
  <c r="B19" i="33"/>
  <c r="AO18" i="33" a="1"/>
  <c r="AO18" i="33" s="1"/>
  <c r="AN18" i="33" a="1"/>
  <c r="AN18" i="33" s="1"/>
  <c r="AM18" i="33" a="1"/>
  <c r="AM18" i="33" s="1"/>
  <c r="AL18" i="33" a="1"/>
  <c r="AL18" i="33" s="1"/>
  <c r="B18" i="33"/>
  <c r="AO17" i="33" a="1"/>
  <c r="AO17" i="33" s="1"/>
  <c r="AN17" i="33" a="1"/>
  <c r="AN17" i="33" s="1"/>
  <c r="AM17" i="33" a="1"/>
  <c r="AM17" i="33" s="1"/>
  <c r="AL17" i="33" a="1"/>
  <c r="AL17" i="33" s="1"/>
  <c r="B17" i="33"/>
  <c r="AO16" i="33" a="1"/>
  <c r="AO16" i="33" s="1"/>
  <c r="AN16" i="33" a="1"/>
  <c r="AN16" i="33" s="1"/>
  <c r="AM16" i="33" a="1"/>
  <c r="AM16" i="33" s="1"/>
  <c r="AL16" i="33" a="1"/>
  <c r="AL16" i="33" s="1"/>
  <c r="B16" i="33"/>
  <c r="AO15" i="33" a="1"/>
  <c r="AO15" i="33" s="1"/>
  <c r="AN15" i="33" a="1"/>
  <c r="AN15" i="33" s="1"/>
  <c r="AM15" i="33" a="1"/>
  <c r="AM15" i="33" s="1"/>
  <c r="AL15" i="33" a="1"/>
  <c r="AL15" i="33" s="1"/>
  <c r="B15" i="33"/>
  <c r="AO14" i="33" a="1"/>
  <c r="AO14" i="33" s="1"/>
  <c r="AN14" i="33" a="1"/>
  <c r="AN14" i="33" s="1"/>
  <c r="AM14" i="33" a="1"/>
  <c r="AM14" i="33" s="1"/>
  <c r="AL14" i="33" a="1"/>
  <c r="AL14" i="33" s="1"/>
  <c r="B14" i="33"/>
  <c r="AO13" i="33" a="1"/>
  <c r="AO13" i="33" s="1"/>
  <c r="AN13" i="33" a="1"/>
  <c r="AN13" i="33" s="1"/>
  <c r="AM13" i="33" a="1"/>
  <c r="AM13" i="33" s="1"/>
  <c r="AL13" i="33" a="1"/>
  <c r="AL13" i="33" s="1"/>
  <c r="B13" i="33"/>
  <c r="AO12" i="33" a="1"/>
  <c r="AO12" i="33" s="1"/>
  <c r="AN12" i="33" a="1"/>
  <c r="AN12" i="33" s="1"/>
  <c r="AM12" i="33" a="1"/>
  <c r="AM12" i="33" s="1"/>
  <c r="AL12" i="33" a="1"/>
  <c r="AL12" i="33" s="1"/>
  <c r="B12" i="33"/>
  <c r="AO11" i="33" a="1"/>
  <c r="AO11" i="33" s="1"/>
  <c r="AN11" i="33" a="1"/>
  <c r="AN11" i="33" s="1"/>
  <c r="AM11" i="33" a="1"/>
  <c r="AM11" i="33" s="1"/>
  <c r="AL11" i="33" a="1"/>
  <c r="AL11" i="33" s="1"/>
  <c r="B11" i="33"/>
  <c r="AO10" i="33" a="1"/>
  <c r="AO10" i="33" s="1"/>
  <c r="AN10" i="33" a="1"/>
  <c r="AN10" i="33" s="1"/>
  <c r="AM10" i="33" a="1"/>
  <c r="AM10" i="33" s="1"/>
  <c r="AL10" i="33" a="1"/>
  <c r="AL10" i="33" s="1"/>
  <c r="B10" i="33"/>
  <c r="AO9" i="33" a="1"/>
  <c r="AO9" i="33" s="1"/>
  <c r="AN9" i="33" a="1"/>
  <c r="AN9" i="33" s="1"/>
  <c r="AM9" i="33" a="1"/>
  <c r="AM9" i="33" s="1"/>
  <c r="AL9" i="33" a="1"/>
  <c r="AL9" i="33" s="1"/>
  <c r="B9" i="33"/>
  <c r="AO8" i="33" a="1"/>
  <c r="AO8" i="33" s="1"/>
  <c r="AN8" i="33" a="1"/>
  <c r="AN8" i="33" s="1"/>
  <c r="AM8" i="33" a="1"/>
  <c r="AM8" i="33" s="1"/>
  <c r="AL8" i="33" a="1"/>
  <c r="AL8" i="33" s="1"/>
  <c r="B8" i="33"/>
  <c r="AO7" i="33" a="1"/>
  <c r="AO7" i="33" s="1"/>
  <c r="AN7" i="33" a="1"/>
  <c r="AN7" i="33" s="1"/>
  <c r="AM7" i="33" a="1"/>
  <c r="AM7" i="33" s="1"/>
  <c r="AL7" i="33" a="1"/>
  <c r="AL7" i="33" s="1"/>
  <c r="B7" i="33"/>
  <c r="AO34" i="30" a="1"/>
  <c r="AO34" i="30" s="1"/>
  <c r="AN34" i="30" a="1"/>
  <c r="AN34" i="30" s="1"/>
  <c r="AM34" i="30" a="1"/>
  <c r="AM34" i="30" s="1"/>
  <c r="AL34" i="30" a="1"/>
  <c r="AL34" i="30" s="1"/>
  <c r="B34" i="30"/>
  <c r="AO33" i="30" a="1"/>
  <c r="AO33" i="30" s="1"/>
  <c r="AN33" i="30" a="1"/>
  <c r="AN33" i="30" s="1"/>
  <c r="AM33" i="30" a="1"/>
  <c r="AM33" i="30" s="1"/>
  <c r="AL33" i="30" a="1"/>
  <c r="AL33" i="30" s="1"/>
  <c r="B33" i="30"/>
  <c r="AO32" i="30" a="1"/>
  <c r="AO32" i="30" s="1"/>
  <c r="AN32" i="30" a="1"/>
  <c r="AN32" i="30" s="1"/>
  <c r="AM32" i="30" a="1"/>
  <c r="AM32" i="30" s="1"/>
  <c r="AL32" i="30" a="1"/>
  <c r="AL32" i="30" s="1"/>
  <c r="B32" i="30"/>
  <c r="AO31" i="30" a="1"/>
  <c r="AO31" i="30" s="1"/>
  <c r="AN31" i="30" a="1"/>
  <c r="AN31" i="30" s="1"/>
  <c r="AM31" i="30" a="1"/>
  <c r="AM31" i="30" s="1"/>
  <c r="AL31" i="30" a="1"/>
  <c r="AL31" i="30" s="1"/>
  <c r="B31" i="30"/>
  <c r="AO30" i="30" a="1"/>
  <c r="AO30" i="30" s="1"/>
  <c r="AN30" i="30" a="1"/>
  <c r="AN30" i="30" s="1"/>
  <c r="AM30" i="30" a="1"/>
  <c r="AM30" i="30" s="1"/>
  <c r="AL30" i="30" a="1"/>
  <c r="AL30" i="30" s="1"/>
  <c r="B30" i="30"/>
  <c r="AO29" i="30" a="1"/>
  <c r="AO29" i="30" s="1"/>
  <c r="AN29" i="30" a="1"/>
  <c r="AN29" i="30" s="1"/>
  <c r="AM29" i="30" a="1"/>
  <c r="AM29" i="30" s="1"/>
  <c r="AL29" i="30" a="1"/>
  <c r="AL29" i="30" s="1"/>
  <c r="B29" i="30"/>
  <c r="AO28" i="30" a="1"/>
  <c r="AO28" i="30" s="1"/>
  <c r="AN28" i="30" a="1"/>
  <c r="AN28" i="30" s="1"/>
  <c r="AM28" i="30" a="1"/>
  <c r="AM28" i="30" s="1"/>
  <c r="AL28" i="30" a="1"/>
  <c r="AL28" i="30" s="1"/>
  <c r="B28" i="30"/>
  <c r="AO27" i="30" a="1"/>
  <c r="AO27" i="30" s="1"/>
  <c r="AN27" i="30" a="1"/>
  <c r="AN27" i="30" s="1"/>
  <c r="AM27" i="30" a="1"/>
  <c r="AM27" i="30" s="1"/>
  <c r="AL27" i="30" a="1"/>
  <c r="AL27" i="30" s="1"/>
  <c r="B27" i="30"/>
  <c r="AO26" i="30" a="1"/>
  <c r="AO26" i="30" s="1"/>
  <c r="AN26" i="30" a="1"/>
  <c r="AN26" i="30" s="1"/>
  <c r="AM26" i="30" a="1"/>
  <c r="AM26" i="30" s="1"/>
  <c r="AL26" i="30" a="1"/>
  <c r="AL26" i="30" s="1"/>
  <c r="B26" i="30"/>
  <c r="AO25" i="30" a="1"/>
  <c r="AO25" i="30" s="1"/>
  <c r="AN25" i="30" a="1"/>
  <c r="AN25" i="30" s="1"/>
  <c r="AM25" i="30" a="1"/>
  <c r="AM25" i="30" s="1"/>
  <c r="AL25" i="30" a="1"/>
  <c r="AL25" i="30" s="1"/>
  <c r="B25" i="30"/>
  <c r="AO24" i="30" a="1"/>
  <c r="AO24" i="30" s="1"/>
  <c r="AN24" i="30" a="1"/>
  <c r="AN24" i="30" s="1"/>
  <c r="AM24" i="30" a="1"/>
  <c r="AM24" i="30" s="1"/>
  <c r="AL24" i="30" a="1"/>
  <c r="AL24" i="30" s="1"/>
  <c r="B24" i="30"/>
  <c r="AO23" i="30" a="1"/>
  <c r="AO23" i="30" s="1"/>
  <c r="AN23" i="30" a="1"/>
  <c r="AN23" i="30" s="1"/>
  <c r="AM23" i="30" a="1"/>
  <c r="AM23" i="30" s="1"/>
  <c r="AL23" i="30" a="1"/>
  <c r="AL23" i="30" s="1"/>
  <c r="B23" i="30"/>
  <c r="AO22" i="30" a="1"/>
  <c r="AO22" i="30" s="1"/>
  <c r="AN22" i="30" a="1"/>
  <c r="AN22" i="30" s="1"/>
  <c r="AM22" i="30" a="1"/>
  <c r="AM22" i="30" s="1"/>
  <c r="AL22" i="30" a="1"/>
  <c r="AL22" i="30" s="1"/>
  <c r="B22" i="30"/>
  <c r="AO21" i="30" a="1"/>
  <c r="AO21" i="30" s="1"/>
  <c r="AN21" i="30" a="1"/>
  <c r="AN21" i="30" s="1"/>
  <c r="AM21" i="30" a="1"/>
  <c r="AM21" i="30" s="1"/>
  <c r="AL21" i="30" a="1"/>
  <c r="AL21" i="30" s="1"/>
  <c r="B21" i="30"/>
  <c r="AO20" i="30" a="1"/>
  <c r="AO20" i="30" s="1"/>
  <c r="AN20" i="30" a="1"/>
  <c r="AN20" i="30" s="1"/>
  <c r="AM20" i="30" a="1"/>
  <c r="AM20" i="30" s="1"/>
  <c r="AL20" i="30" a="1"/>
  <c r="AL20" i="30" s="1"/>
  <c r="B20" i="30"/>
  <c r="AO19" i="30" a="1"/>
  <c r="AO19" i="30" s="1"/>
  <c r="AN19" i="30" a="1"/>
  <c r="AN19" i="30" s="1"/>
  <c r="AM19" i="30" a="1"/>
  <c r="AM19" i="30" s="1"/>
  <c r="AL19" i="30" a="1"/>
  <c r="AL19" i="30" s="1"/>
  <c r="B19" i="30"/>
  <c r="AO18" i="30" a="1"/>
  <c r="AO18" i="30" s="1"/>
  <c r="AN18" i="30" a="1"/>
  <c r="AN18" i="30" s="1"/>
  <c r="AM18" i="30" a="1"/>
  <c r="AM18" i="30" s="1"/>
  <c r="AL18" i="30" a="1"/>
  <c r="AL18" i="30" s="1"/>
  <c r="B18" i="30"/>
  <c r="AO17" i="30" a="1"/>
  <c r="AO17" i="30" s="1"/>
  <c r="AN17" i="30" a="1"/>
  <c r="AN17" i="30" s="1"/>
  <c r="AM17" i="30" a="1"/>
  <c r="AM17" i="30" s="1"/>
  <c r="AL17" i="30" a="1"/>
  <c r="AL17" i="30" s="1"/>
  <c r="B17" i="30"/>
  <c r="AO16" i="30" a="1"/>
  <c r="AO16" i="30" s="1"/>
  <c r="AN16" i="30" a="1"/>
  <c r="AN16" i="30" s="1"/>
  <c r="AM16" i="30" a="1"/>
  <c r="AM16" i="30" s="1"/>
  <c r="AL16" i="30" a="1"/>
  <c r="AL16" i="30" s="1"/>
  <c r="B16" i="30"/>
  <c r="AO15" i="30" a="1"/>
  <c r="AO15" i="30" s="1"/>
  <c r="AN15" i="30" a="1"/>
  <c r="AN15" i="30" s="1"/>
  <c r="AM15" i="30" a="1"/>
  <c r="AM15" i="30" s="1"/>
  <c r="AL15" i="30" a="1"/>
  <c r="AL15" i="30" s="1"/>
  <c r="B15" i="30"/>
  <c r="AO14" i="30" a="1"/>
  <c r="AO14" i="30" s="1"/>
  <c r="AN14" i="30" a="1"/>
  <c r="AN14" i="30" s="1"/>
  <c r="AM14" i="30" a="1"/>
  <c r="AM14" i="30" s="1"/>
  <c r="AL14" i="30" a="1"/>
  <c r="AL14" i="30" s="1"/>
  <c r="B14" i="30"/>
  <c r="AO13" i="30" a="1"/>
  <c r="AO13" i="30" s="1"/>
  <c r="AN13" i="30" a="1"/>
  <c r="AN13" i="30" s="1"/>
  <c r="AM13" i="30" a="1"/>
  <c r="AM13" i="30" s="1"/>
  <c r="AL13" i="30" a="1"/>
  <c r="AL13" i="30" s="1"/>
  <c r="B13" i="30"/>
  <c r="AO12" i="30" a="1"/>
  <c r="AO12" i="30" s="1"/>
  <c r="AN12" i="30" a="1"/>
  <c r="AN12" i="30" s="1"/>
  <c r="AM12" i="30" a="1"/>
  <c r="AM12" i="30" s="1"/>
  <c r="AL12" i="30" a="1"/>
  <c r="AL12" i="30" s="1"/>
  <c r="B12" i="30"/>
  <c r="AO11" i="30" a="1"/>
  <c r="AO11" i="30" s="1"/>
  <c r="AN11" i="30" a="1"/>
  <c r="AN11" i="30" s="1"/>
  <c r="AM11" i="30" a="1"/>
  <c r="AM11" i="30" s="1"/>
  <c r="AL11" i="30" a="1"/>
  <c r="AL11" i="30" s="1"/>
  <c r="B11" i="30"/>
  <c r="AO10" i="30" a="1"/>
  <c r="AO10" i="30" s="1"/>
  <c r="AN10" i="30" a="1"/>
  <c r="AN10" i="30" s="1"/>
  <c r="AM10" i="30" a="1"/>
  <c r="AM10" i="30" s="1"/>
  <c r="AL10" i="30" a="1"/>
  <c r="AL10" i="30" s="1"/>
  <c r="B10" i="30"/>
  <c r="AO9" i="30" a="1"/>
  <c r="AO9" i="30" s="1"/>
  <c r="AN9" i="30" a="1"/>
  <c r="AN9" i="30" s="1"/>
  <c r="AM9" i="30" a="1"/>
  <c r="AM9" i="30" s="1"/>
  <c r="AL9" i="30" a="1"/>
  <c r="AL9" i="30" s="1"/>
  <c r="B9" i="30"/>
  <c r="AO8" i="30" a="1"/>
  <c r="AO8" i="30" s="1"/>
  <c r="AN8" i="30" a="1"/>
  <c r="AN8" i="30" s="1"/>
  <c r="AM8" i="30" a="1"/>
  <c r="AM8" i="30" s="1"/>
  <c r="AL8" i="30" a="1"/>
  <c r="AL8" i="30" s="1"/>
  <c r="B8" i="30"/>
  <c r="AO7" i="30" a="1"/>
  <c r="AO7" i="30" s="1"/>
  <c r="AN7" i="30" a="1"/>
  <c r="AN7" i="30" s="1"/>
  <c r="AM7" i="30" a="1"/>
  <c r="AM7" i="30" s="1"/>
  <c r="AL7" i="30" a="1"/>
  <c r="AL7" i="30" s="1"/>
  <c r="B7" i="30"/>
  <c r="AO34" i="27" a="1"/>
  <c r="AO34" i="27" s="1"/>
  <c r="AN34" i="27" a="1"/>
  <c r="AN34" i="27" s="1"/>
  <c r="AM34" i="27" a="1"/>
  <c r="AM34" i="27" s="1"/>
  <c r="AL34" i="27" a="1"/>
  <c r="AL34" i="27" s="1"/>
  <c r="B34" i="27"/>
  <c r="AO33" i="27" a="1"/>
  <c r="AO33" i="27" s="1"/>
  <c r="AN33" i="27" a="1"/>
  <c r="AN33" i="27" s="1"/>
  <c r="AM33" i="27" a="1"/>
  <c r="AM33" i="27" s="1"/>
  <c r="AL33" i="27" a="1"/>
  <c r="AL33" i="27" s="1"/>
  <c r="B33" i="27"/>
  <c r="AO32" i="27" a="1"/>
  <c r="AO32" i="27" s="1"/>
  <c r="AN32" i="27" a="1"/>
  <c r="AN32" i="27" s="1"/>
  <c r="AM32" i="27" a="1"/>
  <c r="AM32" i="27" s="1"/>
  <c r="AL32" i="27" a="1"/>
  <c r="AL32" i="27" s="1"/>
  <c r="B32" i="27"/>
  <c r="AO31" i="27" a="1"/>
  <c r="AO31" i="27" s="1"/>
  <c r="AN31" i="27" a="1"/>
  <c r="AN31" i="27" s="1"/>
  <c r="AM31" i="27" a="1"/>
  <c r="AM31" i="27" s="1"/>
  <c r="AL31" i="27" a="1"/>
  <c r="AL31" i="27" s="1"/>
  <c r="B31" i="27"/>
  <c r="AO30" i="27" a="1"/>
  <c r="AO30" i="27" s="1"/>
  <c r="AN30" i="27" a="1"/>
  <c r="AN30" i="27" s="1"/>
  <c r="AM30" i="27" a="1"/>
  <c r="AM30" i="27" s="1"/>
  <c r="AL30" i="27" a="1"/>
  <c r="AL30" i="27" s="1"/>
  <c r="B30" i="27"/>
  <c r="AO29" i="27" a="1"/>
  <c r="AO29" i="27" s="1"/>
  <c r="AN29" i="27" a="1"/>
  <c r="AN29" i="27" s="1"/>
  <c r="AM29" i="27" a="1"/>
  <c r="AM29" i="27" s="1"/>
  <c r="AL29" i="27" a="1"/>
  <c r="AL29" i="27" s="1"/>
  <c r="B29" i="27"/>
  <c r="AO28" i="27" a="1"/>
  <c r="AO28" i="27" s="1"/>
  <c r="AN28" i="27" a="1"/>
  <c r="AN28" i="27" s="1"/>
  <c r="AM28" i="27" a="1"/>
  <c r="AM28" i="27" s="1"/>
  <c r="AL28" i="27" a="1"/>
  <c r="AL28" i="27" s="1"/>
  <c r="B28" i="27"/>
  <c r="AO27" i="27" a="1"/>
  <c r="AO27" i="27" s="1"/>
  <c r="AN27" i="27" a="1"/>
  <c r="AN27" i="27" s="1"/>
  <c r="AM27" i="27" a="1"/>
  <c r="AM27" i="27" s="1"/>
  <c r="AL27" i="27" a="1"/>
  <c r="AL27" i="27" s="1"/>
  <c r="B27" i="27"/>
  <c r="AO26" i="27" a="1"/>
  <c r="AO26" i="27" s="1"/>
  <c r="AN26" i="27" a="1"/>
  <c r="AN26" i="27" s="1"/>
  <c r="AM26" i="27" a="1"/>
  <c r="AM26" i="27" s="1"/>
  <c r="AL26" i="27" a="1"/>
  <c r="AL26" i="27" s="1"/>
  <c r="B26" i="27"/>
  <c r="AO25" i="27" a="1"/>
  <c r="AO25" i="27" s="1"/>
  <c r="AN25" i="27" a="1"/>
  <c r="AN25" i="27" s="1"/>
  <c r="AM25" i="27" a="1"/>
  <c r="AM25" i="27" s="1"/>
  <c r="AL25" i="27" a="1"/>
  <c r="AL25" i="27" s="1"/>
  <c r="B25" i="27"/>
  <c r="AO24" i="27" a="1"/>
  <c r="AO24" i="27" s="1"/>
  <c r="AN24" i="27" a="1"/>
  <c r="AN24" i="27" s="1"/>
  <c r="AM24" i="27" a="1"/>
  <c r="AM24" i="27" s="1"/>
  <c r="AL24" i="27" a="1"/>
  <c r="AL24" i="27" s="1"/>
  <c r="B24" i="27"/>
  <c r="AO23" i="27" a="1"/>
  <c r="AO23" i="27" s="1"/>
  <c r="AN23" i="27" a="1"/>
  <c r="AN23" i="27" s="1"/>
  <c r="AM23" i="27" a="1"/>
  <c r="AM23" i="27" s="1"/>
  <c r="AL23" i="27" a="1"/>
  <c r="AL23" i="27" s="1"/>
  <c r="B23" i="27"/>
  <c r="AO22" i="27" a="1"/>
  <c r="AO22" i="27" s="1"/>
  <c r="AN22" i="27" a="1"/>
  <c r="AN22" i="27" s="1"/>
  <c r="AM22" i="27" a="1"/>
  <c r="AM22" i="27" s="1"/>
  <c r="AL22" i="27" a="1"/>
  <c r="AL22" i="27" s="1"/>
  <c r="B22" i="27"/>
  <c r="AO21" i="27" a="1"/>
  <c r="AO21" i="27" s="1"/>
  <c r="AN21" i="27" a="1"/>
  <c r="AN21" i="27" s="1"/>
  <c r="AM21" i="27" a="1"/>
  <c r="AM21" i="27" s="1"/>
  <c r="AL21" i="27" a="1"/>
  <c r="AL21" i="27" s="1"/>
  <c r="B21" i="27"/>
  <c r="AO20" i="27" a="1"/>
  <c r="AO20" i="27" s="1"/>
  <c r="AN20" i="27" a="1"/>
  <c r="AN20" i="27" s="1"/>
  <c r="AM20" i="27" a="1"/>
  <c r="AM20" i="27" s="1"/>
  <c r="AL20" i="27" a="1"/>
  <c r="AL20" i="27" s="1"/>
  <c r="B20" i="27"/>
  <c r="AO19" i="27" a="1"/>
  <c r="AO19" i="27" s="1"/>
  <c r="AN19" i="27" a="1"/>
  <c r="AN19" i="27" s="1"/>
  <c r="AM19" i="27" a="1"/>
  <c r="AM19" i="27" s="1"/>
  <c r="AL19" i="27" a="1"/>
  <c r="AL19" i="27" s="1"/>
  <c r="B19" i="27"/>
  <c r="AO18" i="27" a="1"/>
  <c r="AO18" i="27" s="1"/>
  <c r="AN18" i="27" a="1"/>
  <c r="AN18" i="27" s="1"/>
  <c r="AM18" i="27" a="1"/>
  <c r="AM18" i="27" s="1"/>
  <c r="AL18" i="27" a="1"/>
  <c r="AL18" i="27" s="1"/>
  <c r="B18" i="27"/>
  <c r="AO17" i="27" a="1"/>
  <c r="AO17" i="27" s="1"/>
  <c r="AN17" i="27" a="1"/>
  <c r="AN17" i="27" s="1"/>
  <c r="AM17" i="27" a="1"/>
  <c r="AM17" i="27" s="1"/>
  <c r="AL17" i="27" a="1"/>
  <c r="AL17" i="27" s="1"/>
  <c r="B17" i="27"/>
  <c r="AO16" i="27" a="1"/>
  <c r="AO16" i="27" s="1"/>
  <c r="AN16" i="27" a="1"/>
  <c r="AN16" i="27" s="1"/>
  <c r="AM16" i="27" a="1"/>
  <c r="AM16" i="27" s="1"/>
  <c r="AL16" i="27" a="1"/>
  <c r="AL16" i="27" s="1"/>
  <c r="B16" i="27"/>
  <c r="AO15" i="27" a="1"/>
  <c r="AO15" i="27" s="1"/>
  <c r="AN15" i="27" a="1"/>
  <c r="AN15" i="27" s="1"/>
  <c r="AM15" i="27" a="1"/>
  <c r="AM15" i="27" s="1"/>
  <c r="AL15" i="27" a="1"/>
  <c r="AL15" i="27" s="1"/>
  <c r="B15" i="27"/>
  <c r="AO14" i="27" a="1"/>
  <c r="AO14" i="27" s="1"/>
  <c r="AN14" i="27" a="1"/>
  <c r="AN14" i="27" s="1"/>
  <c r="AM14" i="27" a="1"/>
  <c r="AM14" i="27" s="1"/>
  <c r="AL14" i="27" a="1"/>
  <c r="AL14" i="27" s="1"/>
  <c r="B14" i="27"/>
  <c r="AO13" i="27" a="1"/>
  <c r="AO13" i="27" s="1"/>
  <c r="AN13" i="27" a="1"/>
  <c r="AN13" i="27" s="1"/>
  <c r="AM13" i="27" a="1"/>
  <c r="AM13" i="27" s="1"/>
  <c r="AL13" i="27" a="1"/>
  <c r="AL13" i="27" s="1"/>
  <c r="B13" i="27"/>
  <c r="AO12" i="27" a="1"/>
  <c r="AO12" i="27" s="1"/>
  <c r="AN12" i="27" a="1"/>
  <c r="AN12" i="27" s="1"/>
  <c r="AM12" i="27" a="1"/>
  <c r="AM12" i="27" s="1"/>
  <c r="AL12" i="27" a="1"/>
  <c r="AL12" i="27" s="1"/>
  <c r="B12" i="27"/>
  <c r="AO11" i="27" a="1"/>
  <c r="AO11" i="27" s="1"/>
  <c r="AN11" i="27" a="1"/>
  <c r="AN11" i="27" s="1"/>
  <c r="AM11" i="27" a="1"/>
  <c r="AM11" i="27" s="1"/>
  <c r="AL11" i="27" a="1"/>
  <c r="AL11" i="27" s="1"/>
  <c r="B11" i="27"/>
  <c r="AO10" i="27" a="1"/>
  <c r="AO10" i="27" s="1"/>
  <c r="AN10" i="27" a="1"/>
  <c r="AN10" i="27" s="1"/>
  <c r="AM10" i="27" a="1"/>
  <c r="AM10" i="27" s="1"/>
  <c r="AL10" i="27" a="1"/>
  <c r="AL10" i="27" s="1"/>
  <c r="B10" i="27"/>
  <c r="AO9" i="27" a="1"/>
  <c r="AO9" i="27" s="1"/>
  <c r="AN9" i="27" a="1"/>
  <c r="AN9" i="27" s="1"/>
  <c r="AM9" i="27" a="1"/>
  <c r="AM9" i="27" s="1"/>
  <c r="AL9" i="27" a="1"/>
  <c r="AL9" i="27" s="1"/>
  <c r="B9" i="27"/>
  <c r="AO8" i="27" a="1"/>
  <c r="AO8" i="27" s="1"/>
  <c r="AN8" i="27" a="1"/>
  <c r="AN8" i="27" s="1"/>
  <c r="AM8" i="27" a="1"/>
  <c r="AM8" i="27" s="1"/>
  <c r="AL8" i="27" a="1"/>
  <c r="AL8" i="27" s="1"/>
  <c r="B8" i="27"/>
  <c r="AO7" i="27" a="1"/>
  <c r="AO7" i="27" s="1"/>
  <c r="AN7" i="27" a="1"/>
  <c r="AN7" i="27" s="1"/>
  <c r="AM7" i="27" a="1"/>
  <c r="AM7" i="27" s="1"/>
  <c r="AL7" i="27" a="1"/>
  <c r="AL7" i="27" s="1"/>
  <c r="B7" i="27"/>
  <c r="AO34" i="24" a="1"/>
  <c r="AO34" i="24" s="1"/>
  <c r="AN34" i="24" a="1"/>
  <c r="AN34" i="24" s="1"/>
  <c r="AM34" i="24" a="1"/>
  <c r="AM34" i="24" s="1"/>
  <c r="AL34" i="24" a="1"/>
  <c r="AL34" i="24" s="1"/>
  <c r="B34" i="24"/>
  <c r="AO33" i="24" a="1"/>
  <c r="AO33" i="24" s="1"/>
  <c r="AN33" i="24" a="1"/>
  <c r="AN33" i="24" s="1"/>
  <c r="AM33" i="24" a="1"/>
  <c r="AM33" i="24" s="1"/>
  <c r="AL33" i="24" a="1"/>
  <c r="AL33" i="24" s="1"/>
  <c r="B33" i="24"/>
  <c r="AO32" i="24" a="1"/>
  <c r="AO32" i="24" s="1"/>
  <c r="AN32" i="24" a="1"/>
  <c r="AN32" i="24" s="1"/>
  <c r="AM32" i="24" a="1"/>
  <c r="AM32" i="24" s="1"/>
  <c r="AL32" i="24" a="1"/>
  <c r="AL32" i="24" s="1"/>
  <c r="B32" i="24"/>
  <c r="AO31" i="24" a="1"/>
  <c r="AO31" i="24" s="1"/>
  <c r="AN31" i="24" a="1"/>
  <c r="AN31" i="24" s="1"/>
  <c r="AM31" i="24" a="1"/>
  <c r="AM31" i="24" s="1"/>
  <c r="AL31" i="24" a="1"/>
  <c r="AL31" i="24" s="1"/>
  <c r="B31" i="24"/>
  <c r="AO30" i="24" a="1"/>
  <c r="AO30" i="24" s="1"/>
  <c r="AN30" i="24" a="1"/>
  <c r="AN30" i="24" s="1"/>
  <c r="AM30" i="24" a="1"/>
  <c r="AM30" i="24" s="1"/>
  <c r="AL30" i="24" a="1"/>
  <c r="AL30" i="24" s="1"/>
  <c r="B30" i="24"/>
  <c r="AO29" i="24" a="1"/>
  <c r="AO29" i="24" s="1"/>
  <c r="AN29" i="24" a="1"/>
  <c r="AN29" i="24" s="1"/>
  <c r="AM29" i="24" a="1"/>
  <c r="AM29" i="24" s="1"/>
  <c r="AL29" i="24" a="1"/>
  <c r="AL29" i="24" s="1"/>
  <c r="B29" i="24"/>
  <c r="AO28" i="24" a="1"/>
  <c r="AO28" i="24" s="1"/>
  <c r="AN28" i="24" a="1"/>
  <c r="AN28" i="24" s="1"/>
  <c r="AM28" i="24" a="1"/>
  <c r="AM28" i="24" s="1"/>
  <c r="AL28" i="24" a="1"/>
  <c r="AL28" i="24" s="1"/>
  <c r="B28" i="24"/>
  <c r="AO27" i="24" a="1"/>
  <c r="AO27" i="24" s="1"/>
  <c r="AN27" i="24" a="1"/>
  <c r="AN27" i="24" s="1"/>
  <c r="AM27" i="24" a="1"/>
  <c r="AM27" i="24" s="1"/>
  <c r="AL27" i="24" a="1"/>
  <c r="AL27" i="24" s="1"/>
  <c r="B27" i="24"/>
  <c r="AO26" i="24" a="1"/>
  <c r="AO26" i="24" s="1"/>
  <c r="AN26" i="24" a="1"/>
  <c r="AN26" i="24" s="1"/>
  <c r="AM26" i="24" a="1"/>
  <c r="AM26" i="24" s="1"/>
  <c r="AL26" i="24" a="1"/>
  <c r="AL26" i="24" s="1"/>
  <c r="B26" i="24"/>
  <c r="AO25" i="24" a="1"/>
  <c r="AO25" i="24" s="1"/>
  <c r="AN25" i="24" a="1"/>
  <c r="AN25" i="24" s="1"/>
  <c r="AM25" i="24" a="1"/>
  <c r="AM25" i="24" s="1"/>
  <c r="AL25" i="24" a="1"/>
  <c r="AL25" i="24" s="1"/>
  <c r="B25" i="24"/>
  <c r="AO24" i="24" a="1"/>
  <c r="AO24" i="24" s="1"/>
  <c r="AN24" i="24" a="1"/>
  <c r="AN24" i="24" s="1"/>
  <c r="AM24" i="24" a="1"/>
  <c r="AM24" i="24" s="1"/>
  <c r="AL24" i="24" a="1"/>
  <c r="AL24" i="24" s="1"/>
  <c r="B24" i="24"/>
  <c r="AO23" i="24" a="1"/>
  <c r="AO23" i="24" s="1"/>
  <c r="AN23" i="24" a="1"/>
  <c r="AN23" i="24" s="1"/>
  <c r="AM23" i="24" a="1"/>
  <c r="AM23" i="24" s="1"/>
  <c r="AL23" i="24" a="1"/>
  <c r="AL23" i="24" s="1"/>
  <c r="B23" i="24"/>
  <c r="AO22" i="24" a="1"/>
  <c r="AO22" i="24" s="1"/>
  <c r="AN22" i="24" a="1"/>
  <c r="AN22" i="24" s="1"/>
  <c r="AM22" i="24" a="1"/>
  <c r="AM22" i="24" s="1"/>
  <c r="AL22" i="24" a="1"/>
  <c r="AL22" i="24" s="1"/>
  <c r="B22" i="24"/>
  <c r="AO21" i="24" a="1"/>
  <c r="AO21" i="24" s="1"/>
  <c r="AN21" i="24" a="1"/>
  <c r="AN21" i="24" s="1"/>
  <c r="AM21" i="24" a="1"/>
  <c r="AM21" i="24" s="1"/>
  <c r="AL21" i="24" a="1"/>
  <c r="AL21" i="24" s="1"/>
  <c r="B21" i="24"/>
  <c r="AO20" i="24" a="1"/>
  <c r="AO20" i="24" s="1"/>
  <c r="AN20" i="24" a="1"/>
  <c r="AN20" i="24" s="1"/>
  <c r="AM20" i="24" a="1"/>
  <c r="AM20" i="24" s="1"/>
  <c r="AL20" i="24" a="1"/>
  <c r="AL20" i="24" s="1"/>
  <c r="B20" i="24"/>
  <c r="AO19" i="24" a="1"/>
  <c r="AO19" i="24" s="1"/>
  <c r="AN19" i="24" a="1"/>
  <c r="AN19" i="24" s="1"/>
  <c r="AM19" i="24" a="1"/>
  <c r="AM19" i="24" s="1"/>
  <c r="AL19" i="24" a="1"/>
  <c r="AL19" i="24" s="1"/>
  <c r="B19" i="24"/>
  <c r="AO18" i="24" a="1"/>
  <c r="AO18" i="24" s="1"/>
  <c r="AN18" i="24" a="1"/>
  <c r="AN18" i="24" s="1"/>
  <c r="AM18" i="24" a="1"/>
  <c r="AM18" i="24" s="1"/>
  <c r="AL18" i="24" a="1"/>
  <c r="AL18" i="24" s="1"/>
  <c r="B18" i="24"/>
  <c r="AO17" i="24" a="1"/>
  <c r="AO17" i="24" s="1"/>
  <c r="AN17" i="24" a="1"/>
  <c r="AN17" i="24" s="1"/>
  <c r="AM17" i="24" a="1"/>
  <c r="AM17" i="24" s="1"/>
  <c r="AL17" i="24" a="1"/>
  <c r="AL17" i="24" s="1"/>
  <c r="B17" i="24"/>
  <c r="AO16" i="24" a="1"/>
  <c r="AO16" i="24" s="1"/>
  <c r="AN16" i="24" a="1"/>
  <c r="AN16" i="24" s="1"/>
  <c r="AM16" i="24" a="1"/>
  <c r="AM16" i="24" s="1"/>
  <c r="AL16" i="24" a="1"/>
  <c r="AL16" i="24" s="1"/>
  <c r="B16" i="24"/>
  <c r="AO15" i="24" a="1"/>
  <c r="AO15" i="24" s="1"/>
  <c r="AN15" i="24" a="1"/>
  <c r="AN15" i="24" s="1"/>
  <c r="AM15" i="24" a="1"/>
  <c r="AM15" i="24" s="1"/>
  <c r="AL15" i="24" a="1"/>
  <c r="AL15" i="24" s="1"/>
  <c r="B15" i="24"/>
  <c r="AO14" i="24" a="1"/>
  <c r="AO14" i="24" s="1"/>
  <c r="AN14" i="24" a="1"/>
  <c r="AN14" i="24" s="1"/>
  <c r="AM14" i="24" a="1"/>
  <c r="AM14" i="24" s="1"/>
  <c r="AL14" i="24" a="1"/>
  <c r="AL14" i="24" s="1"/>
  <c r="B14" i="24"/>
  <c r="AO13" i="24" a="1"/>
  <c r="AO13" i="24" s="1"/>
  <c r="AN13" i="24" a="1"/>
  <c r="AN13" i="24" s="1"/>
  <c r="AM13" i="24" a="1"/>
  <c r="AM13" i="24" s="1"/>
  <c r="AL13" i="24" a="1"/>
  <c r="AL13" i="24" s="1"/>
  <c r="B13" i="24"/>
  <c r="AO12" i="24" a="1"/>
  <c r="AO12" i="24" s="1"/>
  <c r="AN12" i="24" a="1"/>
  <c r="AN12" i="24" s="1"/>
  <c r="AM12" i="24" a="1"/>
  <c r="AM12" i="24" s="1"/>
  <c r="AL12" i="24" a="1"/>
  <c r="AL12" i="24" s="1"/>
  <c r="B12" i="24"/>
  <c r="AO11" i="24" a="1"/>
  <c r="AO11" i="24" s="1"/>
  <c r="AN11" i="24" a="1"/>
  <c r="AN11" i="24" s="1"/>
  <c r="AM11" i="24" a="1"/>
  <c r="AM11" i="24" s="1"/>
  <c r="AL11" i="24" a="1"/>
  <c r="AL11" i="24" s="1"/>
  <c r="B11" i="24"/>
  <c r="AO10" i="24" a="1"/>
  <c r="AO10" i="24" s="1"/>
  <c r="AN10" i="24" a="1"/>
  <c r="AN10" i="24" s="1"/>
  <c r="AM10" i="24" a="1"/>
  <c r="AM10" i="24" s="1"/>
  <c r="AL10" i="24" a="1"/>
  <c r="AL10" i="24" s="1"/>
  <c r="B10" i="24"/>
  <c r="AO9" i="24" a="1"/>
  <c r="AO9" i="24" s="1"/>
  <c r="AN9" i="24" a="1"/>
  <c r="AN9" i="24" s="1"/>
  <c r="AM9" i="24" a="1"/>
  <c r="AM9" i="24" s="1"/>
  <c r="AL9" i="24" a="1"/>
  <c r="AL9" i="24" s="1"/>
  <c r="B9" i="24"/>
  <c r="AO8" i="24" a="1"/>
  <c r="AO8" i="24" s="1"/>
  <c r="AN8" i="24" a="1"/>
  <c r="AN8" i="24" s="1"/>
  <c r="AM8" i="24" a="1"/>
  <c r="AM8" i="24" s="1"/>
  <c r="AL8" i="24" a="1"/>
  <c r="AL8" i="24" s="1"/>
  <c r="B8" i="24"/>
  <c r="AO7" i="24" a="1"/>
  <c r="AO7" i="24" s="1"/>
  <c r="AN7" i="24" a="1"/>
  <c r="AN7" i="24" s="1"/>
  <c r="AM7" i="24" a="1"/>
  <c r="AM7" i="24" s="1"/>
  <c r="AL7" i="24" a="1"/>
  <c r="AL7" i="24" s="1"/>
  <c r="B7" i="24"/>
  <c r="AO34" i="21" a="1"/>
  <c r="AO34" i="21" s="1"/>
  <c r="AN34" i="21" a="1"/>
  <c r="AN34" i="21" s="1"/>
  <c r="AM34" i="21" a="1"/>
  <c r="AM34" i="21" s="1"/>
  <c r="AL34" i="21" a="1"/>
  <c r="AL34" i="21" s="1"/>
  <c r="B34" i="21"/>
  <c r="AO33" i="21" a="1"/>
  <c r="AO33" i="21" s="1"/>
  <c r="AN33" i="21" a="1"/>
  <c r="AN33" i="21" s="1"/>
  <c r="AM33" i="21" a="1"/>
  <c r="AM33" i="21" s="1"/>
  <c r="AL33" i="21" a="1"/>
  <c r="AL33" i="21" s="1"/>
  <c r="B33" i="21"/>
  <c r="AO32" i="21" a="1"/>
  <c r="AO32" i="21" s="1"/>
  <c r="AN32" i="21" a="1"/>
  <c r="AN32" i="21" s="1"/>
  <c r="AM32" i="21" a="1"/>
  <c r="AM32" i="21" s="1"/>
  <c r="AL32" i="21" a="1"/>
  <c r="AL32" i="21" s="1"/>
  <c r="B32" i="21"/>
  <c r="AO31" i="21" a="1"/>
  <c r="AO31" i="21" s="1"/>
  <c r="AN31" i="21" a="1"/>
  <c r="AN31" i="21" s="1"/>
  <c r="AM31" i="21" a="1"/>
  <c r="AM31" i="21" s="1"/>
  <c r="AL31" i="21" a="1"/>
  <c r="AL31" i="21" s="1"/>
  <c r="B31" i="21"/>
  <c r="AO30" i="21" a="1"/>
  <c r="AO30" i="21" s="1"/>
  <c r="AN30" i="21" a="1"/>
  <c r="AN30" i="21" s="1"/>
  <c r="AM30" i="21" a="1"/>
  <c r="AM30" i="21" s="1"/>
  <c r="AL30" i="21" a="1"/>
  <c r="AL30" i="21" s="1"/>
  <c r="B30" i="21"/>
  <c r="AO29" i="21" a="1"/>
  <c r="AO29" i="21" s="1"/>
  <c r="AN29" i="21" a="1"/>
  <c r="AN29" i="21" s="1"/>
  <c r="AM29" i="21" a="1"/>
  <c r="AM29" i="21" s="1"/>
  <c r="AL29" i="21" a="1"/>
  <c r="AL29" i="21" s="1"/>
  <c r="B29" i="21"/>
  <c r="AO28" i="21" a="1"/>
  <c r="AO28" i="21" s="1"/>
  <c r="AN28" i="21" a="1"/>
  <c r="AN28" i="21" s="1"/>
  <c r="AM28" i="21" a="1"/>
  <c r="AM28" i="21" s="1"/>
  <c r="AL28" i="21" a="1"/>
  <c r="AL28" i="21" s="1"/>
  <c r="B28" i="21"/>
  <c r="AO27" i="21" a="1"/>
  <c r="AO27" i="21" s="1"/>
  <c r="AN27" i="21" a="1"/>
  <c r="AN27" i="21" s="1"/>
  <c r="AM27" i="21" a="1"/>
  <c r="AM27" i="21" s="1"/>
  <c r="AL27" i="21" a="1"/>
  <c r="AL27" i="21" s="1"/>
  <c r="B27" i="21"/>
  <c r="AO26" i="21" a="1"/>
  <c r="AO26" i="21" s="1"/>
  <c r="AN26" i="21" a="1"/>
  <c r="AN26" i="21" s="1"/>
  <c r="AM26" i="21" a="1"/>
  <c r="AM26" i="21" s="1"/>
  <c r="AL26" i="21" a="1"/>
  <c r="AL26" i="21" s="1"/>
  <c r="B26" i="21"/>
  <c r="AO25" i="21" a="1"/>
  <c r="AO25" i="21" s="1"/>
  <c r="AN25" i="21" a="1"/>
  <c r="AN25" i="21" s="1"/>
  <c r="AM25" i="21" a="1"/>
  <c r="AM25" i="21" s="1"/>
  <c r="AL25" i="21" a="1"/>
  <c r="AL25" i="21" s="1"/>
  <c r="B25" i="21"/>
  <c r="AO24" i="21" a="1"/>
  <c r="AO24" i="21" s="1"/>
  <c r="AN24" i="21" a="1"/>
  <c r="AN24" i="21" s="1"/>
  <c r="AM24" i="21" a="1"/>
  <c r="AM24" i="21" s="1"/>
  <c r="AL24" i="21" a="1"/>
  <c r="AL24" i="21" s="1"/>
  <c r="B24" i="21"/>
  <c r="AO23" i="21" a="1"/>
  <c r="AO23" i="21" s="1"/>
  <c r="AN23" i="21" a="1"/>
  <c r="AN23" i="21" s="1"/>
  <c r="AM23" i="21" a="1"/>
  <c r="AM23" i="21" s="1"/>
  <c r="AL23" i="21" a="1"/>
  <c r="AL23" i="21" s="1"/>
  <c r="B23" i="21"/>
  <c r="AO22" i="21" a="1"/>
  <c r="AO22" i="21" s="1"/>
  <c r="AN22" i="21" a="1"/>
  <c r="AN22" i="21" s="1"/>
  <c r="AM22" i="21" a="1"/>
  <c r="AM22" i="21" s="1"/>
  <c r="AL22" i="21" a="1"/>
  <c r="AL22" i="21" s="1"/>
  <c r="B22" i="21"/>
  <c r="AO21" i="21" a="1"/>
  <c r="AO21" i="21" s="1"/>
  <c r="AN21" i="21" a="1"/>
  <c r="AN21" i="21" s="1"/>
  <c r="AM21" i="21" a="1"/>
  <c r="AM21" i="21" s="1"/>
  <c r="AL21" i="21" a="1"/>
  <c r="AL21" i="21" s="1"/>
  <c r="B21" i="21"/>
  <c r="AO20" i="21" a="1"/>
  <c r="AO20" i="21" s="1"/>
  <c r="AN20" i="21" a="1"/>
  <c r="AN20" i="21" s="1"/>
  <c r="AM20" i="21" a="1"/>
  <c r="AM20" i="21" s="1"/>
  <c r="AL20" i="21" a="1"/>
  <c r="AL20" i="21" s="1"/>
  <c r="B20" i="21"/>
  <c r="AO19" i="21" a="1"/>
  <c r="AO19" i="21" s="1"/>
  <c r="AN19" i="21" a="1"/>
  <c r="AN19" i="21" s="1"/>
  <c r="AM19" i="21" a="1"/>
  <c r="AM19" i="21" s="1"/>
  <c r="AL19" i="21" a="1"/>
  <c r="AL19" i="21" s="1"/>
  <c r="B19" i="21"/>
  <c r="AO18" i="21" a="1"/>
  <c r="AO18" i="21" s="1"/>
  <c r="AN18" i="21" a="1"/>
  <c r="AN18" i="21" s="1"/>
  <c r="AM18" i="21" a="1"/>
  <c r="AM18" i="21" s="1"/>
  <c r="AL18" i="21" a="1"/>
  <c r="AL18" i="21" s="1"/>
  <c r="B18" i="21"/>
  <c r="AO17" i="21" a="1"/>
  <c r="AO17" i="21" s="1"/>
  <c r="AN17" i="21" a="1"/>
  <c r="AN17" i="21" s="1"/>
  <c r="AM17" i="21" a="1"/>
  <c r="AM17" i="21" s="1"/>
  <c r="AL17" i="21" a="1"/>
  <c r="AL17" i="21" s="1"/>
  <c r="B17" i="21"/>
  <c r="AO16" i="21" a="1"/>
  <c r="AO16" i="21" s="1"/>
  <c r="AN16" i="21" a="1"/>
  <c r="AN16" i="21" s="1"/>
  <c r="AM16" i="21" a="1"/>
  <c r="AM16" i="21" s="1"/>
  <c r="AL16" i="21" a="1"/>
  <c r="AL16" i="21" s="1"/>
  <c r="B16" i="21"/>
  <c r="AO15" i="21" a="1"/>
  <c r="AO15" i="21" s="1"/>
  <c r="AN15" i="21" a="1"/>
  <c r="AN15" i="21" s="1"/>
  <c r="AM15" i="21" a="1"/>
  <c r="AM15" i="21" s="1"/>
  <c r="AL15" i="21" a="1"/>
  <c r="AL15" i="21" s="1"/>
  <c r="B15" i="21"/>
  <c r="AO14" i="21" a="1"/>
  <c r="AO14" i="21" s="1"/>
  <c r="AN14" i="21" a="1"/>
  <c r="AN14" i="21" s="1"/>
  <c r="AM14" i="21" a="1"/>
  <c r="AM14" i="21" s="1"/>
  <c r="AL14" i="21" a="1"/>
  <c r="AL14" i="21" s="1"/>
  <c r="B14" i="21"/>
  <c r="AO13" i="21" a="1"/>
  <c r="AO13" i="21" s="1"/>
  <c r="AN13" i="21" a="1"/>
  <c r="AN13" i="21" s="1"/>
  <c r="AM13" i="21" a="1"/>
  <c r="AM13" i="21" s="1"/>
  <c r="AL13" i="21" a="1"/>
  <c r="AL13" i="21" s="1"/>
  <c r="B13" i="21"/>
  <c r="AO12" i="21" a="1"/>
  <c r="AO12" i="21" s="1"/>
  <c r="AN12" i="21" a="1"/>
  <c r="AN12" i="21" s="1"/>
  <c r="AM12" i="21" a="1"/>
  <c r="AM12" i="21" s="1"/>
  <c r="AL12" i="21" a="1"/>
  <c r="AL12" i="21" s="1"/>
  <c r="B12" i="21"/>
  <c r="AO11" i="21" a="1"/>
  <c r="AO11" i="21" s="1"/>
  <c r="AN11" i="21" a="1"/>
  <c r="AN11" i="21" s="1"/>
  <c r="AM11" i="21" a="1"/>
  <c r="AM11" i="21" s="1"/>
  <c r="AL11" i="21" a="1"/>
  <c r="AL11" i="21" s="1"/>
  <c r="B11" i="21"/>
  <c r="AO10" i="21" a="1"/>
  <c r="AO10" i="21" s="1"/>
  <c r="AN10" i="21" a="1"/>
  <c r="AN10" i="21" s="1"/>
  <c r="AM10" i="21" a="1"/>
  <c r="AM10" i="21" s="1"/>
  <c r="AL10" i="21" a="1"/>
  <c r="AL10" i="21" s="1"/>
  <c r="B10" i="21"/>
  <c r="AO9" i="21" a="1"/>
  <c r="AO9" i="21" s="1"/>
  <c r="AN9" i="21" a="1"/>
  <c r="AN9" i="21" s="1"/>
  <c r="AM9" i="21" a="1"/>
  <c r="AM9" i="21" s="1"/>
  <c r="AL9" i="21" a="1"/>
  <c r="AL9" i="21" s="1"/>
  <c r="B9" i="21"/>
  <c r="AO8" i="21" a="1"/>
  <c r="AO8" i="21" s="1"/>
  <c r="AN8" i="21" a="1"/>
  <c r="AN8" i="21" s="1"/>
  <c r="AM8" i="21" a="1"/>
  <c r="AM8" i="21" s="1"/>
  <c r="AL8" i="21" a="1"/>
  <c r="AL8" i="21" s="1"/>
  <c r="B8" i="21"/>
  <c r="AO7" i="21" a="1"/>
  <c r="AO7" i="21" s="1"/>
  <c r="AN7" i="21" a="1"/>
  <c r="AN7" i="21" s="1"/>
  <c r="AM7" i="21" a="1"/>
  <c r="AM7" i="21" s="1"/>
  <c r="AL7" i="21" a="1"/>
  <c r="AL7" i="21" s="1"/>
  <c r="B7" i="21"/>
  <c r="AO34" i="18" a="1"/>
  <c r="AO34" i="18" s="1"/>
  <c r="AN34" i="18" a="1"/>
  <c r="AN34" i="18" s="1"/>
  <c r="AM34" i="18" a="1"/>
  <c r="AM34" i="18" s="1"/>
  <c r="AL34" i="18" a="1"/>
  <c r="AL34" i="18" s="1"/>
  <c r="B34" i="18"/>
  <c r="AO33" i="18" a="1"/>
  <c r="AO33" i="18" s="1"/>
  <c r="AN33" i="18" a="1"/>
  <c r="AN33" i="18" s="1"/>
  <c r="AM33" i="18" a="1"/>
  <c r="AM33" i="18" s="1"/>
  <c r="AL33" i="18" a="1"/>
  <c r="AL33" i="18" s="1"/>
  <c r="B33" i="18"/>
  <c r="AO32" i="18" a="1"/>
  <c r="AO32" i="18" s="1"/>
  <c r="AN32" i="18" a="1"/>
  <c r="AN32" i="18" s="1"/>
  <c r="AM32" i="18" a="1"/>
  <c r="AM32" i="18" s="1"/>
  <c r="AL32" i="18" a="1"/>
  <c r="AL32" i="18" s="1"/>
  <c r="B32" i="18"/>
  <c r="AO31" i="18" a="1"/>
  <c r="AO31" i="18" s="1"/>
  <c r="AN31" i="18" a="1"/>
  <c r="AN31" i="18" s="1"/>
  <c r="AM31" i="18" a="1"/>
  <c r="AM31" i="18" s="1"/>
  <c r="AL31" i="18" a="1"/>
  <c r="AL31" i="18" s="1"/>
  <c r="B31" i="18"/>
  <c r="AO30" i="18" a="1"/>
  <c r="AO30" i="18" s="1"/>
  <c r="AN30" i="18" a="1"/>
  <c r="AN30" i="18" s="1"/>
  <c r="AM30" i="18" a="1"/>
  <c r="AM30" i="18" s="1"/>
  <c r="AL30" i="18" a="1"/>
  <c r="AL30" i="18" s="1"/>
  <c r="B30" i="18"/>
  <c r="AO29" i="18" a="1"/>
  <c r="AO29" i="18" s="1"/>
  <c r="AN29" i="18" a="1"/>
  <c r="AN29" i="18" s="1"/>
  <c r="AM29" i="18" a="1"/>
  <c r="AM29" i="18" s="1"/>
  <c r="AL29" i="18" a="1"/>
  <c r="AL29" i="18" s="1"/>
  <c r="B29" i="18"/>
  <c r="AO28" i="18" a="1"/>
  <c r="AO28" i="18" s="1"/>
  <c r="AN28" i="18" a="1"/>
  <c r="AN28" i="18" s="1"/>
  <c r="AM28" i="18" a="1"/>
  <c r="AM28" i="18" s="1"/>
  <c r="AL28" i="18" a="1"/>
  <c r="AL28" i="18" s="1"/>
  <c r="B28" i="18"/>
  <c r="AO27" i="18" a="1"/>
  <c r="AO27" i="18" s="1"/>
  <c r="AN27" i="18" a="1"/>
  <c r="AN27" i="18" s="1"/>
  <c r="AM27" i="18" a="1"/>
  <c r="AM27" i="18" s="1"/>
  <c r="AL27" i="18" a="1"/>
  <c r="AL27" i="18" s="1"/>
  <c r="B27" i="18"/>
  <c r="AO26" i="18" a="1"/>
  <c r="AO26" i="18" s="1"/>
  <c r="AN26" i="18" a="1"/>
  <c r="AN26" i="18" s="1"/>
  <c r="AM26" i="18" a="1"/>
  <c r="AM26" i="18" s="1"/>
  <c r="AL26" i="18" a="1"/>
  <c r="AL26" i="18" s="1"/>
  <c r="B26" i="18"/>
  <c r="AO25" i="18" a="1"/>
  <c r="AO25" i="18" s="1"/>
  <c r="AN25" i="18" a="1"/>
  <c r="AN25" i="18" s="1"/>
  <c r="AM25" i="18" a="1"/>
  <c r="AM25" i="18" s="1"/>
  <c r="AL25" i="18" a="1"/>
  <c r="AL25" i="18" s="1"/>
  <c r="B25" i="18"/>
  <c r="AO24" i="18" a="1"/>
  <c r="AO24" i="18" s="1"/>
  <c r="AN24" i="18" a="1"/>
  <c r="AN24" i="18" s="1"/>
  <c r="AM24" i="18" a="1"/>
  <c r="AM24" i="18" s="1"/>
  <c r="AL24" i="18" a="1"/>
  <c r="AL24" i="18" s="1"/>
  <c r="B24" i="18"/>
  <c r="AO23" i="18" a="1"/>
  <c r="AO23" i="18" s="1"/>
  <c r="AN23" i="18" a="1"/>
  <c r="AN23" i="18" s="1"/>
  <c r="AM23" i="18" a="1"/>
  <c r="AM23" i="18" s="1"/>
  <c r="AL23" i="18" a="1"/>
  <c r="AL23" i="18" s="1"/>
  <c r="B23" i="18"/>
  <c r="AO22" i="18" a="1"/>
  <c r="AO22" i="18" s="1"/>
  <c r="AN22" i="18" a="1"/>
  <c r="AN22" i="18" s="1"/>
  <c r="AM22" i="18" a="1"/>
  <c r="AM22" i="18" s="1"/>
  <c r="AL22" i="18" a="1"/>
  <c r="AL22" i="18" s="1"/>
  <c r="B22" i="18"/>
  <c r="AO21" i="18" a="1"/>
  <c r="AO21" i="18" s="1"/>
  <c r="AN21" i="18" a="1"/>
  <c r="AN21" i="18" s="1"/>
  <c r="AM21" i="18" a="1"/>
  <c r="AM21" i="18" s="1"/>
  <c r="AL21" i="18" a="1"/>
  <c r="AL21" i="18" s="1"/>
  <c r="B21" i="18"/>
  <c r="AO20" i="18" a="1"/>
  <c r="AO20" i="18" s="1"/>
  <c r="AN20" i="18" a="1"/>
  <c r="AN20" i="18" s="1"/>
  <c r="AM20" i="18" a="1"/>
  <c r="AM20" i="18" s="1"/>
  <c r="AL20" i="18" a="1"/>
  <c r="AL20" i="18" s="1"/>
  <c r="B20" i="18"/>
  <c r="AO19" i="18" a="1"/>
  <c r="AO19" i="18" s="1"/>
  <c r="AN19" i="18" a="1"/>
  <c r="AN19" i="18" s="1"/>
  <c r="AM19" i="18" a="1"/>
  <c r="AM19" i="18" s="1"/>
  <c r="AL19" i="18" a="1"/>
  <c r="AL19" i="18" s="1"/>
  <c r="B19" i="18"/>
  <c r="AO18" i="18" a="1"/>
  <c r="AO18" i="18" s="1"/>
  <c r="AN18" i="18" a="1"/>
  <c r="AN18" i="18" s="1"/>
  <c r="AM18" i="18" a="1"/>
  <c r="AM18" i="18" s="1"/>
  <c r="AL18" i="18" a="1"/>
  <c r="AL18" i="18" s="1"/>
  <c r="B18" i="18"/>
  <c r="AO17" i="18" a="1"/>
  <c r="AO17" i="18" s="1"/>
  <c r="AN17" i="18" a="1"/>
  <c r="AN17" i="18" s="1"/>
  <c r="AM17" i="18" a="1"/>
  <c r="AM17" i="18" s="1"/>
  <c r="AL17" i="18" a="1"/>
  <c r="AL17" i="18" s="1"/>
  <c r="B17" i="18"/>
  <c r="AO16" i="18" a="1"/>
  <c r="AO16" i="18" s="1"/>
  <c r="AN16" i="18" a="1"/>
  <c r="AN16" i="18" s="1"/>
  <c r="AM16" i="18" a="1"/>
  <c r="AM16" i="18" s="1"/>
  <c r="AL16" i="18" a="1"/>
  <c r="AL16" i="18" s="1"/>
  <c r="B16" i="18"/>
  <c r="AO15" i="18" a="1"/>
  <c r="AO15" i="18" s="1"/>
  <c r="AN15" i="18" a="1"/>
  <c r="AN15" i="18" s="1"/>
  <c r="AM15" i="18" a="1"/>
  <c r="AM15" i="18" s="1"/>
  <c r="AL15" i="18" a="1"/>
  <c r="AL15" i="18" s="1"/>
  <c r="B15" i="18"/>
  <c r="AO14" i="18" a="1"/>
  <c r="AO14" i="18" s="1"/>
  <c r="AN14" i="18" a="1"/>
  <c r="AN14" i="18" s="1"/>
  <c r="AM14" i="18" a="1"/>
  <c r="AM14" i="18" s="1"/>
  <c r="AL14" i="18" a="1"/>
  <c r="AL14" i="18" s="1"/>
  <c r="B14" i="18"/>
  <c r="AO13" i="18" a="1"/>
  <c r="AO13" i="18" s="1"/>
  <c r="AN13" i="18" a="1"/>
  <c r="AN13" i="18" s="1"/>
  <c r="AM13" i="18" a="1"/>
  <c r="AM13" i="18" s="1"/>
  <c r="AL13" i="18" a="1"/>
  <c r="AL13" i="18" s="1"/>
  <c r="B13" i="18"/>
  <c r="AO12" i="18" a="1"/>
  <c r="AO12" i="18" s="1"/>
  <c r="AN12" i="18" a="1"/>
  <c r="AN12" i="18" s="1"/>
  <c r="AM12" i="18" a="1"/>
  <c r="AM12" i="18" s="1"/>
  <c r="AL12" i="18" a="1"/>
  <c r="AL12" i="18" s="1"/>
  <c r="B12" i="18"/>
  <c r="AO11" i="18" a="1"/>
  <c r="AO11" i="18" s="1"/>
  <c r="AN11" i="18" a="1"/>
  <c r="AN11" i="18" s="1"/>
  <c r="AM11" i="18" a="1"/>
  <c r="AM11" i="18" s="1"/>
  <c r="AL11" i="18" a="1"/>
  <c r="AL11" i="18" s="1"/>
  <c r="B11" i="18"/>
  <c r="AO10" i="18" a="1"/>
  <c r="AO10" i="18" s="1"/>
  <c r="AN10" i="18" a="1"/>
  <c r="AN10" i="18" s="1"/>
  <c r="AM10" i="18" a="1"/>
  <c r="AM10" i="18" s="1"/>
  <c r="AL10" i="18" a="1"/>
  <c r="AL10" i="18" s="1"/>
  <c r="B10" i="18"/>
  <c r="AO9" i="18" a="1"/>
  <c r="AO9" i="18" s="1"/>
  <c r="AN9" i="18" a="1"/>
  <c r="AN9" i="18" s="1"/>
  <c r="AM9" i="18" a="1"/>
  <c r="AM9" i="18" s="1"/>
  <c r="AL9" i="18" a="1"/>
  <c r="AL9" i="18" s="1"/>
  <c r="B9" i="18"/>
  <c r="AO8" i="18" a="1"/>
  <c r="AO8" i="18" s="1"/>
  <c r="AN8" i="18" a="1"/>
  <c r="AN8" i="18" s="1"/>
  <c r="AM8" i="18" a="1"/>
  <c r="AM8" i="18" s="1"/>
  <c r="AL8" i="18" a="1"/>
  <c r="AL8" i="18" s="1"/>
  <c r="B8" i="18"/>
  <c r="AO7" i="18" a="1"/>
  <c r="AO7" i="18" s="1"/>
  <c r="AN7" i="18" a="1"/>
  <c r="AN7" i="18" s="1"/>
  <c r="AM7" i="18" a="1"/>
  <c r="AM7" i="18" s="1"/>
  <c r="AL7" i="18" a="1"/>
  <c r="AL7" i="18" s="1"/>
  <c r="B7" i="18"/>
  <c r="AO34" i="15" a="1"/>
  <c r="AO34" i="15" s="1"/>
  <c r="AN34" i="15" a="1"/>
  <c r="AN34" i="15" s="1"/>
  <c r="AM34" i="15" a="1"/>
  <c r="AM34" i="15" s="1"/>
  <c r="AL34" i="15" a="1"/>
  <c r="AL34" i="15" s="1"/>
  <c r="B34" i="15"/>
  <c r="AO33" i="15" a="1"/>
  <c r="AO33" i="15" s="1"/>
  <c r="AN33" i="15" a="1"/>
  <c r="AN33" i="15" s="1"/>
  <c r="AM33" i="15" a="1"/>
  <c r="AM33" i="15" s="1"/>
  <c r="AL33" i="15" a="1"/>
  <c r="AL33" i="15" s="1"/>
  <c r="B33" i="15"/>
  <c r="AO32" i="15" a="1"/>
  <c r="AO32" i="15" s="1"/>
  <c r="AN32" i="15" a="1"/>
  <c r="AN32" i="15" s="1"/>
  <c r="AM32" i="15" a="1"/>
  <c r="AM32" i="15" s="1"/>
  <c r="AL32" i="15" a="1"/>
  <c r="AL32" i="15" s="1"/>
  <c r="B32" i="15"/>
  <c r="AO31" i="15" a="1"/>
  <c r="AO31" i="15" s="1"/>
  <c r="AN31" i="15" a="1"/>
  <c r="AN31" i="15" s="1"/>
  <c r="AM31" i="15" a="1"/>
  <c r="AM31" i="15" s="1"/>
  <c r="AL31" i="15" a="1"/>
  <c r="AL31" i="15" s="1"/>
  <c r="B31" i="15"/>
  <c r="AO30" i="15" a="1"/>
  <c r="AO30" i="15" s="1"/>
  <c r="AN30" i="15" a="1"/>
  <c r="AN30" i="15" s="1"/>
  <c r="AM30" i="15" a="1"/>
  <c r="AM30" i="15" s="1"/>
  <c r="AL30" i="15" a="1"/>
  <c r="AL30" i="15" s="1"/>
  <c r="B30" i="15"/>
  <c r="AO29" i="15" a="1"/>
  <c r="AO29" i="15" s="1"/>
  <c r="AN29" i="15" a="1"/>
  <c r="AN29" i="15" s="1"/>
  <c r="AM29" i="15" a="1"/>
  <c r="AM29" i="15" s="1"/>
  <c r="AL29" i="15" a="1"/>
  <c r="AL29" i="15" s="1"/>
  <c r="B29" i="15"/>
  <c r="AO28" i="15" a="1"/>
  <c r="AO28" i="15" s="1"/>
  <c r="AN28" i="15" a="1"/>
  <c r="AN28" i="15" s="1"/>
  <c r="AM28" i="15" a="1"/>
  <c r="AM28" i="15" s="1"/>
  <c r="AL28" i="15" a="1"/>
  <c r="AL28" i="15" s="1"/>
  <c r="B28" i="15"/>
  <c r="AO27" i="15" a="1"/>
  <c r="AO27" i="15" s="1"/>
  <c r="AN27" i="15" a="1"/>
  <c r="AN27" i="15" s="1"/>
  <c r="AM27" i="15" a="1"/>
  <c r="AM27" i="15" s="1"/>
  <c r="AL27" i="15" a="1"/>
  <c r="AL27" i="15" s="1"/>
  <c r="B27" i="15"/>
  <c r="AO26" i="15" a="1"/>
  <c r="AO26" i="15" s="1"/>
  <c r="AN26" i="15" a="1"/>
  <c r="AN26" i="15" s="1"/>
  <c r="AM26" i="15" a="1"/>
  <c r="AM26" i="15" s="1"/>
  <c r="AL26" i="15" a="1"/>
  <c r="AL26" i="15" s="1"/>
  <c r="B26" i="15"/>
  <c r="AO25" i="15" a="1"/>
  <c r="AO25" i="15" s="1"/>
  <c r="AN25" i="15" a="1"/>
  <c r="AN25" i="15" s="1"/>
  <c r="AM25" i="15" a="1"/>
  <c r="AM25" i="15" s="1"/>
  <c r="AL25" i="15" a="1"/>
  <c r="AL25" i="15" s="1"/>
  <c r="B25" i="15"/>
  <c r="AO24" i="15" a="1"/>
  <c r="AO24" i="15" s="1"/>
  <c r="AN24" i="15" a="1"/>
  <c r="AN24" i="15" s="1"/>
  <c r="AM24" i="15" a="1"/>
  <c r="AM24" i="15" s="1"/>
  <c r="AL24" i="15" a="1"/>
  <c r="AL24" i="15" s="1"/>
  <c r="B24" i="15"/>
  <c r="AO23" i="15" a="1"/>
  <c r="AO23" i="15" s="1"/>
  <c r="AN23" i="15" a="1"/>
  <c r="AN23" i="15" s="1"/>
  <c r="AM23" i="15" a="1"/>
  <c r="AM23" i="15" s="1"/>
  <c r="AL23" i="15" a="1"/>
  <c r="AL23" i="15" s="1"/>
  <c r="B23" i="15"/>
  <c r="AO22" i="15" a="1"/>
  <c r="AO22" i="15" s="1"/>
  <c r="AN22" i="15" a="1"/>
  <c r="AN22" i="15" s="1"/>
  <c r="AM22" i="15" a="1"/>
  <c r="AM22" i="15" s="1"/>
  <c r="AL22" i="15" a="1"/>
  <c r="AL22" i="15" s="1"/>
  <c r="B22" i="15"/>
  <c r="AO21" i="15" a="1"/>
  <c r="AO21" i="15" s="1"/>
  <c r="AN21" i="15" a="1"/>
  <c r="AN21" i="15" s="1"/>
  <c r="AM21" i="15" a="1"/>
  <c r="AM21" i="15" s="1"/>
  <c r="AL21" i="15" a="1"/>
  <c r="AL21" i="15" s="1"/>
  <c r="B21" i="15"/>
  <c r="AO20" i="15" a="1"/>
  <c r="AO20" i="15" s="1"/>
  <c r="AN20" i="15" a="1"/>
  <c r="AN20" i="15" s="1"/>
  <c r="AM20" i="15" a="1"/>
  <c r="AM20" i="15" s="1"/>
  <c r="AL20" i="15" a="1"/>
  <c r="AL20" i="15" s="1"/>
  <c r="B20" i="15"/>
  <c r="AO19" i="15" a="1"/>
  <c r="AO19" i="15" s="1"/>
  <c r="AN19" i="15" a="1"/>
  <c r="AN19" i="15" s="1"/>
  <c r="AM19" i="15" a="1"/>
  <c r="AM19" i="15" s="1"/>
  <c r="AL19" i="15" a="1"/>
  <c r="AL19" i="15" s="1"/>
  <c r="B19" i="15"/>
  <c r="AO18" i="15" a="1"/>
  <c r="AO18" i="15" s="1"/>
  <c r="AN18" i="15" a="1"/>
  <c r="AN18" i="15" s="1"/>
  <c r="AM18" i="15" a="1"/>
  <c r="AM18" i="15" s="1"/>
  <c r="AL18" i="15" a="1"/>
  <c r="AL18" i="15" s="1"/>
  <c r="B18" i="15"/>
  <c r="AO17" i="15" a="1"/>
  <c r="AO17" i="15" s="1"/>
  <c r="AN17" i="15" a="1"/>
  <c r="AN17" i="15" s="1"/>
  <c r="AM17" i="15" a="1"/>
  <c r="AM17" i="15" s="1"/>
  <c r="AL17" i="15" a="1"/>
  <c r="AL17" i="15" s="1"/>
  <c r="B17" i="15"/>
  <c r="AO16" i="15" a="1"/>
  <c r="AO16" i="15" s="1"/>
  <c r="AN16" i="15" a="1"/>
  <c r="AN16" i="15" s="1"/>
  <c r="AM16" i="15" a="1"/>
  <c r="AM16" i="15" s="1"/>
  <c r="AL16" i="15" a="1"/>
  <c r="AL16" i="15" s="1"/>
  <c r="B16" i="15"/>
  <c r="AO15" i="15" a="1"/>
  <c r="AO15" i="15" s="1"/>
  <c r="AN15" i="15" a="1"/>
  <c r="AN15" i="15" s="1"/>
  <c r="AM15" i="15" a="1"/>
  <c r="AM15" i="15" s="1"/>
  <c r="AL15" i="15" a="1"/>
  <c r="AL15" i="15" s="1"/>
  <c r="B15" i="15"/>
  <c r="AO14" i="15" a="1"/>
  <c r="AO14" i="15" s="1"/>
  <c r="AN14" i="15" a="1"/>
  <c r="AN14" i="15" s="1"/>
  <c r="AM14" i="15" a="1"/>
  <c r="AM14" i="15" s="1"/>
  <c r="AL14" i="15" a="1"/>
  <c r="AL14" i="15" s="1"/>
  <c r="B14" i="15"/>
  <c r="AO13" i="15" a="1"/>
  <c r="AO13" i="15" s="1"/>
  <c r="AN13" i="15" a="1"/>
  <c r="AN13" i="15" s="1"/>
  <c r="AM13" i="15" a="1"/>
  <c r="AM13" i="15" s="1"/>
  <c r="AL13" i="15" a="1"/>
  <c r="AL13" i="15" s="1"/>
  <c r="B13" i="15"/>
  <c r="AO12" i="15" a="1"/>
  <c r="AO12" i="15" s="1"/>
  <c r="AN12" i="15" a="1"/>
  <c r="AN12" i="15" s="1"/>
  <c r="AM12" i="15" a="1"/>
  <c r="AM12" i="15" s="1"/>
  <c r="AL12" i="15" a="1"/>
  <c r="AL12" i="15" s="1"/>
  <c r="B12" i="15"/>
  <c r="AO11" i="15" a="1"/>
  <c r="AO11" i="15" s="1"/>
  <c r="AN11" i="15" a="1"/>
  <c r="AN11" i="15" s="1"/>
  <c r="AM11" i="15" a="1"/>
  <c r="AM11" i="15" s="1"/>
  <c r="AL11" i="15" a="1"/>
  <c r="AL11" i="15" s="1"/>
  <c r="B11" i="15"/>
  <c r="AO10" i="15" a="1"/>
  <c r="AO10" i="15" s="1"/>
  <c r="AN10" i="15" a="1"/>
  <c r="AN10" i="15" s="1"/>
  <c r="AM10" i="15" a="1"/>
  <c r="AM10" i="15" s="1"/>
  <c r="AL10" i="15" a="1"/>
  <c r="AL10" i="15" s="1"/>
  <c r="B10" i="15"/>
  <c r="AO9" i="15" a="1"/>
  <c r="AO9" i="15" s="1"/>
  <c r="AN9" i="15" a="1"/>
  <c r="AN9" i="15" s="1"/>
  <c r="AM9" i="15" a="1"/>
  <c r="AM9" i="15" s="1"/>
  <c r="AL9" i="15" a="1"/>
  <c r="AL9" i="15" s="1"/>
  <c r="B9" i="15"/>
  <c r="AO8" i="15" a="1"/>
  <c r="AO8" i="15" s="1"/>
  <c r="AN8" i="15" a="1"/>
  <c r="AN8" i="15" s="1"/>
  <c r="AM8" i="15" a="1"/>
  <c r="AM8" i="15" s="1"/>
  <c r="AL8" i="15" a="1"/>
  <c r="AL8" i="15" s="1"/>
  <c r="B8" i="15"/>
  <c r="AO7" i="15" a="1"/>
  <c r="AO7" i="15" s="1"/>
  <c r="AN7" i="15" a="1"/>
  <c r="AN7" i="15" s="1"/>
  <c r="AM7" i="15" a="1"/>
  <c r="AM7" i="15" s="1"/>
  <c r="AL7" i="15" a="1"/>
  <c r="AL7" i="15" s="1"/>
  <c r="B7" i="15"/>
  <c r="AO34" i="12" a="1"/>
  <c r="AO34" i="12" s="1"/>
  <c r="AN34" i="12" a="1"/>
  <c r="AN34" i="12" s="1"/>
  <c r="AM34" i="12" a="1"/>
  <c r="AM34" i="12" s="1"/>
  <c r="AL34" i="12" a="1"/>
  <c r="AL34" i="12" s="1"/>
  <c r="B34" i="12"/>
  <c r="AO33" i="12" a="1"/>
  <c r="AO33" i="12" s="1"/>
  <c r="AN33" i="12" a="1"/>
  <c r="AN33" i="12" s="1"/>
  <c r="AM33" i="12" a="1"/>
  <c r="AM33" i="12" s="1"/>
  <c r="AL33" i="12" a="1"/>
  <c r="AL33" i="12" s="1"/>
  <c r="B33" i="12"/>
  <c r="AO32" i="12" a="1"/>
  <c r="AO32" i="12" s="1"/>
  <c r="AN32" i="12" a="1"/>
  <c r="AN32" i="12" s="1"/>
  <c r="AM32" i="12" a="1"/>
  <c r="AM32" i="12" s="1"/>
  <c r="AL32" i="12" a="1"/>
  <c r="AL32" i="12" s="1"/>
  <c r="B32" i="12"/>
  <c r="AO31" i="12" a="1"/>
  <c r="AO31" i="12" s="1"/>
  <c r="AN31" i="12" a="1"/>
  <c r="AN31" i="12" s="1"/>
  <c r="AM31" i="12" a="1"/>
  <c r="AM31" i="12" s="1"/>
  <c r="AL31" i="12" a="1"/>
  <c r="AL31" i="12" s="1"/>
  <c r="B31" i="12"/>
  <c r="AO30" i="12" a="1"/>
  <c r="AO30" i="12" s="1"/>
  <c r="AN30" i="12" a="1"/>
  <c r="AN30" i="12" s="1"/>
  <c r="AM30" i="12" a="1"/>
  <c r="AM30" i="12" s="1"/>
  <c r="AL30" i="12" a="1"/>
  <c r="AL30" i="12" s="1"/>
  <c r="B30" i="12"/>
  <c r="AO29" i="12" a="1"/>
  <c r="AO29" i="12" s="1"/>
  <c r="AN29" i="12" a="1"/>
  <c r="AN29" i="12" s="1"/>
  <c r="AM29" i="12" a="1"/>
  <c r="AM29" i="12" s="1"/>
  <c r="AL29" i="12" a="1"/>
  <c r="AL29" i="12" s="1"/>
  <c r="B29" i="12"/>
  <c r="AO28" i="12" a="1"/>
  <c r="AO28" i="12" s="1"/>
  <c r="AN28" i="12" a="1"/>
  <c r="AN28" i="12" s="1"/>
  <c r="AM28" i="12" a="1"/>
  <c r="AM28" i="12" s="1"/>
  <c r="AL28" i="12" a="1"/>
  <c r="AL28" i="12" s="1"/>
  <c r="B28" i="12"/>
  <c r="AO27" i="12" a="1"/>
  <c r="AO27" i="12" s="1"/>
  <c r="AN27" i="12" a="1"/>
  <c r="AN27" i="12" s="1"/>
  <c r="AM27" i="12" a="1"/>
  <c r="AM27" i="12" s="1"/>
  <c r="AL27" i="12" a="1"/>
  <c r="AL27" i="12" s="1"/>
  <c r="B27" i="12"/>
  <c r="AO26" i="12" a="1"/>
  <c r="AO26" i="12" s="1"/>
  <c r="AN26" i="12" a="1"/>
  <c r="AN26" i="12" s="1"/>
  <c r="AM26" i="12" a="1"/>
  <c r="AM26" i="12" s="1"/>
  <c r="AL26" i="12" a="1"/>
  <c r="AL26" i="12" s="1"/>
  <c r="B26" i="12"/>
  <c r="AO25" i="12" a="1"/>
  <c r="AO25" i="12" s="1"/>
  <c r="AN25" i="12" a="1"/>
  <c r="AN25" i="12" s="1"/>
  <c r="AM25" i="12" a="1"/>
  <c r="AM25" i="12" s="1"/>
  <c r="AL25" i="12" a="1"/>
  <c r="AL25" i="12" s="1"/>
  <c r="B25" i="12"/>
  <c r="AO24" i="12" a="1"/>
  <c r="AO24" i="12" s="1"/>
  <c r="AN24" i="12" a="1"/>
  <c r="AN24" i="12" s="1"/>
  <c r="AM24" i="12" a="1"/>
  <c r="AM24" i="12" s="1"/>
  <c r="AL24" i="12" a="1"/>
  <c r="AL24" i="12" s="1"/>
  <c r="B24" i="12"/>
  <c r="AO23" i="12" a="1"/>
  <c r="AO23" i="12" s="1"/>
  <c r="AN23" i="12" a="1"/>
  <c r="AN23" i="12" s="1"/>
  <c r="AM23" i="12" a="1"/>
  <c r="AM23" i="12" s="1"/>
  <c r="AL23" i="12" a="1"/>
  <c r="AL23" i="12" s="1"/>
  <c r="B23" i="12"/>
  <c r="AO22" i="12" a="1"/>
  <c r="AO22" i="12" s="1"/>
  <c r="AN22" i="12" a="1"/>
  <c r="AN22" i="12" s="1"/>
  <c r="AM22" i="12" a="1"/>
  <c r="AM22" i="12" s="1"/>
  <c r="AL22" i="12" a="1"/>
  <c r="AL22" i="12" s="1"/>
  <c r="B22" i="12"/>
  <c r="AO21" i="12" a="1"/>
  <c r="AO21" i="12" s="1"/>
  <c r="AN21" i="12" a="1"/>
  <c r="AN21" i="12" s="1"/>
  <c r="AM21" i="12" a="1"/>
  <c r="AM21" i="12" s="1"/>
  <c r="AL21" i="12" a="1"/>
  <c r="AL21" i="12" s="1"/>
  <c r="B21" i="12"/>
  <c r="AO20" i="12" a="1"/>
  <c r="AO20" i="12" s="1"/>
  <c r="AN20" i="12" a="1"/>
  <c r="AN20" i="12" s="1"/>
  <c r="AM20" i="12" a="1"/>
  <c r="AM20" i="12" s="1"/>
  <c r="AL20" i="12" a="1"/>
  <c r="AL20" i="12" s="1"/>
  <c r="B20" i="12"/>
  <c r="AO19" i="12" a="1"/>
  <c r="AO19" i="12" s="1"/>
  <c r="AN19" i="12" a="1"/>
  <c r="AN19" i="12" s="1"/>
  <c r="AM19" i="12" a="1"/>
  <c r="AM19" i="12" s="1"/>
  <c r="AL19" i="12" a="1"/>
  <c r="AL19" i="12" s="1"/>
  <c r="B19" i="12"/>
  <c r="AO18" i="12" a="1"/>
  <c r="AO18" i="12" s="1"/>
  <c r="AN18" i="12" a="1"/>
  <c r="AN18" i="12" s="1"/>
  <c r="AM18" i="12" a="1"/>
  <c r="AM18" i="12" s="1"/>
  <c r="AL18" i="12" a="1"/>
  <c r="AL18" i="12" s="1"/>
  <c r="B18" i="12"/>
  <c r="AO17" i="12" a="1"/>
  <c r="AO17" i="12" s="1"/>
  <c r="AN17" i="12" a="1"/>
  <c r="AN17" i="12" s="1"/>
  <c r="AM17" i="12" a="1"/>
  <c r="AM17" i="12" s="1"/>
  <c r="AL17" i="12" a="1"/>
  <c r="AL17" i="12" s="1"/>
  <c r="B17" i="12"/>
  <c r="AO16" i="12" a="1"/>
  <c r="AO16" i="12" s="1"/>
  <c r="AN16" i="12" a="1"/>
  <c r="AN16" i="12" s="1"/>
  <c r="AM16" i="12" a="1"/>
  <c r="AM16" i="12" s="1"/>
  <c r="AL16" i="12" a="1"/>
  <c r="AL16" i="12" s="1"/>
  <c r="B16" i="12"/>
  <c r="AO15" i="12" a="1"/>
  <c r="AO15" i="12" s="1"/>
  <c r="AN15" i="12" a="1"/>
  <c r="AN15" i="12" s="1"/>
  <c r="AM15" i="12" a="1"/>
  <c r="AM15" i="12" s="1"/>
  <c r="AL15" i="12" a="1"/>
  <c r="AL15" i="12" s="1"/>
  <c r="B15" i="12"/>
  <c r="AO14" i="12" a="1"/>
  <c r="AO14" i="12" s="1"/>
  <c r="AN14" i="12" a="1"/>
  <c r="AN14" i="12" s="1"/>
  <c r="AM14" i="12" a="1"/>
  <c r="AM14" i="12" s="1"/>
  <c r="AL14" i="12" a="1"/>
  <c r="AL14" i="12" s="1"/>
  <c r="B14" i="12"/>
  <c r="AO13" i="12" a="1"/>
  <c r="AO13" i="12" s="1"/>
  <c r="AN13" i="12" a="1"/>
  <c r="AN13" i="12" s="1"/>
  <c r="AM13" i="12" a="1"/>
  <c r="AM13" i="12" s="1"/>
  <c r="AL13" i="12" a="1"/>
  <c r="AL13" i="12" s="1"/>
  <c r="B13" i="12"/>
  <c r="AO12" i="12" a="1"/>
  <c r="AO12" i="12" s="1"/>
  <c r="AN12" i="12" a="1"/>
  <c r="AN12" i="12" s="1"/>
  <c r="AM12" i="12" a="1"/>
  <c r="AM12" i="12" s="1"/>
  <c r="AL12" i="12" a="1"/>
  <c r="AL12" i="12" s="1"/>
  <c r="B12" i="12"/>
  <c r="AO11" i="12" a="1"/>
  <c r="AO11" i="12" s="1"/>
  <c r="AN11" i="12" a="1"/>
  <c r="AN11" i="12" s="1"/>
  <c r="AM11" i="12" a="1"/>
  <c r="AM11" i="12" s="1"/>
  <c r="AL11" i="12" a="1"/>
  <c r="AL11" i="12" s="1"/>
  <c r="B11" i="12"/>
  <c r="AO10" i="12" a="1"/>
  <c r="AO10" i="12" s="1"/>
  <c r="AN10" i="12" a="1"/>
  <c r="AN10" i="12" s="1"/>
  <c r="AM10" i="12" a="1"/>
  <c r="AM10" i="12" s="1"/>
  <c r="AL10" i="12" a="1"/>
  <c r="AL10" i="12" s="1"/>
  <c r="B10" i="12"/>
  <c r="AO9" i="12" a="1"/>
  <c r="AO9" i="12" s="1"/>
  <c r="AN9" i="12" a="1"/>
  <c r="AN9" i="12" s="1"/>
  <c r="AM9" i="12" a="1"/>
  <c r="AM9" i="12" s="1"/>
  <c r="AL9" i="12" a="1"/>
  <c r="AL9" i="12" s="1"/>
  <c r="B9" i="12"/>
  <c r="AO8" i="12" a="1"/>
  <c r="AO8" i="12" s="1"/>
  <c r="AN8" i="12" a="1"/>
  <c r="AN8" i="12" s="1"/>
  <c r="AM8" i="12" a="1"/>
  <c r="AM8" i="12" s="1"/>
  <c r="AL8" i="12" a="1"/>
  <c r="AL8" i="12" s="1"/>
  <c r="B8" i="12"/>
  <c r="AO7" i="12" a="1"/>
  <c r="AO7" i="12" s="1"/>
  <c r="AN7" i="12" a="1"/>
  <c r="AN7" i="12" s="1"/>
  <c r="AM7" i="12" a="1"/>
  <c r="AM7" i="12" s="1"/>
  <c r="AL7" i="12" a="1"/>
  <c r="AL7" i="12" s="1"/>
  <c r="B7" i="12"/>
  <c r="A6" i="5" l="1"/>
  <c r="C6" i="5"/>
  <c r="D6" i="5"/>
  <c r="E6" i="5"/>
  <c r="A7" i="5"/>
  <c r="C7" i="5"/>
  <c r="D7" i="5"/>
  <c r="E7" i="5"/>
  <c r="A8" i="5"/>
  <c r="C8" i="5"/>
  <c r="D8" i="5"/>
  <c r="E8" i="5"/>
  <c r="A9" i="5"/>
  <c r="C9" i="5"/>
  <c r="D9" i="5"/>
  <c r="E9" i="5"/>
  <c r="A10" i="5"/>
  <c r="C10" i="5"/>
  <c r="D10" i="5"/>
  <c r="E10" i="5"/>
  <c r="A11" i="5"/>
  <c r="C11" i="5"/>
  <c r="D11" i="5"/>
  <c r="E11" i="5"/>
  <c r="A12" i="5"/>
  <c r="C12" i="5"/>
  <c r="D12" i="5"/>
  <c r="E12" i="5"/>
  <c r="A13" i="5"/>
  <c r="C13" i="5"/>
  <c r="D13" i="5"/>
  <c r="E13" i="5"/>
  <c r="A14" i="5"/>
  <c r="C14" i="5"/>
  <c r="D14" i="5"/>
  <c r="E14" i="5"/>
  <c r="A15" i="5"/>
  <c r="C15" i="5"/>
  <c r="D15" i="5"/>
  <c r="E15" i="5"/>
  <c r="A16" i="5"/>
  <c r="C16" i="5"/>
  <c r="D16" i="5"/>
  <c r="E16" i="5"/>
  <c r="A17" i="5"/>
  <c r="C17" i="5"/>
  <c r="D17" i="5"/>
  <c r="E17" i="5"/>
  <c r="A18" i="5"/>
  <c r="C18" i="5"/>
  <c r="D18" i="5"/>
  <c r="E18" i="5"/>
  <c r="A19" i="5"/>
  <c r="C19" i="5"/>
  <c r="D19" i="5"/>
  <c r="E19" i="5"/>
  <c r="A20" i="5"/>
  <c r="C20" i="5"/>
  <c r="D20" i="5"/>
  <c r="E20" i="5"/>
  <c r="A21" i="5"/>
  <c r="C21" i="5"/>
  <c r="D21" i="5"/>
  <c r="E21" i="5"/>
  <c r="A22" i="5"/>
  <c r="C22" i="5"/>
  <c r="D22" i="5"/>
  <c r="E22" i="5"/>
  <c r="A23" i="5"/>
  <c r="C23" i="5"/>
  <c r="D23" i="5"/>
  <c r="E23" i="5"/>
  <c r="A24" i="5"/>
  <c r="C24" i="5"/>
  <c r="D24" i="5"/>
  <c r="E24" i="5"/>
  <c r="A25" i="5"/>
  <c r="C25" i="5"/>
  <c r="D25" i="5"/>
  <c r="E25" i="5"/>
  <c r="A26" i="5"/>
  <c r="C26" i="5"/>
  <c r="D26" i="5"/>
  <c r="E26" i="5"/>
  <c r="A27" i="5"/>
  <c r="C27" i="5"/>
  <c r="D27" i="5"/>
  <c r="E27" i="5"/>
  <c r="A28" i="5"/>
  <c r="C28" i="5"/>
  <c r="D28" i="5"/>
  <c r="E28" i="5"/>
  <c r="A29" i="5"/>
  <c r="C29" i="5"/>
  <c r="D29" i="5"/>
  <c r="E29" i="5"/>
  <c r="A30" i="5"/>
  <c r="C30" i="5"/>
  <c r="D30" i="5"/>
  <c r="E30" i="5"/>
  <c r="A31" i="5"/>
  <c r="C31" i="5"/>
  <c r="D31" i="5"/>
  <c r="E31" i="5"/>
  <c r="A32" i="5"/>
  <c r="C32" i="5"/>
  <c r="D32" i="5"/>
  <c r="E32" i="5"/>
  <c r="E5" i="5"/>
  <c r="W13" i="7"/>
  <c r="W12" i="7"/>
  <c r="L6" i="7"/>
  <c r="M5" i="7"/>
  <c r="V12" i="7"/>
  <c r="V14" i="7"/>
  <c r="M6" i="7"/>
  <c r="W14" i="7"/>
  <c r="L5" i="7"/>
  <c r="V6" i="7"/>
  <c r="W7" i="7"/>
  <c r="V7" i="7"/>
  <c r="W6" i="7"/>
  <c r="V13" i="7"/>
  <c r="W5" i="7"/>
  <c r="V5" i="7"/>
  <c r="O6" i="7" l="1"/>
  <c r="N6" i="7"/>
  <c r="Y14" i="7"/>
  <c r="X14" i="7"/>
  <c r="Y13" i="7"/>
  <c r="X13" i="7"/>
  <c r="X5" i="7"/>
  <c r="Y5" i="7"/>
  <c r="X12" i="7"/>
  <c r="Y12" i="7"/>
  <c r="Y6" i="7"/>
  <c r="X6" i="7"/>
  <c r="O5" i="7"/>
  <c r="N5" i="7"/>
  <c r="Y7" i="7"/>
  <c r="X7" i="7"/>
  <c r="Z13" i="7" l="1"/>
  <c r="AA13" i="7"/>
  <c r="AA6" i="7"/>
  <c r="Z6" i="7"/>
  <c r="Z14" i="7"/>
  <c r="AA14" i="7"/>
  <c r="AA7" i="7"/>
  <c r="Z7" i="7"/>
  <c r="Q6" i="7"/>
  <c r="P6" i="7"/>
  <c r="AA12" i="7"/>
  <c r="Z12" i="7"/>
  <c r="Q5" i="7"/>
  <c r="P5" i="7"/>
  <c r="AA5" i="7"/>
  <c r="Z5" i="7"/>
  <c r="D5" i="5" l="1"/>
  <c r="C5" i="5"/>
  <c r="A5" i="5"/>
  <c r="R17" i="5" a="1"/>
  <c r="R20" i="5" a="1"/>
  <c r="R27" i="5" a="1"/>
  <c r="R32" i="5" a="1"/>
  <c r="R10" i="5" a="1"/>
  <c r="R29" i="5" a="1"/>
  <c r="R22" i="5" a="1"/>
  <c r="R23" i="5" a="1"/>
  <c r="R7" i="5" a="1"/>
  <c r="R31" i="5" a="1"/>
  <c r="R11" i="5" a="1"/>
  <c r="R16" i="5" a="1"/>
  <c r="R24" i="5" a="1"/>
  <c r="R28" i="5" a="1"/>
  <c r="R12" i="5" a="1"/>
  <c r="R6" i="5" a="1"/>
  <c r="R18" i="5" a="1"/>
  <c r="R25" i="5" a="1"/>
  <c r="R8" i="5" a="1"/>
  <c r="R13" i="5" a="1"/>
  <c r="R14" i="5" a="1"/>
  <c r="R15" i="5" a="1"/>
  <c r="R19" i="5" a="1"/>
  <c r="R30" i="5" a="1"/>
  <c r="R26" i="5" a="1"/>
  <c r="R21" i="5" a="1"/>
  <c r="R9" i="5" a="1"/>
  <c r="R20" i="5" l="1"/>
  <c r="S20" i="5" s="1"/>
  <c r="R27" i="5"/>
  <c r="S27" i="5" s="1"/>
  <c r="R28" i="5"/>
  <c r="S28" i="5" s="1"/>
  <c r="R14" i="5"/>
  <c r="S14" i="5" s="1"/>
  <c r="R15" i="5"/>
  <c r="S15" i="5" s="1"/>
  <c r="R7" i="5"/>
  <c r="S7" i="5" s="1"/>
  <c r="R8" i="5"/>
  <c r="S8" i="5" s="1"/>
  <c r="R13" i="5"/>
  <c r="S13" i="5" s="1"/>
  <c r="R22" i="5"/>
  <c r="S22" i="5" s="1"/>
  <c r="R23" i="5"/>
  <c r="S23" i="5" s="1"/>
  <c r="R16" i="5"/>
  <c r="S16" i="5" s="1"/>
  <c r="R17" i="5"/>
  <c r="S17" i="5" s="1"/>
  <c r="R26" i="5"/>
  <c r="S26" i="5" s="1"/>
  <c r="R11" i="5"/>
  <c r="S11" i="5" s="1"/>
  <c r="R12" i="5"/>
  <c r="S12" i="5" s="1"/>
  <c r="R21" i="5"/>
  <c r="S21" i="5" s="1"/>
  <c r="R30" i="5"/>
  <c r="S30" i="5" s="1"/>
  <c r="R31" i="5"/>
  <c r="S31" i="5" s="1"/>
  <c r="R24" i="5"/>
  <c r="S24" i="5" s="1"/>
  <c r="R25" i="5"/>
  <c r="S25" i="5" s="1"/>
  <c r="R19" i="5"/>
  <c r="S19" i="5" s="1"/>
  <c r="R29" i="5"/>
  <c r="S29" i="5" s="1"/>
  <c r="R6" i="5"/>
  <c r="S6" i="5" s="1"/>
  <c r="R18" i="5"/>
  <c r="S18" i="5" s="1"/>
  <c r="R32" i="5"/>
  <c r="S32" i="5" s="1"/>
  <c r="R10" i="5"/>
  <c r="S10" i="5" s="1"/>
  <c r="R9" i="5"/>
  <c r="S9" i="5" s="1"/>
  <c r="R5" i="5" a="1"/>
  <c r="R5" i="5" l="1"/>
  <c r="S5" i="5" s="1"/>
  <c r="AO7" i="1" a="1"/>
  <c r="AO7" i="1" s="1"/>
  <c r="AO8" i="1" a="1"/>
  <c r="AO8" i="1" s="1"/>
  <c r="AO9" i="1" a="1"/>
  <c r="AO9" i="1" s="1"/>
  <c r="AO10" i="1" a="1"/>
  <c r="AO10" i="1" s="1"/>
  <c r="AO11" i="1" a="1"/>
  <c r="AO11" i="1" s="1"/>
  <c r="AO12" i="1" a="1"/>
  <c r="AO12" i="1" s="1"/>
  <c r="AO13" i="1" a="1"/>
  <c r="AO13" i="1" s="1"/>
  <c r="AO14" i="1" a="1"/>
  <c r="AO14" i="1" s="1"/>
  <c r="AO15" i="1" a="1"/>
  <c r="AO15" i="1" s="1"/>
  <c r="AO16" i="1" a="1"/>
  <c r="AO16" i="1" s="1"/>
  <c r="AO17" i="1" a="1"/>
  <c r="AO17" i="1" s="1"/>
  <c r="AO18" i="1" a="1"/>
  <c r="AO18" i="1" s="1"/>
  <c r="AO19" i="1" a="1"/>
  <c r="AO19" i="1" s="1"/>
  <c r="AO20" i="1" a="1"/>
  <c r="AO20" i="1" s="1"/>
  <c r="AO21" i="1" a="1"/>
  <c r="AO21" i="1" s="1"/>
  <c r="AO22" i="1" a="1"/>
  <c r="AO22" i="1" s="1"/>
  <c r="AO23" i="1" a="1"/>
  <c r="AO23" i="1" s="1"/>
  <c r="AO24" i="1" a="1"/>
  <c r="AO24" i="1" s="1"/>
  <c r="AO25" i="1" a="1"/>
  <c r="AO25" i="1" s="1"/>
  <c r="AO26" i="1" a="1"/>
  <c r="AO26" i="1" s="1"/>
  <c r="AO27" i="1" a="1"/>
  <c r="AO27" i="1" s="1"/>
  <c r="AO28" i="1" a="1"/>
  <c r="AO28" i="1" s="1"/>
  <c r="AO29" i="1" a="1"/>
  <c r="AO29" i="1" s="1"/>
  <c r="AO30" i="1" a="1"/>
  <c r="AO30" i="1" s="1"/>
  <c r="AO31" i="1" a="1"/>
  <c r="AO31" i="1" s="1"/>
  <c r="AO32" i="1" a="1"/>
  <c r="AO32" i="1" s="1"/>
  <c r="AO33" i="1" a="1"/>
  <c r="AO33" i="1" s="1"/>
  <c r="AO34" i="1" a="1"/>
  <c r="AO34" i="1" s="1"/>
  <c r="AN7" i="1" a="1"/>
  <c r="AN7" i="1" s="1"/>
  <c r="AN8" i="1" a="1"/>
  <c r="AN8" i="1" s="1"/>
  <c r="AN9" i="1" a="1"/>
  <c r="AN9" i="1" s="1"/>
  <c r="AN10" i="1" a="1"/>
  <c r="AN10" i="1" s="1"/>
  <c r="AN11" i="1" a="1"/>
  <c r="AN11" i="1" s="1"/>
  <c r="AN12" i="1" a="1"/>
  <c r="AN12" i="1" s="1"/>
  <c r="AN13" i="1" a="1"/>
  <c r="AN13" i="1" s="1"/>
  <c r="AN14" i="1" a="1"/>
  <c r="AN14" i="1" s="1"/>
  <c r="AN15" i="1" a="1"/>
  <c r="AN15" i="1" s="1"/>
  <c r="AN16" i="1" a="1"/>
  <c r="AN16" i="1" s="1"/>
  <c r="AN17" i="1" a="1"/>
  <c r="AN17" i="1" s="1"/>
  <c r="AN18" i="1" a="1"/>
  <c r="AN18" i="1" s="1"/>
  <c r="AN19" i="1" a="1"/>
  <c r="AN19" i="1" s="1"/>
  <c r="AN20" i="1" a="1"/>
  <c r="AN20" i="1" s="1"/>
  <c r="AN21" i="1" a="1"/>
  <c r="AN21" i="1" s="1"/>
  <c r="AN22" i="1" a="1"/>
  <c r="AN22" i="1" s="1"/>
  <c r="AN23" i="1" a="1"/>
  <c r="AN23" i="1" s="1"/>
  <c r="AN24" i="1" a="1"/>
  <c r="AN24" i="1" s="1"/>
  <c r="AN25" i="1" a="1"/>
  <c r="AN25" i="1" s="1"/>
  <c r="AN26" i="1" a="1"/>
  <c r="AN26" i="1" s="1"/>
  <c r="AN27" i="1" a="1"/>
  <c r="AN27" i="1" s="1"/>
  <c r="AN28" i="1" a="1"/>
  <c r="AN28" i="1" s="1"/>
  <c r="AN29" i="1" a="1"/>
  <c r="AN29" i="1" s="1"/>
  <c r="AN30" i="1" a="1"/>
  <c r="AN30" i="1" s="1"/>
  <c r="AN31" i="1" a="1"/>
  <c r="AN31" i="1" s="1"/>
  <c r="AN32" i="1" a="1"/>
  <c r="AN32" i="1" s="1"/>
  <c r="AN33" i="1" a="1"/>
  <c r="AN33" i="1" s="1"/>
  <c r="AN34" i="1" a="1"/>
  <c r="AN34" i="1" s="1"/>
  <c r="AL7" i="1" a="1"/>
  <c r="AL7" i="1" s="1"/>
  <c r="AL8" i="1" a="1"/>
  <c r="AL8" i="1" s="1"/>
  <c r="AL9" i="1" a="1"/>
  <c r="AL9" i="1" s="1"/>
  <c r="AL10" i="1" a="1"/>
  <c r="AL10" i="1" s="1"/>
  <c r="AL11" i="1" a="1"/>
  <c r="AL11" i="1" s="1"/>
  <c r="AL12" i="1" a="1"/>
  <c r="AL12" i="1" s="1"/>
  <c r="AL13" i="1" a="1"/>
  <c r="AL13" i="1" s="1"/>
  <c r="AL14" i="1" a="1"/>
  <c r="AL14" i="1" s="1"/>
  <c r="AL15" i="1" a="1"/>
  <c r="AL15" i="1" s="1"/>
  <c r="AL16" i="1" a="1"/>
  <c r="AL16" i="1" s="1"/>
  <c r="AL17" i="1" a="1"/>
  <c r="AL17" i="1" s="1"/>
  <c r="AL18" i="1" a="1"/>
  <c r="AL18" i="1" s="1"/>
  <c r="AL19" i="1" a="1"/>
  <c r="AL19" i="1" s="1"/>
  <c r="AL20" i="1" a="1"/>
  <c r="AL20" i="1" s="1"/>
  <c r="AL21" i="1" a="1"/>
  <c r="AL21" i="1" s="1"/>
  <c r="AL22" i="1" a="1"/>
  <c r="AL22" i="1" s="1"/>
  <c r="AL23" i="1" a="1"/>
  <c r="AL23" i="1" s="1"/>
  <c r="AL24" i="1" a="1"/>
  <c r="AL24" i="1" s="1"/>
  <c r="AL25" i="1" a="1"/>
  <c r="AL25" i="1" s="1"/>
  <c r="AL26" i="1" a="1"/>
  <c r="AL26" i="1" s="1"/>
  <c r="AL27" i="1" a="1"/>
  <c r="AL27" i="1" s="1"/>
  <c r="AL28" i="1" a="1"/>
  <c r="AL28" i="1" s="1"/>
  <c r="AL29" i="1" a="1"/>
  <c r="AL29" i="1" s="1"/>
  <c r="AL30" i="1" a="1"/>
  <c r="AL30" i="1" s="1"/>
  <c r="AL31" i="1" a="1"/>
  <c r="AL31" i="1" s="1"/>
  <c r="AL32" i="1" a="1"/>
  <c r="AL32" i="1" s="1"/>
  <c r="AL33" i="1" a="1"/>
  <c r="AL33" i="1" s="1"/>
  <c r="AL34" i="1" a="1"/>
  <c r="AL34" i="1" s="1"/>
  <c r="AM7" i="1" a="1"/>
  <c r="AM7" i="1" s="1"/>
  <c r="AM8" i="1" a="1"/>
  <c r="AM8" i="1" s="1"/>
  <c r="AM9" i="1" a="1"/>
  <c r="AM9" i="1" s="1"/>
  <c r="AM10" i="1" a="1"/>
  <c r="AM10" i="1" s="1"/>
  <c r="AM11" i="1" a="1"/>
  <c r="AM11" i="1" s="1"/>
  <c r="AM12" i="1" a="1"/>
  <c r="AM12" i="1" s="1"/>
  <c r="AM13" i="1" a="1"/>
  <c r="AM13" i="1" s="1"/>
  <c r="AM14" i="1" a="1"/>
  <c r="AM14" i="1" s="1"/>
  <c r="AM15" i="1" a="1"/>
  <c r="AM15" i="1" s="1"/>
  <c r="AM16" i="1" a="1"/>
  <c r="AM16" i="1" s="1"/>
  <c r="AM17" i="1" a="1"/>
  <c r="AM17" i="1" s="1"/>
  <c r="AM18" i="1" a="1"/>
  <c r="AM18" i="1" s="1"/>
  <c r="AM19" i="1" a="1"/>
  <c r="AM19" i="1" s="1"/>
  <c r="AM20" i="1" a="1"/>
  <c r="AM20" i="1" s="1"/>
  <c r="AM21" i="1" a="1"/>
  <c r="AM21" i="1" s="1"/>
  <c r="AM22" i="1" a="1"/>
  <c r="AM22" i="1" s="1"/>
  <c r="AM23" i="1" a="1"/>
  <c r="AM23" i="1" s="1"/>
  <c r="AM24" i="1" a="1"/>
  <c r="AM24" i="1" s="1"/>
  <c r="AM25" i="1" a="1"/>
  <c r="AM25" i="1" s="1"/>
  <c r="AM26" i="1" a="1"/>
  <c r="AM26" i="1" s="1"/>
  <c r="AM27" i="1" a="1"/>
  <c r="AM27" i="1" s="1"/>
  <c r="AM28" i="1" a="1"/>
  <c r="AM28" i="1" s="1"/>
  <c r="AM29" i="1" a="1"/>
  <c r="AM29" i="1" s="1"/>
  <c r="AM30" i="1" a="1"/>
  <c r="AM30" i="1" s="1"/>
  <c r="AM31" i="1" a="1"/>
  <c r="AM31" i="1" s="1"/>
  <c r="AM32" i="1" a="1"/>
  <c r="AM32" i="1" s="1"/>
  <c r="AM33" i="1" a="1"/>
  <c r="AM33" i="1" s="1"/>
  <c r="AM34" i="1" a="1"/>
  <c r="AM34" i="1" s="1"/>
  <c r="I8" i="4"/>
  <c r="J14" i="5" a="1"/>
  <c r="J29" i="5" a="1"/>
  <c r="J12" i="5" a="1"/>
  <c r="J30" i="5" a="1"/>
  <c r="J8" i="5" a="1"/>
  <c r="J16" i="5" a="1"/>
  <c r="J31" i="5" a="1"/>
  <c r="J28" i="5" a="1"/>
  <c r="J24" i="5" a="1"/>
  <c r="J22" i="5" a="1"/>
  <c r="J10" i="5" a="1"/>
  <c r="J27" i="5" a="1"/>
  <c r="J23" i="5" a="1"/>
  <c r="J7" i="5" a="1"/>
  <c r="J32" i="5" a="1"/>
  <c r="J18" i="5" a="1"/>
  <c r="J20" i="5" a="1"/>
  <c r="J13" i="5" a="1"/>
  <c r="J25" i="5" a="1"/>
  <c r="J11" i="5" a="1"/>
  <c r="J21" i="5" a="1"/>
  <c r="J9" i="5" a="1"/>
  <c r="J17" i="5" a="1"/>
  <c r="J6" i="5" a="1"/>
  <c r="J26" i="5" a="1"/>
  <c r="J19" i="5" a="1"/>
  <c r="J15" i="5" a="1"/>
  <c r="J32" i="5" l="1"/>
  <c r="K32" i="5" s="1"/>
  <c r="J28" i="5"/>
  <c r="K28" i="5" s="1"/>
  <c r="J24" i="5"/>
  <c r="K24" i="5" s="1"/>
  <c r="J20" i="5"/>
  <c r="K20" i="5" s="1"/>
  <c r="J16" i="5"/>
  <c r="P16" i="5" s="1"/>
  <c r="Q16" i="5" s="1"/>
  <c r="J12" i="5"/>
  <c r="P12" i="5" s="1"/>
  <c r="Q12" i="5" s="1"/>
  <c r="J8" i="5"/>
  <c r="P8" i="5" s="1"/>
  <c r="Q8" i="5" s="1"/>
  <c r="J31" i="5"/>
  <c r="P31" i="5" s="1"/>
  <c r="Q31" i="5" s="1"/>
  <c r="J27" i="5"/>
  <c r="K27" i="5" s="1"/>
  <c r="J23" i="5"/>
  <c r="P23" i="5" s="1"/>
  <c r="Q23" i="5" s="1"/>
  <c r="J19" i="5"/>
  <c r="K19" i="5" s="1"/>
  <c r="J15" i="5"/>
  <c r="K15" i="5" s="1"/>
  <c r="J11" i="5"/>
  <c r="K11" i="5" s="1"/>
  <c r="J7" i="5"/>
  <c r="P7" i="5" s="1"/>
  <c r="Q7" i="5" s="1"/>
  <c r="J30" i="5"/>
  <c r="P30" i="5" s="1"/>
  <c r="Q30" i="5" s="1"/>
  <c r="J26" i="5"/>
  <c r="P26" i="5" s="1"/>
  <c r="Q26" i="5" s="1"/>
  <c r="J22" i="5"/>
  <c r="P22" i="5" s="1"/>
  <c r="Q22" i="5" s="1"/>
  <c r="J18" i="5"/>
  <c r="P18" i="5" s="1"/>
  <c r="Q18" i="5" s="1"/>
  <c r="J14" i="5"/>
  <c r="K14" i="5" s="1"/>
  <c r="J10" i="5"/>
  <c r="K10" i="5" s="1"/>
  <c r="J6" i="5"/>
  <c r="K6" i="5" s="1"/>
  <c r="J29" i="5"/>
  <c r="P29" i="5" s="1"/>
  <c r="Q29" i="5" s="1"/>
  <c r="J25" i="5"/>
  <c r="K25" i="5" s="1"/>
  <c r="J21" i="5"/>
  <c r="K21" i="5" s="1"/>
  <c r="J17" i="5"/>
  <c r="K17" i="5" s="1"/>
  <c r="J13" i="5"/>
  <c r="P13" i="5" s="1"/>
  <c r="Q13" i="5" s="1"/>
  <c r="J9" i="5"/>
  <c r="K9" i="5" s="1"/>
  <c r="B8" i="1"/>
  <c r="B6" i="5" s="1"/>
  <c r="B9" i="1"/>
  <c r="B7" i="5" s="1"/>
  <c r="B10" i="1"/>
  <c r="B8" i="5" s="1"/>
  <c r="B11" i="1"/>
  <c r="B9" i="5" s="1"/>
  <c r="B12" i="1"/>
  <c r="B10" i="5" s="1"/>
  <c r="B13" i="1"/>
  <c r="B11" i="5" s="1"/>
  <c r="B14" i="1"/>
  <c r="B12" i="5" s="1"/>
  <c r="B15" i="1"/>
  <c r="B13" i="5" s="1"/>
  <c r="B16" i="1"/>
  <c r="B14" i="5" s="1"/>
  <c r="B17" i="1"/>
  <c r="B15" i="5" s="1"/>
  <c r="B18" i="1"/>
  <c r="B16" i="5" s="1"/>
  <c r="B19" i="1"/>
  <c r="B17" i="5" s="1"/>
  <c r="B20" i="1"/>
  <c r="B18" i="5" s="1"/>
  <c r="B21" i="1"/>
  <c r="B19" i="5" s="1"/>
  <c r="B22" i="1"/>
  <c r="B20" i="5" s="1"/>
  <c r="B23" i="1"/>
  <c r="B21" i="5" s="1"/>
  <c r="B24" i="1"/>
  <c r="B22" i="5" s="1"/>
  <c r="B25" i="1"/>
  <c r="B23" i="5" s="1"/>
  <c r="B26" i="1"/>
  <c r="B24" i="5" s="1"/>
  <c r="B27" i="1"/>
  <c r="B25" i="5" s="1"/>
  <c r="B28" i="1"/>
  <c r="B26" i="5" s="1"/>
  <c r="B29" i="1"/>
  <c r="B27" i="5" s="1"/>
  <c r="B30" i="1"/>
  <c r="B28" i="5" s="1"/>
  <c r="B31" i="1"/>
  <c r="B29" i="5" s="1"/>
  <c r="B32" i="1"/>
  <c r="B30" i="5" s="1"/>
  <c r="B33" i="1"/>
  <c r="B31" i="5" s="1"/>
  <c r="B34" i="1"/>
  <c r="B32" i="5" s="1"/>
  <c r="F8" i="5" a="1"/>
  <c r="F16" i="5" a="1"/>
  <c r="F28" i="5" a="1"/>
  <c r="F13" i="5" a="1"/>
  <c r="F27" i="5" a="1"/>
  <c r="H8" i="5" a="1"/>
  <c r="H28" i="5" a="1"/>
  <c r="H29" i="5" a="1"/>
  <c r="F18" i="5" a="1"/>
  <c r="H15" i="5" a="1"/>
  <c r="H26" i="5" a="1"/>
  <c r="F32" i="5" a="1"/>
  <c r="H6" i="5" a="1"/>
  <c r="H20" i="5" a="1"/>
  <c r="H22" i="5" a="1"/>
  <c r="H9" i="5" a="1"/>
  <c r="H27" i="5" a="1"/>
  <c r="F19" i="5" a="1"/>
  <c r="F21" i="5" a="1"/>
  <c r="F20" i="5" a="1"/>
  <c r="F9" i="5" a="1"/>
  <c r="H11" i="5" a="1"/>
  <c r="F31" i="5" a="1"/>
  <c r="H12" i="5" a="1"/>
  <c r="F10" i="5" a="1"/>
  <c r="F25" i="5" a="1"/>
  <c r="H23" i="5" a="1"/>
  <c r="F14" i="5" a="1"/>
  <c r="H31" i="5" a="1"/>
  <c r="F26" i="5" a="1"/>
  <c r="H14" i="5" a="1"/>
  <c r="H13" i="5" a="1"/>
  <c r="F29" i="5" a="1"/>
  <c r="H7" i="5" a="1"/>
  <c r="H17" i="5" a="1"/>
  <c r="H10" i="5" a="1"/>
  <c r="F22" i="5" a="1"/>
  <c r="H30" i="5" a="1"/>
  <c r="F7" i="5" a="1"/>
  <c r="F15" i="5" a="1"/>
  <c r="H18" i="5" a="1"/>
  <c r="F12" i="5" a="1"/>
  <c r="F6" i="5" a="1"/>
  <c r="H24" i="5" a="1"/>
  <c r="H25" i="5" a="1"/>
  <c r="F17" i="5" a="1"/>
  <c r="F11" i="5" a="1"/>
  <c r="F23" i="5" a="1"/>
  <c r="H32" i="5" a="1"/>
  <c r="H19" i="5" a="1"/>
  <c r="H16" i="5" a="1"/>
  <c r="F30" i="5" a="1"/>
  <c r="H21" i="5" a="1"/>
  <c r="F24" i="5" a="1"/>
  <c r="P6" i="5" l="1"/>
  <c r="Q6" i="5" s="1"/>
  <c r="P24" i="5"/>
  <c r="Q24" i="5" s="1"/>
  <c r="P19" i="5"/>
  <c r="Q19" i="5" s="1"/>
  <c r="K22" i="5"/>
  <c r="K16" i="5"/>
  <c r="K13" i="5"/>
  <c r="P14" i="5"/>
  <c r="Q14" i="5" s="1"/>
  <c r="K30" i="5"/>
  <c r="P11" i="5"/>
  <c r="Q11" i="5" s="1"/>
  <c r="P27" i="5"/>
  <c r="Q27" i="5" s="1"/>
  <c r="P32" i="5"/>
  <c r="Q32" i="5" s="1"/>
  <c r="K18" i="5"/>
  <c r="K26" i="5"/>
  <c r="K12" i="5"/>
  <c r="K7" i="5"/>
  <c r="K29" i="5"/>
  <c r="K23" i="5"/>
  <c r="K31" i="5"/>
  <c r="P28" i="5"/>
  <c r="Q28" i="5" s="1"/>
  <c r="P17" i="5"/>
  <c r="Q17" i="5" s="1"/>
  <c r="K8" i="5"/>
  <c r="P9" i="5"/>
  <c r="Q9" i="5" s="1"/>
  <c r="P25" i="5"/>
  <c r="Q25" i="5" s="1"/>
  <c r="P20" i="5"/>
  <c r="Q20" i="5" s="1"/>
  <c r="P21" i="5"/>
  <c r="Q21" i="5" s="1"/>
  <c r="P15" i="5"/>
  <c r="Q15" i="5" s="1"/>
  <c r="P10" i="5"/>
  <c r="Q10" i="5" s="1"/>
  <c r="H20" i="5"/>
  <c r="N20" i="5" s="1"/>
  <c r="O20" i="5" s="1"/>
  <c r="H30" i="5"/>
  <c r="I30" i="5" s="1"/>
  <c r="F21" i="5"/>
  <c r="L21" i="5" s="1"/>
  <c r="M21" i="5" s="1"/>
  <c r="F20" i="5"/>
  <c r="L20" i="5" s="1"/>
  <c r="M20" i="5" s="1"/>
  <c r="F14" i="5"/>
  <c r="G14" i="5" s="1"/>
  <c r="F30" i="5"/>
  <c r="G30" i="5" s="1"/>
  <c r="F15" i="5"/>
  <c r="G15" i="5" s="1"/>
  <c r="F31" i="5"/>
  <c r="L31" i="5" s="1"/>
  <c r="M31" i="5" s="1"/>
  <c r="F8" i="5"/>
  <c r="G8" i="5" s="1"/>
  <c r="F24" i="5"/>
  <c r="L24" i="5" s="1"/>
  <c r="M24" i="5" s="1"/>
  <c r="F28" i="5"/>
  <c r="L28" i="5" s="1"/>
  <c r="M28" i="5" s="1"/>
  <c r="F17" i="5"/>
  <c r="L17" i="5" s="1"/>
  <c r="M17" i="5" s="1"/>
  <c r="F10" i="5"/>
  <c r="G10" i="5" s="1"/>
  <c r="F26" i="5"/>
  <c r="G26" i="5" s="1"/>
  <c r="F19" i="5"/>
  <c r="G19" i="5" s="1"/>
  <c r="H13" i="5"/>
  <c r="I13" i="5" s="1"/>
  <c r="H6" i="5"/>
  <c r="I6" i="5" s="1"/>
  <c r="H22" i="5"/>
  <c r="I22" i="5" s="1"/>
  <c r="H7" i="5"/>
  <c r="N7" i="5" s="1"/>
  <c r="O7" i="5" s="1"/>
  <c r="H23" i="5"/>
  <c r="I23" i="5" s="1"/>
  <c r="H12" i="5"/>
  <c r="N12" i="5" s="1"/>
  <c r="O12" i="5" s="1"/>
  <c r="H16" i="5"/>
  <c r="N16" i="5" s="1"/>
  <c r="O16" i="5" s="1"/>
  <c r="H32" i="5"/>
  <c r="I32" i="5" s="1"/>
  <c r="H9" i="5"/>
  <c r="N9" i="5" s="1"/>
  <c r="O9" i="5" s="1"/>
  <c r="H25" i="5"/>
  <c r="I25" i="5" s="1"/>
  <c r="H18" i="5"/>
  <c r="N18" i="5" s="1"/>
  <c r="O18" i="5" s="1"/>
  <c r="H11" i="5"/>
  <c r="N11" i="5" s="1"/>
  <c r="O11" i="5" s="1"/>
  <c r="H27" i="5"/>
  <c r="I27" i="5" s="1"/>
  <c r="H29" i="5"/>
  <c r="N29" i="5" s="1"/>
  <c r="O29" i="5" s="1"/>
  <c r="F13" i="5"/>
  <c r="L13" i="5" s="1"/>
  <c r="M13" i="5" s="1"/>
  <c r="F29" i="5"/>
  <c r="L29" i="5" s="1"/>
  <c r="M29" i="5" s="1"/>
  <c r="F6" i="5"/>
  <c r="G6" i="5" s="1"/>
  <c r="F22" i="5"/>
  <c r="G22" i="5" s="1"/>
  <c r="F7" i="5"/>
  <c r="G7" i="5" s="1"/>
  <c r="F23" i="5"/>
  <c r="L23" i="5" s="1"/>
  <c r="M23" i="5" s="1"/>
  <c r="F12" i="5"/>
  <c r="L12" i="5" s="1"/>
  <c r="M12" i="5" s="1"/>
  <c r="F16" i="5"/>
  <c r="G16" i="5" s="1"/>
  <c r="F32" i="5"/>
  <c r="L32" i="5" s="1"/>
  <c r="M32" i="5" s="1"/>
  <c r="F9" i="5"/>
  <c r="L9" i="5" s="1"/>
  <c r="M9" i="5" s="1"/>
  <c r="F25" i="5"/>
  <c r="G25" i="5" s="1"/>
  <c r="F18" i="5"/>
  <c r="G18" i="5" s="1"/>
  <c r="F11" i="5"/>
  <c r="L11" i="5" s="1"/>
  <c r="M11" i="5" s="1"/>
  <c r="F27" i="5"/>
  <c r="L27" i="5" s="1"/>
  <c r="M27" i="5" s="1"/>
  <c r="H21" i="5"/>
  <c r="N21" i="5" s="1"/>
  <c r="O21" i="5" s="1"/>
  <c r="H14" i="5"/>
  <c r="N14" i="5" s="1"/>
  <c r="O14" i="5" s="1"/>
  <c r="H15" i="5"/>
  <c r="I15" i="5" s="1"/>
  <c r="H31" i="5"/>
  <c r="I31" i="5" s="1"/>
  <c r="H8" i="5"/>
  <c r="I8" i="5" s="1"/>
  <c r="H24" i="5"/>
  <c r="I24" i="5" s="1"/>
  <c r="H28" i="5"/>
  <c r="N28" i="5" s="1"/>
  <c r="O28" i="5" s="1"/>
  <c r="H17" i="5"/>
  <c r="I17" i="5" s="1"/>
  <c r="H10" i="5"/>
  <c r="N10" i="5" s="1"/>
  <c r="O10" i="5" s="1"/>
  <c r="H26" i="5"/>
  <c r="N26" i="5" s="1"/>
  <c r="O26" i="5" s="1"/>
  <c r="H19" i="5"/>
  <c r="I19" i="5" s="1"/>
  <c r="B7" i="1"/>
  <c r="J5" i="5" a="1"/>
  <c r="F5" i="5" a="1"/>
  <c r="L26" i="5" l="1"/>
  <c r="M26" i="5" s="1"/>
  <c r="I16" i="5"/>
  <c r="G13" i="5"/>
  <c r="G32" i="5"/>
  <c r="G24" i="5"/>
  <c r="N30" i="5"/>
  <c r="O30" i="5" s="1"/>
  <c r="L15" i="5"/>
  <c r="M15" i="5" s="1"/>
  <c r="G29" i="5"/>
  <c r="N32" i="5"/>
  <c r="O32" i="5" s="1"/>
  <c r="L19" i="5"/>
  <c r="M19" i="5" s="1"/>
  <c r="L7" i="5"/>
  <c r="M7" i="5" s="1"/>
  <c r="I7" i="5"/>
  <c r="G21" i="5"/>
  <c r="I11" i="5"/>
  <c r="G28" i="5"/>
  <c r="N31" i="5"/>
  <c r="O31" i="5" s="1"/>
  <c r="L6" i="5"/>
  <c r="M6" i="5" s="1"/>
  <c r="I21" i="5"/>
  <c r="N13" i="5"/>
  <c r="O13" i="5" s="1"/>
  <c r="L25" i="5"/>
  <c r="M25" i="5" s="1"/>
  <c r="N8" i="5"/>
  <c r="O8" i="5" s="1"/>
  <c r="I10" i="5"/>
  <c r="G31" i="5"/>
  <c r="G12" i="5"/>
  <c r="N27" i="5"/>
  <c r="O27" i="5" s="1"/>
  <c r="N23" i="5"/>
  <c r="O23" i="5" s="1"/>
  <c r="G17" i="5"/>
  <c r="I9" i="5"/>
  <c r="I12" i="5"/>
  <c r="N6" i="5"/>
  <c r="O6" i="5" s="1"/>
  <c r="G20" i="5"/>
  <c r="I29" i="5"/>
  <c r="I20" i="5"/>
  <c r="N25" i="5"/>
  <c r="O25" i="5" s="1"/>
  <c r="I14" i="5"/>
  <c r="I18" i="5"/>
  <c r="G11" i="5"/>
  <c r="I28" i="5"/>
  <c r="N22" i="5"/>
  <c r="O22" i="5" s="1"/>
  <c r="L18" i="5"/>
  <c r="M18" i="5" s="1"/>
  <c r="L30" i="5"/>
  <c r="M30" i="5" s="1"/>
  <c r="N19" i="5"/>
  <c r="O19" i="5" s="1"/>
  <c r="N15" i="5"/>
  <c r="O15" i="5" s="1"/>
  <c r="G23" i="5"/>
  <c r="L8" i="5"/>
  <c r="M8" i="5" s="1"/>
  <c r="N17" i="5"/>
  <c r="O17" i="5" s="1"/>
  <c r="G9" i="5"/>
  <c r="I26" i="5"/>
  <c r="G27" i="5"/>
  <c r="L16" i="5"/>
  <c r="M16" i="5" s="1"/>
  <c r="L22" i="5"/>
  <c r="M22" i="5" s="1"/>
  <c r="N24" i="5"/>
  <c r="O24" i="5" s="1"/>
  <c r="L10" i="5"/>
  <c r="M10" i="5" s="1"/>
  <c r="L14" i="5"/>
  <c r="M14" i="5" s="1"/>
  <c r="F5" i="5"/>
  <c r="G5" i="5" s="1"/>
  <c r="J5" i="5"/>
  <c r="K5" i="5" s="1"/>
  <c r="B5" i="5"/>
  <c r="L5" i="5" l="1"/>
  <c r="M5" i="5" s="1"/>
  <c r="P5" i="5"/>
  <c r="Q5" i="5" s="1"/>
  <c r="C16" i="7"/>
  <c r="C15" i="7"/>
  <c r="C14" i="7"/>
  <c r="H5" i="5" a="1"/>
  <c r="H5" i="5" l="1"/>
  <c r="N5" i="5" l="1"/>
  <c r="O5" i="5" s="1"/>
  <c r="I5" i="5"/>
  <c r="C9" i="7" l="1"/>
  <c r="C8" i="7"/>
  <c r="C7"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tc={57C45C10-A932-4B74-9617-2C93D26E3485}</author>
    <author>tc={037AF999-1461-4C5B-B9CD-644C7BE7977C}</author>
    <author>tc={20CDC9C7-5199-4D7B-867C-5C37D1C6E72F}</author>
    <author>tc={25646C26-6826-44F2-A5B1-A7D9C2258BE0}</author>
    <author>tc={09EBF5A8-77B3-4BA1-8597-59FDEFF12208}</author>
    <author>tc={78D43E09-C5C4-4827-8900-13AF7F1D6267}</author>
    <author>tc={D9EEE4D2-6023-434B-BA30-2CA14A07A217}</author>
    <author>tc={A68C0F4E-32B5-4CDC-B544-4777DB2EA464}</author>
  </authors>
  <commentList>
    <comment ref="AF8" authorId="0" shapeId="0" xr:uid="{00000000-0006-0000-0A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0A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0A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0A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4" shapeId="0" xr:uid="{00000000-0006-0000-0A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5" shapeId="0" xr:uid="{00000000-0006-0000-0A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X33" authorId="6" shapeId="0" xr:uid="{00000000-0006-0000-0A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7" shapeId="0" xr:uid="{00000000-0006-0000-0A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tc={CF705489-D235-409E-B50E-8D54A82A6CB1}</author>
    <author>tc={0A1FA7AC-5E12-44E3-A420-DB384F37D386}</author>
    <author>tc={7DBC3C58-27D7-4EC0-9FD6-AB167833C97C}</author>
    <author>tc={DAE6EADC-44E0-4D72-8F00-1AA04738DB56}</author>
    <author>tc={C46A5339-6DC5-4B19-A002-01089BC82113}</author>
    <author>tc={71228997-4196-4659-B45A-7A5AEB362495}</author>
    <author>tc={DBFF220D-3244-41A0-8A91-DB1E6A28776E}</author>
    <author>tc={F2D8F7D0-5D4C-45D2-AA1D-FF79EF54AFC7}</author>
  </authors>
  <commentList>
    <comment ref="AF8" authorId="0" shapeId="0" xr:uid="{00000000-0006-0000-0D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0D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0D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0D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4" shapeId="0" xr:uid="{00000000-0006-0000-0D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5" shapeId="0" xr:uid="{00000000-0006-0000-0D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X33" authorId="6" shapeId="0" xr:uid="{00000000-0006-0000-0D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7" shapeId="0" xr:uid="{00000000-0006-0000-0D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tc={DC664713-E092-4E09-ABCB-7FEA932EA578}</author>
    <author>tc={385F7FB9-9D92-418C-BC2A-9E59053581A8}</author>
    <author>tc={58B1C3A5-CE41-4999-8A46-67EA6EBECEF9}</author>
    <author>tc={2FE4869C-178C-409F-8CF3-A6182ABE26D6}</author>
    <author>tc={790EA800-9D10-4652-B047-05FF922D4EFE}</author>
    <author>tc={5F0D1561-0F02-4884-BCCE-6E10BFF3F42D}</author>
    <author>tc={AE25AAE4-9209-4370-ABE9-B4A1CB4FC19C}</author>
    <author>tc={A83599EC-1681-4C99-8BA9-036731797051}</author>
  </authors>
  <commentList>
    <comment ref="AF8" authorId="0" shapeId="0" xr:uid="{00000000-0006-0000-10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10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10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10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4" shapeId="0" xr:uid="{00000000-0006-0000-10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5" shapeId="0" xr:uid="{00000000-0006-0000-10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X33" authorId="6" shapeId="0" xr:uid="{00000000-0006-0000-10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7" shapeId="0" xr:uid="{00000000-0006-0000-10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tc={DA40F8E0-CBED-43AB-B485-9C3A418D9CF8}</author>
    <author>tc={31563A9F-1808-4C19-A21A-52F94DDD143A}</author>
    <author>tc={D37CD9DE-254C-4BE2-B276-201A73E41D15}</author>
    <author>tc={2B4188DD-6A82-4560-8873-6B378F3CD73C}</author>
    <author>tc={0F344097-3098-4733-B13D-9C92336D6C40}</author>
    <author>tc={AC41E967-0671-4770-AEF3-1A3EB37393F3}</author>
    <author>tc={4A8A0C8B-522C-4E51-A056-D1CBFDC8E11E}</author>
    <author>tc={F1EC7CC2-E90F-4F4D-8086-44E2128A21DD}</author>
    <author>tc={B71BAE56-7C4D-45CF-839B-15657E930A86}</author>
    <author>tc={3982BB29-4372-4ADD-9448-4C50BA29FB2C}</author>
    <author>tc={AB1EDD18-3353-4B11-B1E6-943B2A2C2D1E}</author>
    <author>tc={82B926D9-5702-451F-8C3B-A9745CE57F07}</author>
    <author>tc={334AB8F2-4D57-4524-9BB2-73D33400A5D7}</author>
  </authors>
  <commentList>
    <comment ref="AF8" authorId="0" shapeId="0" xr:uid="{00000000-0006-0000-13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1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6" authorId="2" shapeId="0" xr:uid="{00000000-0006-0000-13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cambia valor de 100 a cero, alcance  del sector lider</t>
      </text>
    </comment>
    <comment ref="AI16" authorId="3" shapeId="0" xr:uid="{00000000-0006-0000-13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cambia valor de cero a 100, alcance  del sector lider</t>
      </text>
    </comment>
    <comment ref="AH17" authorId="4" shapeId="0" xr:uid="{00000000-0006-0000-13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5" shapeId="0" xr:uid="{00000000-0006-0000-13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6" shapeId="0" xr:uid="{00000000-0006-0000-1300-000007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I22" authorId="7" shapeId="0" xr:uid="{00000000-0006-0000-13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borra reporte de 15%. Según lo indicado en correo electrónico enviado por la SDSCJ el 15/01/2023 se subsana el reporte y se ajusta a 13%</t>
      </text>
    </comment>
    <comment ref="AJ22" authorId="8" shapeId="0" xr:uid="{00000000-0006-0000-1300-000009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Según lo indicado en correo electrónico enviado por la SDSCJ el 15/01/2023 se subsana el reporte, cambiando de vacío 22,5%</t>
      </text>
    </comment>
    <comment ref="AK22" authorId="9" shapeId="0" xr:uid="{00000000-0006-0000-1300-00000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Reporte con corte a Octubre:
Según lo indicado en correo electrónico enviado por la SDSCJ el 15/01/2023 se subsana el reporte y se ajusta a 25% con corte a octubre</t>
      </text>
    </comment>
    <comment ref="AD27" authorId="10" shapeId="0" xr:uid="{00000000-0006-0000-1300-00000B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X33" authorId="11" shapeId="0" xr:uid="{00000000-0006-0000-1300-00000C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12" shapeId="0" xr:uid="{00000000-0006-0000-1300-00000D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tc={711C8E56-F9F9-4DA5-90DB-CA874E2A6037}</author>
    <author>tc={DFAA6F35-E380-4906-B4C3-D7FAADDA19AB}</author>
    <author>tc={4CDECC11-1703-4995-BA5A-A2131E9522E5}</author>
    <author>tc={0D833D29-095E-4228-AFEA-CFF4256F1D75}</author>
    <author>tc={B1779756-B67C-46AD-8DBF-75FEFD818954}</author>
    <author>tc={5A5008EA-7C94-437A-9476-500FA47F9E1D}</author>
    <author>tc={ED0C0FC9-5795-481A-AD4A-CF47B8A661ED}</author>
    <author>tc={BA6BC23F-692F-426C-9004-899B4363845C}</author>
  </authors>
  <commentList>
    <comment ref="AF8" authorId="0" shapeId="0" xr:uid="{00000000-0006-0000-16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16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16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16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4" shapeId="0" xr:uid="{00000000-0006-0000-16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5" shapeId="0" xr:uid="{00000000-0006-0000-16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X33" authorId="6" shapeId="0" xr:uid="{00000000-0006-0000-16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7" shapeId="0" xr:uid="{00000000-0006-0000-16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tc={28AF0584-82B5-429C-B407-7815865DA6C5}</author>
    <author>tc={FA9A32AF-3957-444C-BF0C-67DBE4D03FCC}</author>
    <author>tc={445FE94D-605B-43E6-A0E7-18C120F256EE}</author>
    <author>tc={2CF41752-C149-4120-AF0A-2801E716FA7B}</author>
    <author>tc={DF7C08DD-91E3-4DBF-BAC6-E9E88B5CA34C}</author>
    <author>tc={B40178FA-AA35-453D-B484-116C2CFEB5BF}</author>
    <author>tc={776726D0-2412-4297-8F1D-0BFA24A6ADDF}</author>
    <author>tc={B33F85AE-C613-4128-8260-A8394BACC4D4}</author>
    <author>tc={EC43974A-724A-4851-9CEE-FFFCE0A04608}</author>
  </authors>
  <commentList>
    <comment ref="AF8" authorId="0" shapeId="0" xr:uid="{00000000-0006-0000-19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19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19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19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4" shapeId="0" xr:uid="{00000000-0006-0000-19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5" shapeId="0" xr:uid="{00000000-0006-0000-19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I27" authorId="6" shapeId="0" xr:uid="{00000000-0006-0000-19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del sector pasa de 0,4 a 4,44</t>
      </text>
    </comment>
    <comment ref="BD33" authorId="7" shapeId="0" xr:uid="{00000000-0006-0000-19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BD34" authorId="8" shapeId="0" xr:uid="{00000000-0006-0000-1900-000009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tc={80245D14-5456-424F-8EB0-DBF194C6BB51}</author>
    <author>tc={B9F4A450-215A-48D1-8346-A4909775C0AC}</author>
    <author>tc={5539C7D5-A56D-4947-8734-333E1C9A291F}</author>
    <author>tc={B570F929-DC53-44D7-A734-0F587F278E9F}</author>
    <author>tc={9535D8F3-9463-4BC0-9EE8-0CAFAAD0891D}</author>
    <author>tc={4C481F05-7067-4099-A52B-703196D827ED}</author>
    <author>tc={D0255EAC-69BB-495C-BD21-BE5CE0F44BDF}</author>
    <author>tc={277F72BC-B57D-4B1A-9137-3C1D698DC3E3}</author>
  </authors>
  <commentList>
    <comment ref="AF8" authorId="0" shapeId="0" xr:uid="{00000000-0006-0000-1C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1C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1C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1C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4" shapeId="0" xr:uid="{00000000-0006-0000-1C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5" shapeId="0" xr:uid="{00000000-0006-0000-1C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X33" authorId="6" shapeId="0" xr:uid="{00000000-0006-0000-1C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7" shapeId="0" xr:uid="{00000000-0006-0000-1C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tc={CFF9B2FF-C607-433D-B1A5-2E816840019F}</author>
    <author>tc={37F9FF55-6EA5-48A8-9073-E85085C486A7}</author>
    <author>tc={45C26416-7B67-4083-AC39-2C7E445BE51A}</author>
    <author>tc={6285EF86-A347-4C20-A7B2-98D71824C99D}</author>
    <author>tc={8135C992-A198-4CD4-8918-61D32F3CC4A3}</author>
    <author>tc={80A30EE8-5620-4913-9F0B-E635BFD89534}</author>
    <author>tc={4790FDBF-6DC9-4154-B77F-FF4FA4EF229A}</author>
    <author>tc={E76AA2CA-2F14-4BBE-BFD3-880E801C7E3A}</author>
  </authors>
  <commentList>
    <comment ref="AF8" authorId="0" shapeId="0" xr:uid="{00000000-0006-0000-1F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Respuesta:
    Periodicidad de medición semestral y aclaran en información cualitativa que se cumplió con la totalidad de formación por demanda</t>
      </text>
    </comment>
    <comment ref="AG8" authorId="1" shapeId="0" xr:uid="{00000000-0006-0000-1F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1F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1F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4" shapeId="0" xr:uid="{00000000-0006-0000-1F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5" shapeId="0" xr:uid="{00000000-0006-0000-1F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X33" authorId="6" shapeId="0" xr:uid="{00000000-0006-0000-1F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7" shapeId="0" xr:uid="{00000000-0006-0000-1F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tc={1C762E6E-A73B-4CD0-BD1F-59C2B08F113C}</author>
    <author>tc={2CA94A4C-857B-41E5-8599-E78421D234CA}</author>
    <author>tc={BE24895A-FA9C-48C9-8A29-F7D3CE052658}</author>
    <author>tc={A2C6418A-FB88-4726-A021-E1DB14C7CF93}</author>
    <author>tc={16FDA108-70FD-4D03-A68F-4C71387183B2}</author>
    <author>tc={C945FA9E-85C1-43F9-83F7-8DF01629B218}</author>
    <author>tc={D727C57F-E559-49B8-BEC7-986A15215E05}</author>
    <author>tc={78AC9306-88F1-431F-8364-25E62747C653}</author>
  </authors>
  <commentList>
    <comment ref="AF8" authorId="0" shapeId="0" xr:uid="{00000000-0006-0000-22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22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22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22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4" shapeId="0" xr:uid="{00000000-0006-0000-22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5" shapeId="0" xr:uid="{00000000-0006-0000-22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X33" authorId="6" shapeId="0" xr:uid="{00000000-0006-0000-22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7" shapeId="0" xr:uid="{00000000-0006-0000-22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tc={4A04E0E8-6F8E-47C6-978C-7EE7E91E0A15}</author>
    <author>tc={5E22EF15-3DFD-4C4E-809D-01ED43D9C73B}</author>
    <author>tc={23A8EB91-FD9C-494A-BB4D-E3E27355AC3E}</author>
    <author>tc={1AC19AD8-2614-42F5-AB25-C21E10DF3957}</author>
    <author>tc={26690256-3B7A-4A95-89F8-910887D31CC4}</author>
    <author>tc={9267ABC2-BD07-4DF5-900C-07AB4C23946D}</author>
    <author>tc={22F6CF33-CCC8-43BD-BA21-A6EA63FDA4D2}</author>
    <author>tc={F5DCE57A-B841-4F3C-AA7E-FF74B80356C5}</author>
  </authors>
  <commentList>
    <comment ref="AF8" authorId="0" shapeId="0" xr:uid="{00000000-0006-0000-25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25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25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25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4" shapeId="0" xr:uid="{00000000-0006-0000-25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5" shapeId="0" xr:uid="{00000000-0006-0000-25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X33" authorId="6" shapeId="0" xr:uid="{00000000-0006-0000-25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7" shapeId="0" xr:uid="{00000000-0006-0000-25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tc={B25D9211-A79D-475A-A4BF-1A7C12E50E78}</author>
    <author>tc={D0089B52-C40F-4AB9-A51C-2DF4BAE61B54}</author>
    <author>tc={13D38DF1-F17A-43D4-BEAF-96DC7CFD29CD}</author>
    <author>tc={3732B3B1-5023-4215-B106-617DA88D1418}</author>
    <author>tc={3F1C90DF-6095-4303-8147-FB00FE755607}</author>
    <author>tc={557FCB82-CCBF-4EE0-8687-239CF9B45245}</author>
    <author>tc={EBC71D8E-3B02-4BBF-BD2C-2DF7F2BC6F9F}</author>
    <author>tc={5305C01A-CF89-4F8A-83FB-DAE308AD80AB}</author>
  </authors>
  <commentList>
    <comment ref="AF8" authorId="0" shapeId="0" xr:uid="{00000000-0006-0000-28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28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28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28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4" shapeId="0" xr:uid="{00000000-0006-0000-28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5" shapeId="0" xr:uid="{00000000-0006-0000-28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X33" authorId="6" shapeId="0" xr:uid="{00000000-0006-0000-28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7" shapeId="0" xr:uid="{00000000-0006-0000-28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tc={02BC10F8-DFC6-4797-975A-78EAA74A42A0}</author>
    <author>tc={C89C139A-F003-4BEC-B99D-54F2019D1B20}</author>
    <author>tc={DBDE5340-0FB3-444D-9834-A8BE74F333B6}</author>
  </authors>
  <commentList>
    <comment ref="BP12" authorId="0" shapeId="0" xr:uid="{00000000-0006-0000-2A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sumando Q1+Q2</t>
      </text>
    </comment>
    <comment ref="BR12" authorId="1" shapeId="0" xr:uid="{00000000-0006-0000-2A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sumando q1+q2+q3</t>
      </text>
    </comment>
    <comment ref="BT12" authorId="2" shapeId="0" xr:uid="{00000000-0006-0000-2A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sumatoria total año 2023</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tc={CD57EA72-82EE-4153-AFAC-2B961A8EBE0B}</author>
    <author>tc={8600EAD4-D310-4B65-B678-84171BF3F8CF}</author>
    <author>tc={ABE71B7F-45D7-4C7A-9891-B55CFF0B4FED}</author>
    <author>tc={7A6CFA96-0EED-41C8-8A86-C1C3777764DB}</author>
    <author>tc={C6A4E23A-1B63-4B37-9D03-E37F5D95AFD0}</author>
    <author>tc={6F567769-C199-433A-AA2F-172D3F3247AE}</author>
    <author>tc={3261383A-55FD-4850-B38A-132684FE933D}</author>
    <author>tc={CFA23291-0AA9-4A63-9D33-463C91E2AD2F}</author>
  </authors>
  <commentList>
    <comment ref="AF8" authorId="0" shapeId="0" xr:uid="{00000000-0006-0000-2B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2B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2B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2B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4" shapeId="0" xr:uid="{00000000-0006-0000-2B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5" shapeId="0" xr:uid="{00000000-0006-0000-2B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X33" authorId="6" shapeId="0" xr:uid="{00000000-0006-0000-2B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7" shapeId="0" xr:uid="{00000000-0006-0000-2B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tc={99101508-D579-4D1F-B938-649C07DBF48F}</author>
    <author>tc={ABBBF8BA-571B-4DFB-8604-E26372D8EAD5}</author>
    <author>tc={8EE5E8C0-7518-4E79-9981-CF2FE1234A50}</author>
    <author>tc={2A74F389-D556-4E17-B191-B6040EFC1F9B}</author>
    <author>tc={962BE15C-14FC-4A30-9B49-2A621099E934}</author>
    <author>tc={358FF563-352B-4FB6-A5A2-25D182B14846}</author>
    <author>tc={1FAB4BC4-8804-4A8F-A405-527428310D01}</author>
    <author>tc={F16C59D7-67D7-47BF-9263-C26AE2F503B1}</author>
  </authors>
  <commentList>
    <comment ref="AF8" authorId="0" shapeId="0" xr:uid="{00000000-0006-0000-2E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2E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2E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2E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H22" authorId="4" shapeId="0" xr:uid="{00000000-0006-0000-2E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5" shapeId="0" xr:uid="{00000000-0006-0000-2E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X33" authorId="6" shapeId="0" xr:uid="{00000000-0006-0000-2E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7" shapeId="0" xr:uid="{00000000-0006-0000-2E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tc={2DD3ACAC-3DDB-473D-B664-4791D8371CBD}</author>
    <author>tc={0F3EC297-573C-4265-BC73-38D877783C82}</author>
    <author>tc={4F36B8A9-218B-4827-B7E3-2B4655EBCC7B}</author>
    <author>tc={519084DC-614E-4B1E-8121-AD444D5FF384}</author>
    <author>tc={7FA7A853-74C4-47BD-B22E-F3CB785A4090}</author>
    <author>tc={EA4EBAAB-F6AC-4909-B21E-D556039D608A}</author>
    <author>tc={3F93D7F7-8366-41BA-B327-564CBB37B53B}</author>
    <author>tc={92CEA2AD-91AD-4BCC-B6C7-E2AA93CA2DA8}</author>
    <author>tc={BA2D4813-0EC5-4507-BB4A-16E1FC72B943}</author>
    <author>tc={722D1A2C-7950-47FA-B28F-B7A03422F537}</author>
  </authors>
  <commentList>
    <comment ref="AF8" authorId="0" shapeId="0" xr:uid="{00000000-0006-0000-31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Aparece reporte de segundo trimestre de 100% pero nos habían reportado 50%
</t>
      </text>
    </comment>
    <comment ref="AG8" authorId="1" shapeId="0" xr:uid="{00000000-0006-0000-31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de tipo suma y están acumulando</t>
      </text>
    </comment>
    <comment ref="AH17" authorId="2" shapeId="0" xr:uid="{00000000-0006-0000-31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5% al 25%, quedan de enviar correo con el alcance</t>
      </text>
    </comment>
    <comment ref="AD18" authorId="3" shapeId="0" xr:uid="{00000000-0006-0000-31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1</t>
      </text>
    </comment>
    <comment ref="AI20" authorId="4" shapeId="0" xr:uid="{00000000-0006-0000-31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espera alcance del valor</t>
      </text>
    </comment>
    <comment ref="AH22" authorId="5" shapeId="0" xr:uid="{00000000-0006-0000-3100-000006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reuniòn el 2/06/2023 se cambia el valor de 2% al 12%, quedan de enviar correo con el alcance
</t>
      </text>
    </comment>
    <comment ref="AD27" authorId="6" shapeId="0" xr:uid="{00000000-0006-0000-31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19 mayo pasa de vacío a 2,0%</t>
      </text>
    </comment>
    <comment ref="AI27" authorId="7" shapeId="0" xr:uid="{00000000-0006-0000-31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del sector pasa de 0,4 a 4,44</t>
      </text>
    </comment>
    <comment ref="AX33" authorId="8" shapeId="0" xr:uid="{00000000-0006-0000-3100-000009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 ref="AX34" authorId="9" shapeId="0" xr:uid="{00000000-0006-0000-3100-00000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alcance de Maria Fernanda Rodriguez del 26 de Oct la meta final es de 1000 y no 25</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<sst xmlns="http://schemas.openxmlformats.org/spreadsheetml/2006/main" count="26454" uniqueCount="943">
  <si>
    <t>SECTORES DEL DISTRITO</t>
  </si>
  <si>
    <t>ENTIDADES DEL DISTRITO</t>
  </si>
  <si>
    <t>TIPO DE ANUALIZACIÓN</t>
  </si>
  <si>
    <t>PERIODICIDAD DE MEDICIÓN</t>
  </si>
  <si>
    <t>CANTIDAD DE MESES EN LA PERIODICIDAD</t>
  </si>
  <si>
    <t>CANTIDAD DE PERIODOS EN UN AÑO</t>
  </si>
  <si>
    <t>Año de Reporte</t>
  </si>
  <si>
    <t>Trimestres</t>
  </si>
  <si>
    <t>Ambiente</t>
  </si>
  <si>
    <t>ALCALDIA LOCAL DE ANTONIO NARIÑO</t>
  </si>
  <si>
    <t>Creciente</t>
  </si>
  <si>
    <t>Mensual</t>
  </si>
  <si>
    <t>Q1</t>
  </si>
  <si>
    <t xml:space="preserve">Cultura, Recreación y Deporte </t>
  </si>
  <si>
    <t>ALCALDÍA LOCAL DE BARRIOS UNIDOS</t>
  </si>
  <si>
    <t>Decreciente</t>
  </si>
  <si>
    <t>Bimestral</t>
  </si>
  <si>
    <t>2019</t>
  </si>
  <si>
    <t>Q2</t>
  </si>
  <si>
    <t>Desarrollo Económico, Industria y Turismo </t>
  </si>
  <si>
    <t>ALCALDIA LOCAL DE BOSA</t>
  </si>
  <si>
    <t>Constante</t>
  </si>
  <si>
    <t>Trimestral</t>
  </si>
  <si>
    <t>2020</t>
  </si>
  <si>
    <t>Q3</t>
  </si>
  <si>
    <t>Educación </t>
  </si>
  <si>
    <t>ALCALDÍA LOCAL DE CHAPINERO</t>
  </si>
  <si>
    <t>Suma</t>
  </si>
  <si>
    <t>Semestral</t>
  </si>
  <si>
    <t>2021</t>
  </si>
  <si>
    <t>Q4</t>
  </si>
  <si>
    <t>Gestión Jurídica</t>
  </si>
  <si>
    <t>ALCALDIA LOCAL DE CIUDAD BOLIVAR</t>
  </si>
  <si>
    <t>Anual</t>
  </si>
  <si>
    <t>2022</t>
  </si>
  <si>
    <t>Gestión Pública </t>
  </si>
  <si>
    <t>ALCALDIA LOCAL DE ENGATIVÁ</t>
  </si>
  <si>
    <t>Bienal</t>
  </si>
  <si>
    <t>2023</t>
  </si>
  <si>
    <t>Gobierno</t>
  </si>
  <si>
    <t>ALCALDIA LOCAL DE FONTIBON</t>
  </si>
  <si>
    <t>Trienal</t>
  </si>
  <si>
    <t>Hábitat</t>
  </si>
  <si>
    <t>ALCALDIA LOCAL DE KENNEDY</t>
  </si>
  <si>
    <t>Cuatrienal</t>
  </si>
  <si>
    <t>Hacienda </t>
  </si>
  <si>
    <t>ALCALDIA LOCAL DE MARTIRES</t>
  </si>
  <si>
    <t>Quinquenal</t>
  </si>
  <si>
    <t>Integración Social</t>
  </si>
  <si>
    <t>ALCALDIA LOCAL DE PUENTE ARANDA</t>
  </si>
  <si>
    <t>Movilidad</t>
  </si>
  <si>
    <t>ALCALDIA LOCAL DE SAN CRISTOBAL</t>
  </si>
  <si>
    <t>Mujeres</t>
  </si>
  <si>
    <t>ALCALDIA LOCAL DE SANTAFE</t>
  </si>
  <si>
    <t>Órganos de Control</t>
  </si>
  <si>
    <t>ALCALDIA LOCAL DE SUBA</t>
  </si>
  <si>
    <t>Planeación </t>
  </si>
  <si>
    <t>ALCALDIA LOCAL DE SUMAPAZ</t>
  </si>
  <si>
    <t>Salud</t>
  </si>
  <si>
    <t>ALCALDIA LOCAL DE TEUSAQUILLO</t>
  </si>
  <si>
    <t>Sector descentralizado territorialmente</t>
  </si>
  <si>
    <t>ALCALDIA LOCAL DE TUNJUELITO</t>
  </si>
  <si>
    <t>Seguridad, Convivencia y Justicia</t>
  </si>
  <si>
    <t>ALCALDIA LOCAL DE USAQUEN</t>
  </si>
  <si>
    <t>ALCALDIA LOCAL DE USME</t>
  </si>
  <si>
    <t>ALCALDIA LOCAL LA CANDELARIA</t>
  </si>
  <si>
    <t>ALCALDIA LOCAL RAFAEL URIBE URIBE</t>
  </si>
  <si>
    <t>Caja de Vivienda Popular</t>
  </si>
  <si>
    <t>Canal Capital</t>
  </si>
  <si>
    <t>CONTRALORIA DE BOGOTA</t>
  </si>
  <si>
    <t>DEPARTAMENTO ADMINISTRATIVO DE LA DEFENSORIA DEL ESPACIO PUBLICO</t>
  </si>
  <si>
    <t>Departamento Administrativo del Servicio Civil Distrital</t>
  </si>
  <si>
    <t>Empresa de Acueducto y Alcantarillado de Bogotá EAAB - ESP</t>
  </si>
  <si>
    <t>Empresa de Renovación y Desarrollo Urbano</t>
  </si>
  <si>
    <t>Empresa Metro de Bogotá </t>
  </si>
  <si>
    <t>Entidad Asesora de Gestión Adminsitrativa y Técnica</t>
  </si>
  <si>
    <t>Fondo de Prestaciones Económicas, Cesantías y Pensiones de Bogotá, Foncep</t>
  </si>
  <si>
    <t>Fondo Financiero Distrital de Salud</t>
  </si>
  <si>
    <t>Fundación Gilberto Alzate Avendaño</t>
  </si>
  <si>
    <t>Instituto de Desarrollo Urbano</t>
  </si>
  <si>
    <t>Instituto Disitrital de Gestión de Riesgos y Cambio Climático IDIGER</t>
  </si>
  <si>
    <t>Instituto Disitrital de Protección y Bienestar Animal</t>
  </si>
  <si>
    <t>Instituto Distrital de la Participación y Acción Comunal</t>
  </si>
  <si>
    <t>Instituto Distrital de las Artes</t>
  </si>
  <si>
    <t>Instituto Distrital de Patrimonio Cultural</t>
  </si>
  <si>
    <t>Instituto Distrital de Recreación y Deporte</t>
  </si>
  <si>
    <t>Instituto Distrital de Turismo, IDT</t>
  </si>
  <si>
    <t>Instituto Distrital para la Protección de la Niñez y la Juventud</t>
  </si>
  <si>
    <t>Instituto para la Economía Social, Ipes</t>
  </si>
  <si>
    <t>Instituto para la Investigación Educativa y El Desarrollo Pedagógico, IDEP</t>
  </si>
  <si>
    <t>Jardín Botánico de Bogotá</t>
  </si>
  <si>
    <t>Lotería de Bogotá</t>
  </si>
  <si>
    <t>Orquesta Filarmonica de Bogotá</t>
  </si>
  <si>
    <t>PERSONERIA DE BOGOTA</t>
  </si>
  <si>
    <t>Secretaría de Cultura, Recreación y Deporte</t>
  </si>
  <si>
    <t>Secretaría de Educación del Distrito</t>
  </si>
  <si>
    <t>Secretaria Distrital de Ambiente</t>
  </si>
  <si>
    <t>Secretaría Distrital de Desarrollo Económico</t>
  </si>
  <si>
    <t>Secretaría Distrital de Gobierno</t>
  </si>
  <si>
    <t>Secretaría Distrital de Hacienda</t>
  </si>
  <si>
    <t>Secretaria Distrital de Integracion Social</t>
  </si>
  <si>
    <t>Secretaría Distrital de la Mujer </t>
  </si>
  <si>
    <t>Secretaría Distrital de Movilidad</t>
  </si>
  <si>
    <t>Secretaría Distrital de Planeación</t>
  </si>
  <si>
    <t>Secretaría Distrital de Salud de Bogotá</t>
  </si>
  <si>
    <t>Secretaría Distrital de Seguridad, Convivencia y Justicia </t>
  </si>
  <si>
    <t>Secretaría Distrital del Hábitat</t>
  </si>
  <si>
    <t>Secretaría General de la Alcaldía de Bogotá</t>
  </si>
  <si>
    <t xml:space="preserve">Secretaría Jurídica Distrital </t>
  </si>
  <si>
    <t>Subred Integrada de Servicios de Salud Centro Oriente E.S.E.</t>
  </si>
  <si>
    <t>Subred Integrada de Servicios de Salud NORTE E.S.E.</t>
  </si>
  <si>
    <t>SUBRED INTEGRADA DE SERVICIOS DE SALUD SUR OCCIDENTE ESE</t>
  </si>
  <si>
    <t>Subred Integrada de Servicios de Salud SUR E.S.E</t>
  </si>
  <si>
    <t>Terminal de Transportes de Bogotá</t>
  </si>
  <si>
    <t>Transmilenio</t>
  </si>
  <si>
    <t>Unidad Administrativa Especial Cuerpo Oficial de Bomberos de Bogotá</t>
  </si>
  <si>
    <t>Unidad Administrativa Especial de Catastro - UAECD</t>
  </si>
  <si>
    <t>Unidad Administrativa Especial De Rehabilitacion Y Mantenimiento Vial</t>
  </si>
  <si>
    <t>Unidad Administrativa Especial de Servicios Públicos, Uaesp</t>
  </si>
  <si>
    <t>Universidad Distrital Francisco José de Caldas</t>
  </si>
  <si>
    <t>VEEDURIA DISTRITAL</t>
  </si>
  <si>
    <t>Matriz de reporte</t>
  </si>
  <si>
    <t>Política Pública Lucha Contra la Trata de Personas</t>
  </si>
  <si>
    <t>Frente a tu entidad, haz clic sobre el tipo de reporte a diligenciar</t>
  </si>
  <si>
    <t>ENTIDAD</t>
  </si>
  <si>
    <t>REPORTE</t>
  </si>
  <si>
    <t>IDIPRON</t>
  </si>
  <si>
    <t>CUANTITATIVO</t>
  </si>
  <si>
    <t>CUALITATIVO</t>
  </si>
  <si>
    <t>FINANCIERO</t>
  </si>
  <si>
    <t>Instituto Distrital de las Artes- IDARTES</t>
  </si>
  <si>
    <t>Instituto Distrital de Turismo</t>
  </si>
  <si>
    <t>Secretaría Distrital de Integración Social</t>
  </si>
  <si>
    <t>Secretaría Distrital de la Mujer</t>
  </si>
  <si>
    <t>Secretaría Distrital de Salud</t>
  </si>
  <si>
    <t>Secretaría Distrital de Seguridad, Convivencia y Justicia</t>
  </si>
  <si>
    <t>Secretaría General</t>
  </si>
  <si>
    <t>Secretaría Distrital de Gobierno - Formación</t>
  </si>
  <si>
    <t>Secretaría Distrital de Gobierno - Prevención</t>
  </si>
  <si>
    <t>VOLVER AL ÍNDICE</t>
  </si>
  <si>
    <t>REGISTRO DE SEGUIMIENTO CUANTITATIVO DE PRODUCTOS</t>
  </si>
  <si>
    <t xml:space="preserve">INFORMACIÓN GENERAL </t>
  </si>
  <si>
    <t>AVANCE Y SEGUIMIENTO</t>
  </si>
  <si>
    <t>METAS PROGRAMADAS</t>
  </si>
  <si>
    <t xml:space="preserve">Avance Cuantitativo de la Vigencia / Meta programada de la vigencia </t>
  </si>
  <si>
    <t>Avance Acumulado / Meta acumulada hasta la Vigencia</t>
  </si>
  <si>
    <t xml:space="preserve">Avance Acumulado del Año / Meta Final </t>
  </si>
  <si>
    <t>Producto No.</t>
  </si>
  <si>
    <t>Key</t>
  </si>
  <si>
    <t>Producto esperado</t>
  </si>
  <si>
    <t>Nombre indicador de Producto</t>
  </si>
  <si>
    <t>Sector Líder</t>
  </si>
  <si>
    <t>Ponderación relativa del Producto (%)</t>
  </si>
  <si>
    <t>Valor Linea Base</t>
  </si>
  <si>
    <t>Tipo de anualización</t>
  </si>
  <si>
    <t>Periodicidad de medición del indicador</t>
  </si>
  <si>
    <t>Fecha de Inicio</t>
  </si>
  <si>
    <t>Fecha de Finalización</t>
  </si>
  <si>
    <t>Corte del último reporte</t>
  </si>
  <si>
    <t>Año del último reporte</t>
  </si>
  <si>
    <t>1er Trimestre 2018</t>
  </si>
  <si>
    <t>2o Trimestre 2018</t>
  </si>
  <si>
    <t>3er Trimestre 2018</t>
  </si>
  <si>
    <t>4o Trimestre 2018</t>
  </si>
  <si>
    <t>1er Trimestre 2019</t>
  </si>
  <si>
    <t>2o Trimestre 2019</t>
  </si>
  <si>
    <t>3er Trimestre 2019</t>
  </si>
  <si>
    <t>4o Trimestre 2019</t>
  </si>
  <si>
    <t>1er Trimestre 2020</t>
  </si>
  <si>
    <t>2o Trimestre 2020</t>
  </si>
  <si>
    <t>3er Trimestre 2020</t>
  </si>
  <si>
    <t>4o Trimestre 2020</t>
  </si>
  <si>
    <t>1er Trimestre 2021</t>
  </si>
  <si>
    <t>2o Trimestre 2021</t>
  </si>
  <si>
    <t>3er Trimestre 2021</t>
  </si>
  <si>
    <t>4o Trimestre 2021</t>
  </si>
  <si>
    <t>1er Trimestre 2022</t>
  </si>
  <si>
    <t>2o Trimestre 2022</t>
  </si>
  <si>
    <t>3er Trimestre 2022</t>
  </si>
  <si>
    <t>4o Trimestre 2022</t>
  </si>
  <si>
    <t>1er Trimestre 2023</t>
  </si>
  <si>
    <t>2o Trimestre 2023</t>
  </si>
  <si>
    <t>3er Trimestre 2023</t>
  </si>
  <si>
    <t>4o Trimestre 2023</t>
  </si>
  <si>
    <t>Acumulado 2018</t>
  </si>
  <si>
    <t>Acumulado 2019</t>
  </si>
  <si>
    <t>Acumulado 2020</t>
  </si>
  <si>
    <t>Acumulado 2021</t>
  </si>
  <si>
    <t>Acumulado 2022</t>
  </si>
  <si>
    <t>Acumulado 2023</t>
  </si>
  <si>
    <t>2018</t>
  </si>
  <si>
    <t>Meta Final</t>
  </si>
  <si>
    <t>Acumulada 2018</t>
  </si>
  <si>
    <t>Acumulada 2019</t>
  </si>
  <si>
    <t>Acumulada 2020</t>
  </si>
  <si>
    <t>Acumulada 2021</t>
  </si>
  <si>
    <t>Acumulada 2022</t>
  </si>
  <si>
    <t>Acumulada 2023</t>
  </si>
  <si>
    <t xml:space="preserve">1.1. Acciones encaminadas a promover  la generación de ingresos para las personas víctimas de la trata de personas.  </t>
  </si>
  <si>
    <t>Número de acciones desarrolladas que fortalezcan la generación de ingresos para  las víctimas de trata de personas.</t>
  </si>
  <si>
    <t/>
  </si>
  <si>
    <t xml:space="preserve">SECRETARÍA DISTRITAL DE DESARROLLO ECONÓMICO, INDUSTRIA Y TURISMO </t>
  </si>
  <si>
    <t>1.2.   Formación por demanda en habilidades para el trabajo (blandas, transversales, y/o laborales) para personas Victimas de trata de personas.</t>
  </si>
  <si>
    <t>Porcentaje de personas víctimas de trata de personas formadas en habilidades para el trabajo (blandas, transversales, y/o laborales).</t>
  </si>
  <si>
    <t xml:space="preserve">1.3. Instituciones Educativas Distritales con procesos de acompañamiento pedagógico, dirigidos a todos los actores de la comunidad educativa para la prevención del delito de Trata de Personas desde las dimensiones individual, familiar, comunitario y social. </t>
  </si>
  <si>
    <t xml:space="preserve">Número de  Instituciones Educativas Distritales con procesos de acompañamiento pedagógico, dirigidos a todos los actores de la comunidad educativa para la prevención del delito de Trata de Personas desde las dimensiones individual, familiar, comunitario y social. </t>
  </si>
  <si>
    <t xml:space="preserve">SECRETARÍA DE EDUCACIÓN DEL DISTRITO </t>
  </si>
  <si>
    <t>1.4.  Encuentros de educación sobre Derechos Humanos con ciudadanía y servidores públicos/as para la prevención de violencias asociadas al delito de la trata de personas en Bogotá D.C.</t>
  </si>
  <si>
    <t>Número de encuentros de educación sobre derechos humanos para la prevención de violencias asociadas a la trata de personas en Bogotá D.C.</t>
  </si>
  <si>
    <t>SECRETARÍA DISTRITAL DE GOBIERNO</t>
  </si>
  <si>
    <t xml:space="preserve">1.5. Estrategias pedagógicas desarrolladas en las Instituciones Educativas Distritales orientadas a la identificación de víctimas y  posibles víctimas de la trata de personas e identificación de factores de riesgo y protección en los contextos educativos. </t>
  </si>
  <si>
    <t>Número de Estrategias pedagógicas desarrolladas en las Instituciones Educativas Distritales orientadas a la identificación de víctimas y posibles víctimas de la trata de personas e identificación de factores de riesgo y protección en los contextos educativos</t>
  </si>
  <si>
    <t xml:space="preserve">1.6. Sensibilizaciones dirigidas a personas vinculadas al turismo, con el fin de  de fomentar la prevención del delito en estos contextos, alertando sobre las señales de riesgo y la corresponsabilidad social. </t>
  </si>
  <si>
    <t xml:space="preserve">Número de personas vinculadas aprestadores de servicios turísticos o conexos sensibilizados en la prevención de la trata de personas 
</t>
  </si>
  <si>
    <t xml:space="preserve">INSTITUTO DISTRITAL DE TURISMO </t>
  </si>
  <si>
    <t xml:space="preserve">1.7. Actividades de Información, educación y comunicación a victimas o potenciales vícitmas de trata en los espacios físicos y/o virtuales, focalizadas en las terminales de transporte terrestre y aeropuerto, en las localidades priorizadas con grupos poblaciones de potencial captación. </t>
  </si>
  <si>
    <t>Número de actividades de sensibilización, realizadas en los espacios físicos y/o virtuales para prevenir la captación de potenciales víctimas de trata de personas en los espacios definidos por la entidad</t>
  </si>
  <si>
    <t xml:space="preserve">SECRETARÍA DISTRITAL DE SEGURIDAD, CONVIVENCIA Y JUSTICIA </t>
  </si>
  <si>
    <t>1.1.8. Niños, niñas y adolescentes víctimas de explotación sexual comercial protegidos de forma integral desde modelo pedagógico  de IDIPRON.</t>
  </si>
  <si>
    <t>Porcentaje de Niños, niñas y adolescentes víctimas de explotación sexual comercial protegidos</t>
  </si>
  <si>
    <t>1.1.9.  Niños, niñas y adolescentes en riesgo de explotación sexual comercial protegidos de forma integral desde modelo pedagógico  de IDIPRON</t>
  </si>
  <si>
    <t>Porcentaje de Niños, niñas y adolescentes en riesgo de explotación sexual comercial protegidos</t>
  </si>
  <si>
    <t>1.10. Actividades de capacitación  diseñadas e implementadas de sensibilización e información  para autoridades y operadores de seguridad, convivencia y justicia, sobre el delito de trata de personas.</t>
  </si>
  <si>
    <t>Número de funcionarios, autoridades y operadores de seguridad, convivencia y justicia, sensibilizados y capacitados sobre el delito de trata.</t>
  </si>
  <si>
    <t xml:space="preserve">SECTOR SEGURIDAD, CONVIVENCIA Y JUSTICIA - SECRETARÍA DISTRITAL DE SEGURIDAD, CONVIVENCIA Y JUSTICIA </t>
  </si>
  <si>
    <t>1.11. Protocolo aprobado e implementación para la articulación insterinstitucional en la identificación, investigación y manejo de información de posibles casos de trata de personas, en el contexto de la mesa técnica de investigación y judicialización.</t>
  </si>
  <si>
    <t> Porcentaje de avance en etapas de aprobación e implementación del protocolo</t>
  </si>
  <si>
    <t>2.1. Acciones en prevención y detección de víctimas y posibles víctimas de trata de personas desde la articulación Bogotá Región</t>
  </si>
  <si>
    <t xml:space="preserve">Número de acciones en prevención y detección de víctimas y posibles víctimas de trata de personas desde Bogotá Región </t>
  </si>
  <si>
    <t>2.2. Ruta de asistencia para la prevención, asistencia y protección a víctimas y posibles víctimas de trata con enfoque diferencial</t>
  </si>
  <si>
    <t>Porcentaje de personas atendidas en la Ruta de atención para la prevención, asistencia y protección de la trata con enfoque diferencial</t>
  </si>
  <si>
    <t>2.3. Actividades artísticas de apropiación, circulación y sensibilización desarrolladas con las victimas y las posibles víctimas de trata en la ciudad.</t>
  </si>
  <si>
    <t>Número de actividades artísticas de apropiación, circulación y sensibilización desarrolladas con las víctimas de trata y las posibles víctimas de trata en la ciudad.</t>
  </si>
  <si>
    <t>INSTITUTO DISTRITAL DE LAS ARTES - IDARTES</t>
  </si>
  <si>
    <t>2.4. Actividades de recreación y deporte para personas Víctimas y posibles víctimas de trata</t>
  </si>
  <si>
    <t xml:space="preserve">Número de actividades de recreación y deporte para personasVíctimas y posibles víctimas de trata de personas </t>
  </si>
  <si>
    <t xml:space="preserve">INSTITUTO DISTRITAL DE  RECREACIÓN Y DEPORTE </t>
  </si>
  <si>
    <t>2.5. Protocolo de orientación que incorpore perspectiva diferencial para atender a las víctimas de trata y explotación sexual en las casas de justicia</t>
  </si>
  <si>
    <t>Porcentaje de diseño e implementación de protocolo de orientación que incorpore perspectiva diferencial para atender a las víctimas de trata y explotación sexual en las Casas de Justicia</t>
  </si>
  <si>
    <t>SECRETARÍA DISTRITAL DE SEGURIDAD, CONVIVENCIA Y JUSTICIA</t>
  </si>
  <si>
    <t>2.6 Talleres de fortalecimiento de capacidades a servidores y servidoras del Comité de Lucha contra la Trata de Personas sobre la Política Pública de Actividades Sexuales Pagadas</t>
  </si>
  <si>
    <t>Número de talleres de fortalecimiento de capacidades a servidores y servidoras del Comité de Lucha contra la Trata de Personas de Bogotá sobre la Política Pública de Actividades Sexuales Pagadas</t>
  </si>
  <si>
    <t>No disponible</t>
  </si>
  <si>
    <t>SECRETARÍA DISTRITAL DE LA MUJER</t>
  </si>
  <si>
    <t>2.7. Oferta institucional de la Secretaría Distrital de la Mujer, dirigida a mujeres víctimas de violencias, articulada a la Ruta de atención a víctimas de trata de personas</t>
  </si>
  <si>
    <t>Número de servicios de la Secretaría de la Mujer, dirigidos a mujeres víctimas de violencias, articulados a la ruta de atención con víctimas de trata de personas</t>
  </si>
  <si>
    <t>2.8. Espacios de socialización de la ruta de atención a víctima de trata de personas con los equipos de atención de violencias contra las mujeres en el Sector Mujer, desde los enfoques de género, diferencial y de derechos de las mujeres</t>
  </si>
  <si>
    <t>Número de espacios de socialización de la ruta de atención a víctimas de trata de personas, con los equipos de atención de violencias contra las mujeres en el Sector Mujer, desde los enfoques de género, diferencial y de derechos de las mujeres</t>
  </si>
  <si>
    <t>2.9. Acciones de relacionamiento internacional que faciliten la obtención de recursos económicos, asistencia técnica, intercambios de conocimiento y buenas prácticas, que permitan la  investigación y persecución del delito de trata de personas en el Distrito Capital.</t>
  </si>
  <si>
    <t>Número Acciones de relacionamiento  realizadas  en el marco internacional  para la lucha contra la trata de personas en Bogotá D.C.</t>
  </si>
  <si>
    <t>SECRETARÍA GENERAL</t>
  </si>
  <si>
    <t>2.10. Estrategia de Gestión técnica y administrativa para  el desarrollo e implementación de intervenciones de atención integral en salud, con énfasis en salud mental, con enfoque diferencial para victimas de  trata de personas.</t>
  </si>
  <si>
    <t xml:space="preserve">Porcentaje de avance en la  implementación de las fases de la estrategia de gestión técnica y administrativapara para  el desarrollo e implementacióin de intervenciones de atención integral en salud, con énfasis en salud mental, con enfoque diferencial para victimas de  trata de personas. </t>
  </si>
  <si>
    <t>SECRETARIA DISTRITAL DE SALUD</t>
  </si>
  <si>
    <t>2.11.  Servicios sociales de la SDIS en el marco de la resoclución 509,  prestados a Víctimas o presuntas víctimas de Trata de personas remitidas por el Comité Distrital de Lucha contra la trata de personas.</t>
  </si>
  <si>
    <t>Porcentaje de víctimas o presuntas víctimas de Trata de personas remitidas por el Comité Distrital de Lucha contra la trata de personas, atendidas por la SDIS a través de su oferta institucional.</t>
  </si>
  <si>
    <t>SECRETARÍA DISTRITAL DE INTEGRACIÓN SOCIAL</t>
  </si>
  <si>
    <t>3.1. Campañas de sensibilización, difusión y visibilización de la trata que incentiven la denuncia ciudadana del delito en  Bogotá D.C., con enfoque diferencial</t>
  </si>
  <si>
    <t>Número de Campañas de sensibilización, difusión y visibilización de la trata con enfoque diferencial</t>
  </si>
  <si>
    <t>SECRETARÍA DISTRITAL DE GOBIERNO </t>
  </si>
  <si>
    <t xml:space="preserve">3.2.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t>
  </si>
  <si>
    <t xml:space="preserve">Número de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t>
  </si>
  <si>
    <t>3.3. Espacios informativos y de prevención sobre el fenómeno de la Trata de Personas en alianza con entidades especializadas en el tema en las Bibliotecas de las localidades de Bogotá.</t>
  </si>
  <si>
    <t>Número de personas participantes en espacios informativos y de prevención sobre el fenómeno de la Trata de Personas en alianza con entidades especializadas en el tema en las bibliotecas de las localidades de Bogotá.</t>
  </si>
  <si>
    <t xml:space="preserve">SECRETARÍA DISTRITAL DE CULTURA, RECREACIÓN Y DEPORTE </t>
  </si>
  <si>
    <t>3.4. Documentos elaborados sobre el acompañamiento a los casos de las presuntas víctimas de trata de personas reportadas en el sistema de alertas de la SED</t>
  </si>
  <si>
    <t>Número de documentos elaborados sobre el acompañamiento a los casos de las presuntas víctimas de trata de personas reportadas en el sistema de alertas de la SED</t>
  </si>
  <si>
    <t>3.5. Encuentros pedagógicos con profesionales de la SDIS para contribuir con la prevención del delito de la Trata de personas.</t>
  </si>
  <si>
    <t>Número de profesionales de la SDIS sensibilizados a través de  encuentros pedagógicos para contribuir con la prevención del delito de la Trata de personas.</t>
  </si>
  <si>
    <t>3.6. Encuentros pedagógicos con personas participantes de programas, servicios y modalidades de la SDIS, para dimensionar y prevenir el delito de la Trata de personas.</t>
  </si>
  <si>
    <t>Número de participantes de programas, servicios y modalidades de la SDIS sensibilizados a través de  encuentros pedagógicos    para dimensionar y prevenir el delito de la Trata de personas.</t>
  </si>
  <si>
    <t>REGISTRO DE SEGUIMIENTO CUALITATIVO DE PRODUCTOS</t>
  </si>
  <si>
    <t>SEGUIMIENTO DE AVANCES CUALITATIVOS Y ENFOQUES</t>
  </si>
  <si>
    <t>Cualitativo</t>
  </si>
  <si>
    <t>Enfoques</t>
  </si>
  <si>
    <t>1.</t>
  </si>
  <si>
    <t>En el Primer Trimestre del año 2022, la Subdirección de Financiamiento e Inclusión Financiera, realizó cincuenta y cinco (55) Talleres de Educación Financiera en modalidades virtual y presencial, se capacitaron en habilidades financieras mil cuatrocientos setenta y nueve (1479) Ciudadanos, distribuidos así: Mujeres 1010, Hombres 468, Intersexual 1; quienes son residentes en las 20 localidades de la ciudad de Bogotá y algunos municipios aledaños, las cuales fueron caracterizados y registrados en el SUIM - Sistema Unificado de Información Misional. Pero No se registraron ciudadanos en condición de Victimas de Trata de Personas o que hallan demandado atención de la SFIF, en el marco del Plan de Acción de la Política Pública de Lucha Contra la Trata de Personas en Bogotá Distrito Capital 2022-2031.</t>
  </si>
  <si>
    <t>La Subdirección de Financiamiento e Inclusión financiera, junto con los referentes poblacionales de la entidad continúa participando en los diferentes espacios de articulación y socialización de oferta de servicios, convocados por la Secretaría Distrital de Gobierno como líder de la Política Pública de Trata Personas en Bogotá y demás entidades del distrito que tienen a cargo política pública como la Secretaría de la Mujer, SD Integración Social y Planeación Distrital.
Posteriormente a las reuniones de articulación y planeación de actividades, se envía un cronograma de los Talleres de Educación Financiera que en alianza con el operador estratégico (Entidad Financiera) se organizan y desarrollan según las temáticas solicitadas teniendo en cuenta algunas variables de la población priorizada como género, edad, nivel de escolaridad, actividad económica, etc. Durante la conferencia se brindan insumos que ayuden a comprender conceptos financieros aplicados en el sector real, que contribuyan a mejorar la toma de decisiones dentro de sus hogares, emprendimientos, negocios y también en las finanzas personales.</t>
  </si>
  <si>
    <t>Para contribuir misionalmente con las acciones afirmativas dirigidas a todas las Políticas Públicas Poblaciones y ciudadanos en general. La Subdirección de Financiamiento e Inclusión Financiera SFIF, entre los meses de abril a junio de 2022, desarrollo noventa y tres (93) Talleres de Educación Financiera en modalidades virtual y presencial, con los cuales se capacitaron en habilidades financieras mil seiscientos sesenta y dos (1662) Ciudadanos residentes en las 20 localidades de la ciudad de Bogotá y algunos municipios aledaños.  Sin embargo, No se registraron ciudadanos en condición de Victimas de Trata de Personas o que hallan demandado atención de la SFIF, en el marco del Plan de Acción de la Política Pública de Lucha Contra la Trata de Personas en Bogotá Distrito Capital 2022-2031.
stos 1662 ciudadanos (Mujeres 1136, Hombres 524 e Intersexual 2) fueron caracterizados y se incluyeron sus datos en el SUIM - Sistema Unificado de Información Misional de la Secretaría Distrital de Desarrollo Económico.
Esta cifra de 1662 beneficiarios atendidos desde la SFIF, es producto de las siguientes jornadas académicas, ofertas de servicios y ferias empresariales, entre otras actividades planeadas y articuladas con los referentes poblacionales y territoriales de la Secretaría de Desarrollo Económico: 
Sistema de Cuidado Distrital - Manzanas del Cuidado.
La Subdirección de Financiamiento apoyo semanalmente la Estrategia Distrital del Cuidado con la participación en las “Manzanas del Cuidado”, ubicadas en nueve localidades priorizadas del Distrito Capital: Kennedy, Bosa, Ciudad Bolívar, San Cristóbal, Usme, Los Mártires, Santa Fe, Usaquén y Engativá. Se beneficiaron mujeres jóvenes cuidadoras de adultos mayores y niños, madres cabeza de familia y personas en condición de discapacidad de diferentes edades. Se desarrollaron Talleres de Educación Financiera y se socializaron programas de acceso a financiamiento: Fondo Emprender SENA, Mujer Emprendedora y Productiva OEI.
CIOM - Casa de la Igualdad de Oportunidades para las Mujeres.  
Dos jornadas de capacitación realizadas en los meses de abril y mayo, en los CIOM de Mártires y Chapinero. Se dictaron los Talleres de Educación Financiera, “Conciencia financiera” y “Endeudamiento responsable e inteligente”. Actividades articuladas con la colaboración de profesionales de la Secretaría de la Mujer, Secretaría de Integración Social y los referentes poblacionales de la entidad.  
CAIDSG - Centros de Atención Integral a la Diversidad Sexual y de Géneros.
Localidades de Santa fe y Suba. En los meses de mayo y junio, se dictaron dos Talleres de Educación Financiera "Psicología para las Finanzas" y “conciencia financiera, ahorro y presupuesto”. También se presentó el portafolio de servicios de la SFIF: Academia Financiera, programas Fondo Emprender y Mujer emprendedora y productiva. 
Acciones Populares. María Paz, Canteras y Cerros Orientales. 
La Subdirección de Financiamiento desarrollo cuatro Talleres de Conciencia Financiera y Tipos de liderazgo, para contribuir a desarrollar habilidades financieras y facilitar el acceso a programas de financiamiento, dirigido a las ciudadanas(os), emprendedoras(es) y dueñas(os) de pequeños comercios, vendedoras(es) informales, Unidades Productivas formalizadas y/o Informales, personas ocupantes del espacio público y residentes en general en los Barrios María Paz, localidad de Kennedy; Canteras, altos de la estancia en Ciudad Bolívar; y Cerros Orientales en las localidades de Chapinero, San Cristóbal y Usme.  
Vereda San Juan, localidad de Sumapaz - Taller Educación Financiera. 
Actividad dirigida a mujeres emprendedoras, agricultoras y mujeres en general en la Vereda San Juan, de la localidad de Sumapaz. Se desarrollo el Taller de Educación Financiera. “Oscuridad y luz en los negocios” y se efectuó la socialización del programa “Mujer emprendedora y productiva”. Se informaron las características del convenio, funcionamiento y se brindó apoyo con la inscripción al mismo. 
Centro de Cuidado Transitorio para Persona Mayor Tierra de Saberes.
Teusaquillo. Se realizaron tres Talleres de Educación Financiera: Ahorro, presupuesto y manejo de deudas, 83 participantes. 
Centro de Cuidado Transitorio para Persona Mayor Antonia Santos. 
Bosa. Estos 1662 ciudadanos (Mujeres 1136, Hombres 524 e Intersexual 2) fueron caracterizados y se incluyeron sus datos en el SUIM - Sistema Unificado de Información Misional de la Secretaría Distrital de Desarrollo Económico.
Taller y Socialización oferta servicios a Vendedores informales. Centro Comercial. Primavera. 
Engativá. Socialización de la oferta de programas de acceso a financiamiento: Mujer Emprendedora y Fondo Emprender y Taller de Educación Financiera, dirigido a los vendedores ambulantes de diferentes edades, que están ocupando el espacio público, afectando el comercio formal de la zona. Es de anotar que la mayoría eran adultos mayores con negocios de subsistencia informales. Se realizo un Taller de Educación Financiera: Manejo de deudas, 25 participantes</t>
  </si>
  <si>
    <t>Durante el tercer trimestre del año 2022, se realizaron 52 talleres de educación financiera en las modalidades virtual y presencial, en los que participaron 984 ciudadanos/as residentes en las 20 localidades de la ciudad de Bogotá. Sin embargo, No se registraron ciudadanos en condición de Victimas de Trata de Personas o que hallan demandado atención de la SFIF, en el marco del Plan de Acción de la Política Pública de Lucha Contra la Trata de Personas en Bogotá Distrito Capital 2022-2031.</t>
  </si>
  <si>
    <t>La oferta de servicios de la Subdirección de Financiamiento e Inclusión financiera contribuye en garantizar y respetar los derechos humanos de los ciudadanos del Distrito Capital, el derecho a la educación, al trabajo digno, a la igualdad, reconociendo que tienen derechos económicos, sociales y participativos. Todos los Ciudadanos pueden beneficiarse gratuitamente de los Talleres de Educación Financiera y los programas de acceso a financiamiento de manera incluyente, sin discriminación o consideración de edad, género, raza, religión, sector económico, oficio o localidad a la que pertenezcan; sin perjuicio de aquellos que se estructuran como acción afirmativa para cada población priorizada, por ejemplo: Mujeres, Víctimas de trata de personas, Víctimas del conflicto, Adultos mayores de 29 años, etc. 
 La SFIF promueve la igualdad de género y el goce efectivo de sus derechos, por lo tanto; la población joven puede acceder a los programas y proyectos sin ninguna discriminación. 
Los funcionarios y contratistas de la Secretaría de Desarrollo Económico participamos en dos capacitaciones sobre Lenguaje Incluyente y LGBTI Manual Imagen y Marca ciudad “Se Puede Ser 2022”, lideradas por la Dirección Diversidad sexual de la Secretaría Integración Social y la Secretaría de la Mujer, las cuales nos han permitido comunicarnos de manera asertiva, adaptarnos a las dinámicas sociales cambiantes y aplicar conceptos a la metodología y talleres de educación financiera.
 Para el tercer trimestre se cooridnó una jornada de atención a víctimas de trata de personas con el referente poblacional de la política pública de la Secretaría Distrital de Desarrollo Económico para el mes de septiembre, sin embargo, no hubo asistencia de esta población a la actividad planeada.</t>
  </si>
  <si>
    <t>Durante el mes de diciembre el año 2022, se obtuvo por parte del referente de la política, una base de datos en la que se identificó la información de algunas personas víctimas de trata de personas y a las cuales, se les contactó vía telefónica y WhatsApp ofertando los servicios de la Subdirección de Financiamiento e Inclusión Financiera. Se dio atención a cinco (5) personas de la base enviada, las cuales manifestaron interés en la participación en estos talleres de educación financiera que brinda la Subdirección, a partir del año 2023.</t>
  </si>
  <si>
    <t xml:space="preserve">La oferta de servicios de la Subdirección de Financiamiento e Inclusión financiera contribuye en garantizar y respetar los derechos humanos de los ciudadanos del Distrito Capital, el derecho a la educación, al trabajo digno, a la igualdad, reconociendo que tienen derechos económicos, sociales y participativos. Todos los Ciudadanos pueden beneficiarse gratuitamente de los Talleres de Educación Financiera y los programas de acceso a financiamiento de manera incluyente, sin discriminación o consideración de edad, género, raza, religión, sector económico, oficio o localidad a la que pertenezcan; sin perjuicio de aquellos que se estructuran como acción afirmativa para cada población priorizada, por ejemplo: Mujeres, Víctimas de trata de personas, Víctimas del conflicto, Adultos mayores de 29 años, etc. 
 La SFIF promueve la igualdad de género y el goce efectivo de sus derechos, por lo tanto; la población joven puede acceder a los programas y proyectos sin ninguna discriminación. 
</t>
  </si>
  <si>
    <t>Durante el primer trimestre del año 2023, se realizaron 16 talleres por parte del programa Academia Financiera en los espacios de manzanas del cuidado, en estos talleres no se evidenció la participación de personas víctimas de trata de personas. Para los siguientes trimestres se planteó la realización de un taller y/o espacio con la población.</t>
  </si>
  <si>
    <t xml:space="preserve">Durante el primer trimestre no se recibieron solicitudes de atención a las personas victimas de trata de persona. </t>
  </si>
  <si>
    <t xml:space="preserve">Se viene trabajando con un enfoque derechos humanos, de genero ,  poblacional diferencial ya que la atención se ofrece a todas las personas buscadoras de empleo y a los grupos poblacionales  con mayor dificultad para acceder a oportunidades de ingresos, en este sentido la SEF ha orientado gran parte de los programas para la atención de mujeres y jóvenes, sin embargo, en los procesos de atención a las personas se tienen en cuenta criterios de focalización e identificación de las personas para avanzar en la definición del enfoque diferencial en los procesos misionales. </t>
  </si>
  <si>
    <t xml:space="preserve">En cumplimiento de las actividades adelantadas con la población trata de personas, hemos generado atención en procesos de empleabilidad, intermediación laboral, cierre de brechas laborales y promoción de empleo, según la remisión de la población por parte de la Secretaría de Gobierno, durante el año 2022 hemos recibido 6 hojas de  vida sin lograr adelantar el proceso en su totalidad ya que  el contacto telefónico con todos los ciudadanos no ha sido posible ya que no responden en celular o lo tienen apagado, a la   fecha se han logrado contactar 3 personas de las cuales dos son mujeres y un hombre.
De acuerdo a la gestión realizada desde la Agencia de Empleo, se tuvieron los siguientes resultados:
Personas registradas: 3 
Personas orientadas: 3
Personas formadas: 3
Es  importante resaltar que la formación es  a demanda, por lo tanto  los y las ciudadanas deben pasar por la ruta de empleabilidad ,de acuerdo a los perfiles y expectativas se remiten a procesos de formación. para hacer un proceso articulado en el marco de la ruta de empleabilidad depende de las hojas de vida que hasta el momento se han recibido y con los ciudadanos que se han logrado contactar.
Por lo anterior  se le propone a Secretaria de Gobierno realizar la atención de los ciudadanos desde la ruta de empleabilidad , para lo cual es necesario que la secretaria gobierno nos indique cuantas personas nos remitirían con nombres y cedulas, se articularia con la agencia de empleo el día en que se atendería la población, se le informaría al enlace de la Secretaria de Gobierno el día de la atención. 
</t>
  </si>
  <si>
    <t>Se viene trabajando con un enfoque derechos humanos, de genero ,  poblacional diferencial ya que la atención se ofrece a todas las personas buscadoras de empleo y a los grupos poblacionales  con mayor dificultad para acceder a oportunidades de ingresos, en este sentido la SEF ha orientado gran parte de los programas para la atención de mujeres y jóvenes, sin embargo, en los procesos de atención a las personas se tienen en cuenta criterios de focalización e identificación de las personas para avanzar en la definición del enfoque diferencial en los procesos misionales.</t>
  </si>
  <si>
    <t>Para el tercer trimestre del año 2022 de acuerdo a las dificultades obtenidas con los ciudadano (as) en cuanto al contacto telefónico ya que todos los ciudadanos no respondian el celular o lo tenian apagado por lo cual el resultado o era el esperado, se propuso a la SDG atender a la población desde la ruta de empleabilidad la SDG acepto, fue allegada a la SEF base de datos de 16 ciudadanos con el fin de generar atención en procesos de empleabilidad, intermediación laboral, cierre de brechas laborales y promoción de empleo , la jornada se programo para el 5 de septiembre , sin embargo no se pudo realizar ya que la poblacion no asistio a la plaza de los artesanos, la novedad fue informada inmediatamente a la Secretaria de Gobierno, por lo cual informaron sentir pena por lo acurrido , autorizaron no seguir esperando la poblacion y cancelar la jornada.</t>
  </si>
  <si>
    <t>Se viene trabajando con un enfoque derechos humanos, de genero , poblacional diferencial ya que la atención se ofrece a todas las personas buscadoras de empleo y a los grupos poblacionales con mayor dificultad para acceder a oportunidades de ingresos, en este sentido la SEF ha orientado gran parte de los programas para la atención de mujeres y jóvenes, sin embargo, en los procesos de atención a las personas se tienen en cuenta criterios de focalización e identificación de las personas para avanzar en la definición del enfoque diferencial en los procesos misionales.</t>
  </si>
  <si>
    <t>De acuerdo a las dificultades obtenidas con los ciudadano (as) en cuanto al contacto telefónico ya que todos los ciudadanos no respondían el celular o lo tenían apagado por lo cual el resultado no era el esperado, se propuso a la SDG atender a la población desde la ruta de empleabilidad la SDG acepto. Sin embargo en el transcurso del IV trimestre desde la Secretaria Distrital de Gobierno se recibió datos de una ciudadana la cual fue atendida desde la ruta de Empleabilidad.</t>
  </si>
  <si>
    <t>Para el primer trimestre del año 2023 desde la SEF se trabajo en la planeación de actividades con el fin de responder a los compromisos de la politica, se trabajo en la pieza grafica de invitación especifica para la población trata de personas esto con el fin de invitar a la población a diferentes jornadas de servicio o mega ferias de empleabilidad programadas desde la Agencia de Empleo, se realizaron reuniones de articulación entre el referente de despacho y la Lider de Poblaciones de la Dirección de desarrollo empresarial para el cumplimiento de las actividades relacionadas desde la SEF.
A través de la Agencia Pública de Gestión y Colocación de Empleo, se dispuso de su capacidad para que la población accediera a demanda a los servicios de mitigación de barreras de empleabilidad. Desde la ruta de empleabilidad se implementan los servicios de registro, orientación, formación y remisión Se realizo proceso de articulación con SDG y el equipo de empleo incluyente en el mes Febrero el programa permite acercar a las personas habitantes de calle o en riesgo de estarlo a la demanda laboral del sector en el marco del programa empleo incluyente., Por lo cual SDG apoyo la convocatoria de la mega feria realizada el 9 de marzo , finalmente no fue posible recibir la base de las personas trata de personas atendidas en la jornada.</t>
  </si>
  <si>
    <t>Inicia la concertación de espacios para el acompañamiento pedagógico en los colegios.</t>
  </si>
  <si>
    <t xml:space="preserve">
La SED consolidó una ruta de acompañamiento que busca desde una mirada integral y sistémica, hacer abordajes pedagógicos que logren visibilizar la relación del delito de la trata de personas con las violencias basadas en género, la xenofobia, homofobia, bifobia, transfobia, así como las distintas formas de violencia sexual que afectan la integridad emocional y física de las víctimas. En ese sentido y partiendo de los enfoques señalados en la política de lucha contra la trata de personas, metodológicamente se integra el enfoque de género para poder visibilizar de que modo, la exclusión de identidades y corporeidades no heteronormativas, constituyen un factor de riesgo para la ocurrencia del delito, así mismo la ruta entiende e incorporar abordajes diferenciales tanto por grupos poblacionales como por ciclo vita, dado que los factores de riesgo inmersos en el delito son distintos. Finalmente para la SED es importante entender que la prevención no es un tema cuya responsabilidad este en las y los equipos de orientación, sino que se busca lograr trazar un camino de trabajo que posibilite que desde cualquier área, tema, espacio se posicionen prácticas cuidadoras de la propia vida y la de los demás. </t>
  </si>
  <si>
    <t>"Entre febrero y junio de 2022 se han concertado espacios en 41 colegios con un total de 129 acompañamientos. En estos ejercicios se han vinculado un total de 5287 personas entre docentes, estudiantes y familias. Esos colegios hacen parte de las localidades de Usaquén, Chapinero-Teusaquillo, Usme, Engativá, Suba, Los Mártires, Antonio Nariño, Puente Aranda, Rafael Uribe Uribe, Ciudad Bolívar, San Cristóbal, Santafé-Candelaria, Fontibón Y Kennedy. 
Los 129 acompañamientos pedagógicos se realizan en el marco de la ruta ""Transformando imaginarios, tejiendo escuelas inclusivas y diversas"" desde donde se realiza un abordaje integral para la prevención de las violencias, incluida la violencia sexual, explotación sexual y trata de personas. La ruta involucra a estudiantes, docentes, familias en ejercicios que integran el arte, la literatura y la oralidad como espacios de incidencia para ejercicios de cambio cultural respecto a la normalización de la explotación y las formas contemporáneas de la esclavitud. "</t>
  </si>
  <si>
    <t xml:space="preserve">Esta meta se cumplió, durante el periodo de febrero a junio, con un alcance de 41 colegios, 129 acompañamientos y 5287 personas entre docentes, estudiantes y familias. Esos colegios hacen parte de las localidades de Usaquén, Chapinero-Teusaquillo, Usme, Engativá, Suba, Los Mártires, Antonio Nariño, Puente Aranda, Rafael Uribe Uribe, Ciudad Bolívar, San Cristóbal, Santafé-Candelaria, Fontibón Y Kennedy. </t>
  </si>
  <si>
    <t xml:space="preserve">La SED consolidó una ruta de acompañamiento que busca desde una mirada integral y sistémica, hacer abordajes pedagógicos que logren visibilizar la relación del delito de la trata de personas con las violencias basadas en género, la xenofobia, homofobia, bifobia, transfobia, así como las distintas formas de violencia sexual que afectan la integridad emocional y física de las víctimas. En ese sentido y partiendo de los enfoques señalados en la política de lucha contra la trata de personas, metodológicamente se integra el enfoque de género para poder visibilizar de que modo, la exclusión de identidades y corporeidades no heteronormativas, constituyen un factor de riesgo para la ocurrencia del delito, así mismo la ruta entiende e incorporar abordajes diferenciales tanto por grupos poblacionales como por ciclo vita, dado que los factores de riesgo inmersos en el delito son distintos. Finalmente para la SED es importante entender que la prevención no es un tema cuya responsabilidad este en las y los equipos de orientación, sino que se busca lograr trazar un camino de trabajo que posibilite que desde cualquier área, tema, espacio se posicionen prácticas cuidadoras de la propia vida y la de los demás. </t>
  </si>
  <si>
    <t xml:space="preserve">Esta meta se cumplió, durante el periodo de febrero a junio, con un alcance de 41 colegios, 129 acompañamientos y 5287 personas entre docentes, estudiantes y familias. Esos colegios hacen parte de las localidades de Usaquén, Chapinero-Teusaquillo, Usme, Engativá, Suba, Los Mártires, Antonio Nariño, Puente Aranda, Rafael Uribe Uribe, Ciudad Bolívar, San Cristóbal, Santafé-Candelaria, Fontibón Y Kennedy. 
Los acompañamientos pedagógicos se realizan en el marco de la ruta "Transformando imaginarios, tejiendo escuelas inclusivas y diversas" desde donde se realiza un abordaje integral para la prevención de las violencias, incluida la violencia sexual, explotación sexual y trata de personas. La ruta involucra a estudiantes, docentes, familias en ejercicios que integran el arte, la literatura y la oralidad como espacios de incidencia para ejercicios de cambio cultural respecto a la normalización de la explotación y las formas contemporáneas de la esclavitud. </t>
  </si>
  <si>
    <t xml:space="preserve">El producto tiene periodicidad anual por lo tanto no se diligencia la columna de avance cuantitativo
Entre enero y marzo del 2023 se adelantó la identificación de los 23 IED que se acompañarán durante la vigencia y se avanzó en la presentación del acompañamiento pedagógico que se realizará desde la ruta de atención . Estas instituciones educativas hacen parte de las localidades de Chapinero, San Cristóbal, Usme, Tunjuelito, Bosa, Teusaquillo, Antonio Nariño y Rafael Uribe Uribe. </t>
  </si>
  <si>
    <t xml:space="preserve">La SED consolido una ruta pedagógica para el abordaje de estos temas, permitiendo una mirada integral que permita en los procesos pedagógicos visibilizar la relación del delito de la trata de personas con las violencias basadas en género. La xenofobia, homofobia, bifobia, transfobia así como las distintas formas de violencia sexual como detonantes que afectan la dignidad humana y la voluntad de las personas, además de afectar físicamente, emocionalmente y psicológicamente a quienes los padecen  </t>
  </si>
  <si>
    <t>"En el segundo trimestre del 2022, se realizaron tres (3) encuentros sobre derechos humanos y prevención del delito de la trata depersonas, dos de dichos encuentros los días 02 y 17 de mayo,  en el marco del cumplimiento del Acuerdo 079 del 2003, con personas que realizan Actividades Sexuales Pagadas y personas vinculadas a los establecimientos de contacto y préstamo de dichas actividades, dichos procesos de formación fueron certificados por el Programa Distrital de Educación en Derechos Humanos y se ejecutaron en articulación con el componente de Prevención y Protección de la Dirección de DD.HH.
El 29 de junio, se realizó un encuentro de fortalecimiento técnico sobre la Ruta de Atención para el delito de Trata con el equipo territorial de la Dirección de DD.HH. en articulación con la referente técnica de la Ruta, en las instalaciones de la Sec. Distrital de Gobierno. En total, asistieron 126 personas. "</t>
  </si>
  <si>
    <t xml:space="preserve">En las jornadas de de formación se contó con un público mayoritáriamente femenino que se encuentra en contextos de Actividades Sexuales Pagadas, lo cual demandó hacer un especial énfasis en las finalidades de la trata asociadas a la explotación sexual y el trabajo forzado, desde la perspectiva de género y diversidad sexual. Es de resaltar que el Programa Distrital de Educación en Derechos Humanos para la Paz y la Reconciliación, transversaliza en la Cátedra de DD.HH., el enfoque diferencial y de género, poblacional y territorial, permitiéndose el análisis desde desde la perspectiva interseccional  </t>
  </si>
  <si>
    <t xml:space="preserve">En el tercer trimestre del 2022, se realizaron ocho (8) encuentros de educación sobre derechos humanos desde el enfoque de prevención del delito de la trata de personas. Seis (6) de los encuentros se dieron en el marco del cumplimiento del Acuerdo 079 del 2003, con personas que realizan Actividades Sexuales Pagadas y personas vinculadas a los establecimientos de contacto y préstamo de dichas actividades, estos procesos fueron certificados por el Programa Distrital de Educación en Derechos Humanos y se ejecutaron en articulación con el componente de Prevención y Protección de la Dirección de DD.HH. Por otro lado, un (1) encuentro se dio en el marco del curso sobre prevención del delito de la trata y la ESCNNA del Comité de Prevención de la Trata y un (1) encuentro en el marco del fortalecimiento técnico con gestores/as de convivencia, en los 8 encuentros se registraron un total de 245 personas. </t>
  </si>
  <si>
    <t xml:space="preserve">En las jornadas de de formación se contó con un público mayoritariamente femenino que se encuentra en contextos de Actividades Sexuales Pagadas, lo cual demandó hacer un especial énfasis en las finalidades de la trata asociadas a la explotación sexual y el trabajo forzado, desde la perspectiva de género y diversidad sexual. Es de resaltar que el Programa Distrital de Educación en Derechos Humanos para la Paz y la Reconciliación, transversaliza en la Cátedra de DD.HH., el enfoque diferencial y de género, poblacional y territorial, permitiéndose el análisis desde  la perspectiva interseccional, para el caso de gestores se profundizó en la incorporación de la perspectiva de prevención en la función pública. </t>
  </si>
  <si>
    <t xml:space="preserve">En elcuarto trimestre del 2022, se realizaron tres (3) encuentros de educación sobre derechos humanos desde el enfoque de prevención del delito de la trata de personas. Los 3 encuentros se dieron en el marco del cumplimiento del Acuerdo 079 del 2003, con personas que realizan Actividades Sexuales Pagadas y personas vinculadas a los establecimientos de contacto y préstamo de dichas actividades, estos procesos fueron certificados por el Programa Distrital de Educación en Derechos Humanos y se ejecutaron en articulación con el componente de Prevención y Protección de la Dirección de DD.HH. en los 3 encuentros se registraron un total de 62 personas. </t>
  </si>
  <si>
    <t>Se realizó un encuentro en marzo con comunidad de la universidad Militar Nueva Granada, cumpliendo con la meta de realizar un encuentro trimestral</t>
  </si>
  <si>
    <t>La comunidad universitaria atendida pertenece a grupo etario de niños, niñas, adolescentes y jóvenes en su mayoría. Con eel grupo se trabajaron los temas de derechos humanos de las mujeres y prevención del delito de trata de personas, haciendo énfasis en la ruta de atención, en los riesgos que enfrentan las mujeres jóvenes y en la prevención de violencias basadas en género.</t>
  </si>
  <si>
    <t xml:space="preserve">Durante el semestre se ha venido avanzando  en la estructuración de la campaña "TU INDIFERENCIA CIERRA EL TRATO" buscando sensibilizar en torno a  la disminución del riesgo en escenarios educativos, transversalizando el enfoque de derechos humanos, de diversidad y orientaciones sexuales diversas y perspectiva de género. </t>
  </si>
  <si>
    <t xml:space="preserve">Se transversaliza el enfoque de derechos humanos, de diversidad y orientaciones sexuales diversas y perspectiva de género. </t>
  </si>
  <si>
    <t xml:space="preserve">Durante el trimestre se continúa avanzando  en la estructuración de la campaña "TU INDIFERENCIA CIERRA EL TRATO" buscando sensibilizar en torno a  la disminución del riesgo en escenarios educativos, transversalizando el enfoque de derechos humanos, de diversidad y orientaciones sexuales diversas y perspectiva de género. </t>
  </si>
  <si>
    <t>Se consolidó el documento definitivo para la campaña y se adelantaron reuniones con la oficina de prensa de la SED, para su implementación, en ese sentido y de acuerdo a los tiempos propicios para el lanzamiento de la campaña, se espera ejecutar esta acción en el primer semestre de 2023.</t>
  </si>
  <si>
    <t xml:space="preserve">El producto tiene periodicidad semestral por lo tanto no se diligencia la columna de avance cuantitativo
Desde la SED se ha construido e implementado la ruta pedagógica Transformando Imaginarios, Tejiendo escuelas inclusivas y diversas, el cual permite realizar un abordaje en prevención del delito de la trata de personas, permitiendo realizar un  abordaje integral. Dicha ruta pedagógica esta dirigida a estudiantes, docentes, familias y directivos docentes, permitiendo que se genere una sensibilización y empoderamiento de la comunidad educativa en general.  </t>
  </si>
  <si>
    <t xml:space="preserve">Se trasversalizan los enfoques de Derechos Humanos, el enfoque de diversidad, orientación o identidades diversas desde perspectiva de género </t>
  </si>
  <si>
    <t>"En el primer trimestre de 2022 se adelantaron 6 jornadas de sensibilización en prevención de la ESCNNA, con las que se llegó a 13 organizaciones, a saber, prestadores de servicios turísticos y actividades conexas a la cadena de valor del turismo, para un total de 97 personas sensibilizadas. 
La cifra es superior a la programada, ya que se incluyó la temática de trata en todas las sensibilizaciones programadas en el proyecto de inversión y no solo una cuarta parte, como se tenía originalmente planeado."</t>
  </si>
  <si>
    <t>El enfoque trabajado es de Derechos Humanos, con sensibilizaciones orientadas a la preservación de la dignidad humana y  la prevención del delito en los contextos del turismo.</t>
  </si>
  <si>
    <t>"En el segundo trimestre de 2022 se adelantaron 17 jornadas de sensibilización en prevención de la ESCNNA, con las que se llegó a 15 organizaciones, a saber, prestadores de servicios turísticos y actividades conexas a la cadena de valor del turismo, para un total de 282 personas sensibilizadas.
La cifra es superior a la programada, ya que se incluyó la temática de trata en todas las sensibilizaciones programadas en el proyecto de inversión y no solo una cuarta parte, como se tenía originalmente planeado."</t>
  </si>
  <si>
    <t>"En el tercer trimestre de 2022 se adelantaron 6 jornadas de sensibilización en prevención de la ESCNNA, con las que se llegó a 5 organizaciones, a saber, prestadores de servicios turísticos y actividades conexas a la cadena de valor del turismo, para un total de 128 personas sensibilizadas.
La cifra es superior a la programada, ya que se incluyó la temática de trata en todas las sensibilizaciones programadas en el proyecto de inversión y no solo una cuarta parte, como se tenía originalmente planeado."</t>
  </si>
  <si>
    <t>El enfoque trabajado es de Derechos Humanos, con sensibilizaciones orientadas a la preservación de la dignidad humana y  la prevención del delito en los contextos del turismo</t>
  </si>
  <si>
    <t>En el cuarto trimestre de 2022 se adelantaron 17 jornadas de sensibilización en prevención de la ESCNNA, con las que se llegó a 17 organizaciones, a saber, prestadores de servicios turísticos y actividades conexas a la cadena de valor del turismo, para un total de 242 personas sensibilizadas.</t>
  </si>
  <si>
    <t>40 personas vinculadas laboralmente  al  hotel Tryp Bay Wyndhan Embajada, sesibilizadas y capacitadas en prevención de la ESCNNA y la Trata de Persona, por medio de una charla que realizó la profesional lider del tema en el IDT.</t>
  </si>
  <si>
    <t xml:space="preserve">La ESCNNA y la Trata de Personas en el contexto del turismo, como en cualquier otro contexto es una vulneración de los Derechos Humanos, por lo que se explica a los participantes, concretamente como se configura estas vulneraciones </t>
  </si>
  <si>
    <t> En el primer trimestre del año, la estrategia estuvo en la construcción de su plan de acción e identificación de aliados territoriales e institucionales que permitieran ejecutar las acciones</t>
  </si>
  <si>
    <t xml:space="preserve">
 Derechos: Las actividades realizadas desde el sector, estuvieron dirigidas a diferentes personas pertenecientes a distintos grupos poblacionales en la ciudad. Sensibilizando a los ciudadanos como agentes propios de su desarrollo, brindando herramientas para empoderarse en el reconocimiento de sus propios derechos, socializando que los valores tienen a prevenir violencias, delitos o negligencia que afectan a personas</t>
  </si>
  <si>
    <t>"Desde la Estrategia Plan de Seguridad y Convivencia para Niños, Niñas y Adolescentes en lo correspondiente al mes de junio del presente año, en el marco de  nuestros procesos dinamizadores de  Identificación de riesgos,  abordaje integral en territorios priorizados, formación y promoción de procesos comunitarios, se han ejecutado 56 jornadas de información y educación ciudadana encaminadas a contribuir  en identificar, anticipar y prevenir las situaciones de riesgo, que llevan a materializar hechos delictivos afectando la convivencia, la seguridad y justicia en los niños, niñas y adolescentes de Bogotá. Dichas acciones se realizan entorno a la prevención de los siguientes delitos: Violencia sexual infantil, Delitos Cibernéticos, Explotación sexual y comercial de niños, niñas y adolescentes-ESCNNA, Trata de Personas, Violencia Basada en Género, Violencias en el ámbito familiar, Nuevas Masculinidades Corresponsables No violentas, Prevención de la conducta suicida
Se logró realizar construcción de capacidades para la prevención de violencias a ciudadanía en general en temas de prevención de violencias para los nna en las localidades de Antonio Nariño, Bosa, Fontibón, Suba, Mártires, San Cristóbal, Candelaria, Usaquén y Barrios Unidos, interviniendo instituciones educativas distritales priorizadas, un parque metropolitano y parques de bolsillo. Por otra parte, se efectúo jornada de fortalecimiento de capacidades y habilidades a equipo territorial en el marco de la prevención al reclutamiento uso y utilización de NNA por parte de grupos armados organizados (GAO) y grupos delictivos organizados (GDO). Se realizó Búsqueda Activa de Casos en Territorios Priorizados por alta presencia de delitos de alto impacto en la ciudad que involucran a niños, niñas y adolescentes como potenciales víctimas, tales como: Escenarios potenciales de captación para la escnna y la trata de personas, en las plazas distritales de mercado Restrepo, 7 de Agosto y Fontibón. Y en las terminales de transporte terrestre del Salitre, Norte y del Sur. Escenarios de NNA y sus familias en situación de trabajo y mendicidad infantil, en las localidades de Santa Fé y Candelaria donde se realizó jornada integral de prevención de estos delitos logrando vincular a las familias identificadas a servicios sociales del distrito y 8 menores fueron trasladados a centro zonal para apertura de restablecimiento de derechos"</t>
  </si>
  <si>
    <t>En el marco de la Estrategia Plan de Seguridad y Convivencia para NNA, se realizan Jornadas de Búsqueda Activa en Territorios Priorizados, las cuales consisten en abordajes de zonas priorizadas caracterizadas por alta presencia de delitos de alto impacto en la ciudad que involucran a Niños, Niñas y Adolescentes como potenciales víctimas.  Desde esta actividad se efectuaron jornadas de búsqueda activa en el marco de los delitos de ESCNNA y la Trata de Personas de manera articulada  con las Secretarías Distritales de Seguridad, Convivencia y Justicia, Integración Social, Educación, Gobierno, ICBF, Personería, IDIPRON, Policía Nacional, Migración Colombia y Fiscalía General de la Nación con su Programa Futuro Colombia. Estas jornadas se han ejecutaron en el marco de las tomas locales de seguridad y puntos priorizados de acuerdo a la información otorgada por los equipos territoriales de la entidad y a las zonas de calor que arroja el SIEDCO asociado al delito de la violencia sexual.  La actividad consiste en realizar recorridos por lugares potenciales de captación de NNA para la comisión de estos delitos abordando persona a persona sobre la percepción o conocimiento que tienen de los mismos, a su vez que se les brinda información de las modalidades del delito, factores de riesgo, tips de auto cuidado y rutas de atención.  A corte de Julio a Septiembre del año se ejecutaron siete (7) recorridos programados desde nivel central en lugares tales como: zona de rumba y moteles del restrepo, el entorno de colegios Antonia Santos y Agustín Nieto Caballero en la localidad de los mártires, zona comercial Santa Librada, hostales de La Candelaria, estaciones de transmilenio- troncal cll 13, Parque España y Parque de la Mariposa. adicionalmente para el tercer trimestre, se registra un total de veinticuatro (24) acciones  realizadas en estos meses</t>
  </si>
  <si>
    <t>Enfoque de Género: Las jornadas realizadas  le apuestan por el reconocimiento de la inequidad de género de la cual son victimas las mujeres, sin embargo, se identifican prácticas de comunicación y comportamiento que perpetúan y naturalizan el lenguaje sexista y machista. En el desarrollo de la actividad,  se brindaron recomendaciones de comunicación asertiva para la disminución de practicas de la comunicación sexista. En las jornadas efectuadas se logró identificar y socializar sobre las diferencias históricamente existentes en el marco de la relación sexo-género que ha ocasionado la desigualdad en los territorios y ha potencializado hechos de violencia.    
Enfoque Derechos Humanos: En cada espacio se focalizó la idoneidad de realizar acercamientos con la comunidad priorizando el respeto a sus derechos, diferencias y potencializades. Los espacios tienen contemplado reforzar las rutas de acceso a la justicia y conocimiento en los derechos de las NNA.</t>
  </si>
  <si>
    <t>" Desde la estrategia de Niños, Niñas y Adolescentes, se han realizado ciento ocho (108) acciones en lo corrido del último trimestre del año. Entre las que las que se destacan: la realización de acciones de construcción de capacidades para la prevención de violencias, riesgos y delitos en los que los NNA son potenciales víctimas u ofensores, estos espacios se distribuyeron realizando sesenta y dos (62) jornadas dirigidas especialmente a NNA, cuarenta y tres (43) a población adulta y tres (3) al equipo territorial de la Secretaría de Seguridad, Convivencia y Justicia.
De igual manera se han realizado abordajes territoriales en zonas priorizadas caracterizadas por alta presencia de delitos de alto impacto en la ciudad que involucran a Niños, Niñas y Adolescentes como potenciales víctimas. A corte del último trimestre del 2022, desde la estrategia se han ejecutado veintinueve (29) jornadas de búsquedas activas, diferenciadas en los delitos realizadas por jornadas así: diez y nueve (19) Mendicidad-Trabajo Infantil y diez (10) recorridos de ESCNNA-Trata de Personas. Finalmente, se realizaron ciento siete (107) jornadas de información educación y comunicación - IEC sobre prevención de violencias a NNA. En cuanto al producto en cuestión se desarrollaron 38 acciones en el trimestre para un total de 96 Actividades de información, educación y comunicación a víctimas o potenciales víctimas de trata, focalizadas en las terminales de transporte terrestre y aeropuerto, en las localidades priorizadas e internet"</t>
  </si>
  <si>
    <t>Enfoque de Género: Las jornadas realizadas  le apuestan por el reconocimiento de la inequidad de género de la cual son víctimas las mujeres, sin embargo, se identifican prácticas de comunicación y comportamiento que perpetuan y naturalizan el lenguaje sexista y machista. En el desarrollo de la actividad, se brindaron recomendaciones de comunicación asertiva para la disminución de prácticas de la comunicación sexista. En las jornadas efectuadas se logró identificar y socializar sobre las diferencias históricamente existentes en el marco de la relación sexo-género que ha ocasionado la desigualdad en los territorios y ha potencializado hechos de violencia. 
Enfoque Derechos Humanos: En cada espacio se focalizó la idoneidad de realizar acercamientos con la comunidad priorizando el respeto a sus derechos, diferencias y potencializades. Los espacios tienen contemplado reforzar las rutas de acceso a la justicia y conocimiento en los derechos de los NIños, NIñas y Adolescentes.</t>
  </si>
  <si>
    <t>Durante el primer trimestre del año en curso, acciones enfocadas principalmente a la identificación de riesgos y fenómenos de violencia hacia los NNA relacionados con la instrumentalizados por estructuras criminales para la comisión de delitos. Esto se desarrolló a partir de abordajes territoriales en zonas priorizadas caracterizadas por alta presencia de mendicidad, trabajo infantil y acompañamiento laboral de los NNA</t>
  </si>
  <si>
    <t>Derechos: Las actividades realizadas desde el sector, estuvieron dirigidas a diferentes personas pertenecientes a distintos grupos poblacionales en la ciudad. Sensibilizando a los ciudadanos como agentes propios de su desarrollo, brindando herramientas para empoderarse en el reconocimiento de sus propios derechos, socializando que los valores tienen a prevenir la violencia intrafamiliar y a mejorar las relaciones entre sus miembros.
Género: Se logró identificar y socializar sobre las diferencias históricamente existentes en el marco de la relación sexo-género que ha ocasionado la desigualdad en los territorios y ha potencializado hechos de violencia. Trabajando por el reconocimiento de la inequidad de género de la cual son víctimas generalmente las mujeres, la identificación de prácticas de comunicación que perpetúan y naturalizan el lenguaje sexista y machista. 
Poblacional: En las actividades ejecutadas se logró impactar a personas en diferentes ciclos vitales, de distintos grupos poblacionales, que demarcan todos los sectores sociales promocionando a la equidad con acciones incluyentes. 
Territorial: Cada actividad realizada posibilitaba en la comunidad su empoderamiento para el reconocimiento de los tipos de violencia, las rutas de atención y las forma de cómo afrontar un hecho maltratante, tendiendo a contribuir toda forma de discriminación social.</t>
  </si>
  <si>
    <t>1.1.8. Niños, niñas y adolescentes víctimas de explotación sexual comercial protegidos de forma integral desde modelo pedagógico  de IDIPRON</t>
  </si>
  <si>
    <t xml:space="preserve">El 100% corresponde a 20 personas atendidas, los cuales son adolescentes, discriminados así:
Mujeres 17
Hombres 3 </t>
  </si>
  <si>
    <t>"El Instituto Distrital para la Protección de la Niñez y la Juventud IDIPRON realiza atención diferencial y de género para toda la población beneficiaria del Instituto, y particularmente en la estartegia de atención a la ESCNNA, estableciendo la Unidad de Portección Integral como un espacio formativo que trabaja desde los afectos y la libertad, generando procesos de formación integral, en donde se busca la garantía y restablecimiento de derechos con enfoque diferencial y de género, adicionalmente trabaja por el fortalecimiento de sus áreas de ajuste con acompañamiento afectivo en lo individual, familiar, social con el fin de potenciar sus habilidades y herramientas para la vida.
Por medio de talleres grupales se psicoeduca ante las formas de violencia que se puedan presentar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Se realiza sensibilización y psi coeducación en derechos sexuales y reproductivos y en autocuidado, lo anterior, debido a sus antecedentes y situaciones traumáticas vividas en cuanto a la explotación sexual, psico educando en esta problemática y las diferentes modalidades de explotación sexual, por medio de charlas, cartografías sociales y talleres desde la animación sociocultural (videos, dinámicas de rompehielos, relatos vividos, etc.)
Se realizan talleres con familias para su vinculación y corresponsabilidad en el proceso de restablecimiento de derechos de las y los adolescentes  y el fortalecimiento de factores protectores, encaminados a una crianza positiva, basada en los valores y principios desde cada núcleo familiar, construyendo herramientas entre todos para fortalecer la comunicación asertiva y la resolución de conflictos, permitiendo que al momento de un reintegro familiar tengan las herramientas necesarias para poder orientar a sus hijos y que estos no reincidan en dinámicas de explotación sexual u otra violencia. 
Adicionalmente se apunta hacia el mejoramiento continuo de la atención diferencial y de género a través de la cualificación a las y los profesionales que están de cara a la atención de los NNA en la Unidad especializada en prevención de la ESCNNA. "</t>
  </si>
  <si>
    <t xml:space="preserve">El 100% corresponde a: 24 personas atendidas unicas acumuladas desde el 1 de enero hasta el 30 de septiembre, discriminados así: Mujeres 19 en total 
18 adolescentes - 1 niña
Hombres: 5 adolescentes </t>
  </si>
  <si>
    <t xml:space="preserve">"El Instituto Distrital para la Protección de la Niñez y la Juventud IDIPRON realiza atención diferencial y de género para toda la población beneficiaria del Instituto, y particularmente en la estartegia de atención a la ESCNNA, estableciendo la Unidad de Portección Integral como un espacio formativo que trabaja desde los afectos y la libertad, generando procesos de formación integral, en donde se busca el acompañamiento en  la garantía y restablecimiento de derechos con enfoque diferencial y de género, adicionalmente trabaja por el fortalecimiento de sus áreas de ajuste con acompañamiento afectivo en lo individual, familiar, social con el fin de potenciar sus habilidades y herramientas para la vida. Durante el III trimestre se socializa al equipo profesional la GUIA TÉCNICA PRACTICA DE ATENCIÓN SECTORES SOCIALES LGBTI LINEAMIENTOS TÉCNICOS PARA LA IMPLEMENTACIÓN DE LA POLÍTICA PÚBLICA Y LA TRANVERSALIZACIÓN DEL ENFOQUE DIFERENCIAL EN LA RUTA DE ATENCIÓN DEL IDIPRÓN” por medio de un taller que busca brindar herramientas para el trabajo con la población atendida. </t>
  </si>
  <si>
    <t xml:space="preserve">El 100% corresponde a:
26 personas únicas atendidas desde el 1 de enero hasta el 31 de dicembre así: 
Mujeres 21 adolescentes 
18 adolescentes 
Hombres: 5 adolescentes </t>
  </si>
  <si>
    <t>"El Instituto Distrital para la Protección de la Niñez y la Juventud IDIPRON realiza atención diferencial y de género para toda la población beneficiaria del Instituto, desde la estartegia de atención a víctimas de  ESCNNA, en la  Unidad de Protección Integral UPI la 27 sur, se trabaja desde los afectos y la libertad,  procesos de formación integral, en donde se acompaña el  restablecimiento de los derechos con enfoque diferencial y de género, y el fortalecimiento de sus áreas de ajuste con acompañamiento desde las áreas de derecho con el fin de potenciar sus habilidades y herramientas para la vida. Por medio de talleres grupales e intervenciones individuales se abordan temáticas orientadas a la prevencion de  las formas de violencia que se puedan presentar contra las mujeres adolescentes, para lograr así,  mujeres empoderadas y con proyecciones de realizar sus metas y que se puedan cumplir, al alcance de sus posibilidades. En el marco de la finalización de las celebraciones navideñas se proyecta realizar los siguientes espacios de formación: 
Realizar encuentro de capacitación equipos territoriales ESCNNA.
Realizar lectura y articulación técnica de ESCNNA y socialización de la Guía Técnica de atención personas LGBTI. De manera permanente, se realiza sensibilización y psi coeducación en derechos sexuales y reproductivos y en autocuidado, lo anterior, debido a sus antecedentes y situaciones traumáticas vividas en cuanto a la explotación sexual, psico educando en esta problemática y las diferentes modalidades de explotación sexual, por medio de charlas, cartografías sociales y talleres desde la animación sociocultural (videos, dinámicas de rompehielos, relatos vividos, etc.)
Se realizan talleres con familias para su vinculación y corresponsabilidad en el proceso de restablecimiento de derechos de las y los adolescentes  y el fortalecimiento de factores protectores, encaminados a una crianza positiva, basada en los valores y principios desde cada núcleo familiar, construyendo herramientas entre todos para fortalecer la comunicación asertiva y la resolución de conflictos, permitiendo que al momento de un reintegro familiar tengan las herramientas necesarias para poder orientar a sus hijos y que estos no reincidan en dinámicas de explotación sexual u otra violencia. 
Adicionalmente se apunta hacia el mejoramiento continuo de la atención diferencial y de género a través de la cualificación a las y los profesionales que están de cara a la atención de los NNA en la Unidad especializada en prevención de la ESCNNA. "</t>
  </si>
  <si>
    <t>14 personas atendidad en total 
8 mujeres - (7 mujeres adolescentes colombianas 
1 mujer adolescente de nacionalidad venezolana)
y 6 hombres colombianos entre ellos 1 con perytenencia raizal</t>
  </si>
  <si>
    <t xml:space="preserve">Derechos: El Instituto Distrital para la Protección de la Niñez y la Juventud IDIPRON realiza atención con enfoque de Derechos a las y los adoelscentes que ingresan al Instituto en la ruta definida junto con ICBF para el restablecimiento de sus derechos. esta acción se realiza en una Unidad de Protección Integral de internado, en donde propende por la garantia del goce efectivo de sus derechos a través de la implementación del Modelo Pedagogico Institucional que busca que con la intervención de 8 áreas (Salud -incluye recuperanción nutricional-, Siciolegal, Sicosocial, Empredimiento, Escuela, Espiritualidad, Artes y Deportes) el empoderamiento de las personas atendidas al considerarlas  como agentes principales de su propio desarrollo, en lugar de receptores pasivos de los productos y servicios del Instituto; por ello se realizan acciones de conocimiento sus derechos y su participación en los diferentes escenarios institucionales para potenciar sus habilidades y herramientas para la vida y así, a través de su autoreconocimiento como sujetos de derechos se desnaturalice el delito de la ESCNNA. Se realizan eventos de conmemoraciónde fechas relacionadas con el avance de la discusión en torno a los derechos, como por ejemplo el 8 de marzo. 
Género: La estrategia de atención a las personas víctimas de ESCNNA incluye el enfoque de género y se realiza enfasis en en conocimiento para la prevención de las violencias basadas en género y las violencias contra la mujer, derechos sexuales y reproductivos y autocuidado. Por medio de talleres grupales e intervenciones individuales se abordan temáticas orientadas a la prevencion de  las formas de violencia que se puedan presentar contra las mujeres adolescentes, para lograr así,  mujeres empoderadas y con proyecciones de realizar sus metas y que se puedan cumplir, al alcance de sus posibilidades.
Diferencial: La estrategia de atención a las personas víctimas de ESCNNA trasversaliza el enfoque diferencial teniendo en cuenta el curso de vida, la pertenencia étnica, el género entre otras para realizar unas atenciones que respondan a las necesidades de cada persona que ingresa a la Unidad de Protección Integral. 
Se realizan talleres con familias para su vinculación y corresponsabilidad en el proceso de restablecimiento de derechos de las y los adolescentes  y el fortalecimiento de factores protectores, encaminados a una crianza positiva, basada en los valores y principios desde cada núcleo familiar, construyendo herramientas entre todos para fortalecer la comunicación asertiva y la resolución de conflictos, permitiendo que al momento de un reintegro familiar tengan las herramientas necesarias para poder orientar a sus hijos y que estos no reincidan en dinámicas de explotación sexual u otra violencia. </t>
  </si>
  <si>
    <t xml:space="preserve">17 personas atendidas
10 mujeres Cis (2 bisexual, 4 hetero, 4 no sabe) 
2 mujeres trans, (1 bisexual, 1 homosexual) 
5 hombres Cis (2 gays, 1 bisexual, 1 hetero raizal, 1 no sabe)
Ninguna persona manifiesta tener discapacidad. </t>
  </si>
  <si>
    <t>Derechos: El Instituto Distrital para la Protección de la Niñez y la Juventud IDIPRON Para la atención Integral a víctimas de ESCNNA (meta 2 del proyecto de inversión 7720), cuenta con una Unidad de Protección Integral Especializada en modalidad internado, donde las y los adolescentes desde los 14 hasta los 17 años 11 meses y 29 días de edad son remitidos por el ICBF con medida de protección, apertura de procesos administrativos de restablecimiento de derechos (PARD) y defensor asignado. En esta UPI reciben los servicios del Modelo Pedagógico Institucional y particularmente de la Propuesta de Implementación y Cualificación PIYC, que describe la concurrencia de 8 componentes de derecho (Salud -incluye recuperación nutricional-, Sociolegal, Sicosocial, Emprendimiento, Escuela, Espiritualidad, Artes y Deportes) para el empoderamiento de las personas atendidas al considerarlas como agentes principales de su propio desarrollo, en lugar de receptores pasivos de los productos y servicios del Instituto; por ello se realizan acciones de reconocimiento de sus derechos y su participación en los diferentes escenarios institucionales para potenciar sus habilidades y herramientas para la vida y así, a través de su autorreconocimiento como sujetas de derechos y víctimas se desnaturalice el delito de la ESCNNA. Institucionalmente se realizan eventos de conmemoración de fechas relacionadas con el avance de la discusión en torno a los derechos, como por ejemplo el 8 de marzo, Día Internacional de los Derechos de las Mujeres, 25 de noviembre Día Internacional de la Eliminación de la Violencia contra la Mujer entre otras. 
Género: La estrategia de atención a las personas víctimas de ESCNNA se realiza con enfoque de género y se realiza énfasis en el conocimiento para la prevención de las VBG y las violencias contra la mujer, derechos sexuales y reproductivos y autocuidado, reestructuración del proyecto de vida, por medio de atenciones, intervenciones psicosociales, además de actividades de la unidad y talleres encaminados a crear procesos de resiliencia que les permitan superar las situaciones adversas presentadas, las cuales les han ocasionado inestabilidad en su estilo de vida y afectación emocional, debido a la explotación sexual comercial, como también, acciones encaminadas a reparar la fracturación y distanciamiento con su red familiar, se enfoca a potencializar el desarrollo de habilidades y fortalecimiento del proyecto de vida.
Por medio de talleres grupales e intervenciones individuales se abordan temáticas orientadas a la prevención de las formas de violencia que se puedan presentar contra las mujeres adolescentes, para lograr así, mujeres empoderadas y con proyecciones de realizar sus metas y que se puedan cumplir, al alcance de sus posibilidades.
Diferencial: La estrategia de atención a las personas víctimas de ESCNNA transversaliza el enfoque diferencial teniendo en cuenta el curso de vida, la pertenencia étnica, la identidad de género y la orientación sexual, para realizar atenciones que respondan a las necesidades de cada persona que ingresa a la Unidad de Protección Integral.</t>
  </si>
  <si>
    <t>Con corte a 31 de octubre de 2023 se atienden 25 personas en la estrategia contra la ESCNNA a tención a víctimas así: 
25 adolescentes en total
14 mujeres cisgénero
2 mujeres trans
9 hombres cisgénero (entre ellos 1 hombre víctima de desplazamiento por conflicto armado)</t>
  </si>
  <si>
    <t>Derechos: La estrategia contra la ESCNNA busca la realización de los derechos humanos de las personas en riesgo y víctimas del delito de la ESCNNA que son atendidas por el IDIPRON a través del modelo de atención que incluye componentes para atención en internados a víctimas y prevención en territorios focalizados. Se busca el reconocimiento de las niñas, niños y adolescentes como sujetos de derechos a nivel individual, familiar y comunitario.
Diferencial: IDIPRON a través de su estrategia contra la ESCNNA realiza acciones para la prevención y atención de las niñas, niños y adolescentes que son víctimas o están en riesgo de ser víctimas de este delito. La Estrategia busca avanzar hacia la garantía de derechos de derechos de las y los adolescentes víctimas ESCNNA a partir de un Plan de atención Individual y Familiar enfocado a la reestructuración del proyecto de vida, por medio de atenciones, intervenciones psicosociales, además de actividades de la unidad y talleres encaminados a crear procesos de resiliencia que les permitan superar las situaciones adversas presentadas, las cuales les han ocasionado inestabilidad en su estilo de vida y afectación emocional, debido al riesgo de explotación sexual comercial como también acciones encaminadas a la fracturación y distanciamiento con su red familiar, se enfoca a potencializar el desarrollo de habilidades y fortalecimiento del proyecto de vida de los adolescentes. Todo esto es posible manejando 4 epatas en donde se realiza el respectivo comité de etapas para analizar si él o la adolescente cumplieron con los objetivos propuestos y puede avanzar de etapa, lo ideal es que cuando culmine su 4 etapa se pueda realizar un reintegro o egreso satisfactorio. 
Género: Se implementa el enfoque de género en internados con la protección y acciones de restablecimiento de derechos de las personas víctimas, ya que este delito afecta principalmente a las mujeres adolescentes en sus diversidades y diferencias. En los dos contextos se hace énfasis en acceso de derechos de las mujeres y se trabaja la prevención de violencias como la violencia sexual e intrafamiliar, desnaturalización del delito, desarrollo de capacidades y fortalecimiento de redes de apoyo entre otras acciones que hacen parte del proceso de restablecimiento de derechos y la garantía de los mismos.</t>
  </si>
  <si>
    <t xml:space="preserve">
"182 Personas Únicas atendidas
Infancia 
Mujeres 50
Hombres 50
Adolescencia 
Mujeres 37
Hombres 45"</t>
  </si>
  <si>
    <t xml:space="preserve">
"El Instituto Distrital para la Protección de la Niñez y la Juventud IDIPRON realiza atención diferencial y de género para toda la población beneficiaria del Instituto, y particularmente en la estartegia de atención a la ESCNNA, estableciendo la Unidad de Portección Integral como un espacio formativo que trabaja desde los afectos y la libertad, generando procesos de formación integral, en donde se busca la garantía y restablecimiento de derechos con enfoque diferencial y de género, adicionalmente trabaja por el fortalecimiento de sus áreas de ajuste con acompañamiento afectivo en lo individual, familiar, social con el fin de potenciar sus habilidades y herramientas para la vida.
Por medio de talleres grupales se psicoeduca ante las formas de violencia que se puedan presentar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Adicionalmente se apunta hacia el mejoramiento continuo de la atención diferencial y de género a través de la cualificación a las y los profesionales que están de cara a la atención de los NNA en la Unidad especializada en prevención de la ESCNNA. "</t>
  </si>
  <si>
    <t>El 100% corresponde a:  281 Personas Únicas atendidas así: 
Infancia: 
195 personas en total
Mujeres 91
Hombres 104
Adolescencia: 
138 personas en total 
Mujeres 47
Hombres 39</t>
  </si>
  <si>
    <t xml:space="preserve">El casas de prevencion de la ESCNNA el IDIPRON REALIZA  talleres grupales se psicoeducación ante las formas de violencia que se puedan presentarse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Adicionalmente se apunta hacia el mejoramiento continuo de la atención diferencial y de género a través de la cualificación a las y los profesionales que están de cara a la atención de los NNA en la Unidad especializada en prevención de la ESCNNA. Por tal razón, durante el III trimestre se socializa al equipo profesional la GUIA TÉCNICA PRACTICA DE ATENCIÓN SECTORES SOCIALES LGBTI LINEAMIENTOS TÉCNICOS PARA LA IMPLEMENTACIÓN DE LA POLÍTICA PÚBLICA Y LA TRANVERSALIZACIÓN DEL ENFOQUE DIFERENCIAL EN LA RUTA DE ATENCIÓN DEL IDIPRÓN” por medio de un taller que busca brindar herramientas para el trabajo con la población atendida. </t>
  </si>
  <si>
    <t xml:space="preserve">El 100% corresponde a:
332 personas únicas atendidas desde el 1 de enero hasta el 31 de dicembre así: 
Mujeres total: 162 
77 adolescentes 
85 niñas
Hombres total: 170
71 adolescentes 
99 niños </t>
  </si>
  <si>
    <t>"El Instituto Distrital para la Protección de la Niñez y la Juventud IDIPRON realiza atención diferencial y de género para toda la población beneficiaria del Instituto, y particularmente en la casa de prevención de  la ESCNNA,  que trabaja desde los afectos y la libertad, generando procesos de formación integral, en donde acompaña en la garantía de los derechos de niñas niños y adolescentes desde los 6 hasta los 18 años, estas acciones tienen un  enfoque diferencial y de género, adicionalmente trabaja por el fortalecimiento de sus áreas de ajuste con acompañamiento afectivo en lo individual, familiar, social con el fin de potenciar sus habilidades y herramientas para la vida.
Por medio de talleres grupales se psicoeduca ante las formas de violencia que se puedan presentar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Adicionalmente se apunta hacia el mejoramiento continuo de la atención diferencial y de género a través de la cualificación a las y los profesionales que están de cara a la atención de los NNA en la Unidad especializada en prevención de la ESCNNA. " En el marco de la finalización de las celebraciones navideñas se proyecta realizar los siguientes espacios de formación: 
Realizar encuentro de capacitación equipos territoriales ESCNNA.
Realizar lectura y articulación técnica de ESCNNA y socialización de la Guía Técnica de atención personas LGBTI.</t>
  </si>
  <si>
    <t>133 personas atendidas en total
59 mujeres (12 adolescentes entre ellas 1 niñas afrocolombiana, 47 niñas entre ellas 2 afrocolombianas)
74 hombres (10 adolescentes y 74 niños entre ellos 4 niños afrodescendientes )</t>
  </si>
  <si>
    <t>"Género: La atención a las niñas, niños y adolescentes en riesgo de ESCNNA se realiza en territorios y en la Unidad de Protección en contra jornada de los procesos academicos formales. La estrategia de prevención de la ESCNNA incluye el enfoque de género y realiza enfasis en el conocimiento  de las violencias basadas en género y las violencias contra la mujer para su prevención,  se realiza sensibilización en las diferentes modalidades de explotación sexual, por medio de charlas, cartografías sociales y talleres desde la animación sociocultural (videos, dinámicas de rompehielos, relatos vividos, etc.).  Se realiza acompañamiento para el buen uso del tiempo libre y se realizan talleres de diferentes tématicas de derechos humanos, de las niñas y los niños, valores entreo otros temas.  
Diferencial: La estrategia de atención a las personas en riesgo de ESCNNA trasversaliza el enfoque diferencial teniendo en cuenta el curso de vida, la pertenencia étnica, el género entre otras para realizar unas atenciones que respondan a las necesidades de cada persona. 
"</t>
  </si>
  <si>
    <t>151 personas únicas atendidas
68 mujeres 
23 adolescentes (1 afro, ninguna con discapacidad, 4 víctimas del conflicto armado y no reportan datos de orientación sexual o identidad de género)
45 niñas (2 afro, 2 víctimas de desplazamiento, 
 entre ellas 1 niñas afrocolombiana, 47 niñas entre ellas 2 afrocolombianas y no reportan datos de orientación sexual o identidad de género)
83 hombres
22 adolescentes (sin discapacidad, 4 víctimas del conflicto armado y no reportan datos de orientación sexual o identidad de género)
61 (2 niños negros, 1 niño negro víctima del conflicto armado, 4 niños sin pertenencia étnica víctima del conflicto armado. No reportan datos de orientación sexual o identidad de género)</t>
  </si>
  <si>
    <t xml:space="preserve">Género: La atención a las niñas, niños y adolescentes en riesgo de ESCNNA se realiza en territorios y en la Unidad de Protección Integral en contra jornada de los procesos académicos formales. La estrategia de prevención de la ESCNNA incluye el enfoque de género y realiza énfasis en el conocimiento de las violencias basadas en género y las violencias contra la mujer para su prevención, se realiza sensibilización en las diferentes modalidades de explotación sexual, por medio de charlas, cartografías sociales y talleres desde la animación sociocultural (videos, dinámicas de rompehielos, relatos vividos, etc.).  Se realiza acompañamiento para el buen uso del tiempo libre y se realizan talleres de diferentes temáticas de derechos humanos, de las niñas y los niños, valores entre otros temas.  
Diferencial: La estrategia de atención a las personas en riesgo de ESCNNA transversaliza el enfoque diferencial teniendo en cuenta el curso de vida, la pertenencia étnica e identidad de género, para realizar unas atenciones que respondan a las necesidades de cada persona.  Es frecuente que se tengan personas trans en la Unidad y se hace necesario el acompañamiento sicosocial permanente en los procesos de tránsito. </t>
  </si>
  <si>
    <t>190 personas únicas atendidas
95 mujeres 
41 adolescentes (1 afro, ninguna con discapacidad, 6 víctimas del conflicto armado y no reportan datos de orientación sexual o identidad de género)
54 niñas (entre ellas 2 afro, 2 víctimas de desplazamiento)
95 hombres
35 adolescentes (entre ellos 1 afro, 1 discapacidad cognitiva, 4 víctimas del conflicto armado y no reportan datos de orientación sexual o identidad de género)
60 (2 niños afro, 1 niño negro víctima del conflicto armado, 4 niños sin pertenencia étnica víctima del conflicto armado. No reportan datos de orientación sexual o identidad de género)</t>
  </si>
  <si>
    <t>Derechos: La estrategia contra la ESCNNA busca la realización de los derechos humanos de las personas en riesgo y víctimas del delito de la ESCNNA que son atendidas por el IDIPRON a través del modelo de atención que incluye componentes para atención en internados a víctimas y prevención en territorios focalizados. Se busca el reconocimiento de las niñas, niños y adolescentes como sujetos de derechos a nivel individual, familiar y comunitario.
Diferencial: IDIPRON a través de su estrategia contra la ESCNNA realiza acciones para la prevención y atención de las niñas, niños y adolescentes que son víctimas o están en riesgo de ser víctimas de este delito. La Estrategia busca avanzar hacia la garantía de derechos de derechos de con acciones de prevención que incidan en los factores que generan riesgo de explotación sexual comercial como la identificación de actores comunitarios sociales e institucionales que promuevan y apoyen espacios protectores a través del reconocimiento de las niñas, niños y adolescentes como sujetos de derechos,  el fortalecimiento de redes de apoyo y de redes familiares y construcción de proyecto de vida con grupos de atención en territorios focalizados por la  identificación factores que exponen a la población a ser vulnerada. Para el 2023 se priorizan cinco localidades a partir del análisis de las lecturas territoriales de las vigencias anteriores, razón por la cual se desarrollan procesos pedagógicos en Ciudad Bolívar, (Barrio Caracolí), Bosa (Barrio Villa Emma), Los Mártires (Barrio Santafé), Candelaria (Barrio Belén) y Barrios Unidos (Siete de Agosto). En cada uno de estos procesos se desarrolló el módulo de derechos y deberes y se realizó atención a casos prioritarios en riesgo ESCNNA por parte del equipo psicosocial.
Género: Se implementa el enfoque de género en territorios ya que este delito afecta principalmente a las mujeres adolescentes en sus diversidades y diferencias. En los contextos pedagogicos se hace énfasis en acceso de derechos humanos, derechos de las mujeres y  la prevención de violencias como la violencia sexual e intrafamiliar y la desnaturalización del delito de la ESCNNA.</t>
  </si>
  <si>
    <t>Se realizó capacitación en articulación con Fiscalía especializada sobre la conceptualización del delito de la trata de personas dirigida a servidores de entidades del Distrito con el fin de brindar información y orientarsobre el reporte correcto de casos en espacios Distritales, lo anterior de acuerdo a la experiencia evidenciada y la importancia de clarificar aspectos relevantes en la comprensión del delito.</t>
  </si>
  <si>
    <t>Enfoque de Derechos: ésta actividad moviliza el enfoque de derechos en tanto brinda herramientas a las entidades participantes frente a la comisión del delito de trata de personas, sus variantes, las posibles víctimas y las rutas investigativas y de atención.</t>
  </si>
  <si>
    <t>A este producto se dió cumplimiento durante el primer semestre 2022: 
Se realizó capacitación en articulación con Fiscalía especializada sobre la conceptualización del delito de la trata de personas dirigida a servidores de entidades del Distrito con el fin de brindar información y orientar sobre el reporte correcto de casos en espacios Distritales, lo anterior de acuerdo a la experiencia evidenciada y la importancia de clarificar aspectos relevantes en la comprensión del delito. Se realizó capacitación a 108 funcionarios.</t>
  </si>
  <si>
    <t>A este producto se dió cumplimiento durante el primer semestre 2022: 
Se realizó capacitación en articulación con Fiscalía especializada sobre la conceptualización del delito de la trata de personas dirigida a servidores de entidades del Distrito con el fin de brindar información y orientar sobre el reporte correcto de casos en espacios Distritales, lo anterior de acuerdo a la experiencia evidenciada y la importancia de clarificar aspectos relevantes en la comprensión del delito. Se realizó capacitación a 108 funcionarios"""</t>
  </si>
  <si>
    <t>Enfoque de Derechos: Esta actividad moviliza el enfoque de derechos en tanto brinda herramientas a las entidades participantes frente a la comisión del delito de trata de personas, sus variantes, las posibles víctimas y las rutas investigativas y de atención.</t>
  </si>
  <si>
    <t>Durante el periodo se realizó capacitación a 100 operadores de seguridad, convivencia y justicia correspondiente a Dinamizadores locales y gestores de convivencia de la SDSCJ relacionada con el delito de trata de personas en la cual se abordaron las características del delito, aspectos a tener en cuenta en la generación de alertas por la posible existencia  de casos identidicados en los territorios y el proceso para la activación de rutas. Lo anterior a fin de generar herramientas para los equipos territoriales que propendan por una mayor sensibilidad frente a la detección de posibles casos que puedan mitigar la materialización del delito en el marco de la misionalidad de la SDSCJ</t>
  </si>
  <si>
    <t>Enfoque de Derechos: ésta actividad moviliza el enfoque de derechos en tanto brinda herramientas al equipo territorial participante frente a la comisión del delito de trata de personas, sus variables, las posibles víctimas y las rutas de atención, reconociendo este como un delito que afecta de manera integral la dignidad de la persona.
Enfoque Poblacional: entendiendo que la Política Pública reconoce el delito de la trata de personas como un fenómeno que afecta a diferentes grupos poblacionales, especialmente a mujeres, niños y población LGBTI, desde los espacios de socialización y capacitación se contemplan aspectos relacionados con esas vulnerabilidades específicas.</t>
  </si>
  <si>
    <t xml:space="preserve">Se escribió el primer borrador del Protocolo para la articulación insterinstitucional en la identificación, investigación y manejo de información de posibles casos de trata de personas y se envió a revisión por parte de las entidades participantes de la Mesa Técnica de Investigación y Judicialización contra la trata, frente al cual se incluyen en el documento las observaciones y sugerencias realizadas por parte de las entidades de acuerdo a la revisión respectiva,  </t>
  </si>
  <si>
    <t>"Enfoque de Derechos: el desarrollo protocolo busca que se pueda reestablecer el derecho a la justicia para las personas que han sido víctimas del delito, a fin que los procesos investigativos sean espeditos. Así mismo busca la desarticulación de las estructuras delictivas que lo materializan con miras a reducir la materialización del tipo penal.  
Enfoque Poblacional: entendiendo que la Política Pública reconoce el delito de la trata de personas como un fenomeno que afecta a diferentes grupos poblacionales, especialmente a mujeres, niños y población LGBTI, desde la construcción del protocolo se contemplan aspectos relacionados con esas vulnerabilidades específicas."</t>
  </si>
  <si>
    <t>Reporte semestral.
Durante el año 2021 se avanzó en la construcción del protocolo con un 15% correspondiente al levantamiento de información de las acciones que desarrolló la Mesa Técnica de Investigación y Judicialización y las entidades que la conformaron en relación a los casos de Trata de Personas. 
En el transcurso del año 2022 se ha avanzado en la construcción del documento en lo que respecta a las funciones que cumplen la Secretaría de Gobierno, Secretaría Distrital de la Mujer, Secretaria de Seguridad Convivencia y Justicia y Ministerio Publico en el proceso de investigación y judicialización de casos de posibles víctimas de Personas, lo que corresponde a un avance del 18%</t>
  </si>
  <si>
    <t xml:space="preserve">Enfoque de Derechos: el desarrollo del protocolo busca que se pueda reestablecer el derecho a la justicia para las personas que han sido víctimas del delito, a fin que los procesos investigativos sean espeditos. Así mismo busca la desarticulación de las estructuras delictivas que lo materializan con miras a reducir la materialización del tipo penal. </t>
  </si>
  <si>
    <t>En el periodo octubre -diciembre 2022 el protocolo para la Mesa Técnica de Investigación y Judicialización avanzó en la creación de la tabla de referencia que lista la legislación que contextualiza el accionar de la mesa y los conceptos clave para quien consulte el protocolo, esto como marco orientador para comprender el documento y la conducta punible del delito de Trata de Personas. Estas acciones en lo corrido del año han permitido consolidar un documento un tanto más robusto y normativamente mejor fundamentado en aras que constituirse en una herramienta de facil consulta. Teniendo en cuenta los cambios presentados en la Fiscalia X Especializada, se espera la revisión y visto bueno del documento por parte del Fiscal a cargo. Para la vigencia 2023, se espera la revisión final y aprobación del documento para proceder con la respectiva socialización e incio de la fase de implementación del mismo.</t>
  </si>
  <si>
    <t>Enfoque de Derechos: el desarrollo del protocolo busca que se pueda reestablecer el derecho a la justicia para las personas que han sido víctimas del delito, a fin que los procesos investigativos sean expeditos. Así mismo busca la desarticulación de las estructuras delictivas que lo materializan con miras a reducir la materialización del tipo penal. Enfoque Poblacional: entendiendo que la Política Pública reconoce el delito de la trata de personas como un fenómeno que afecta a diferentes grupos poblacionales, especialmente a mujeres, niños y población LGBTI, desde la construcción del protocolo se contemplan aspectos relacionados con esas vulnerabilidades específicas.</t>
  </si>
  <si>
    <t>Durante el periodo se avanza en la redacción del Protocolo lo que incluye las funciones de todas las entidades participantes de la mesa técnica de investigación y judicialización, y las acciones que estas deben cumplir dentro de sus misionalidades en los casos de trata de personas en cuanto a investigación y judicialización. En el segundo trimestre de la vigencia se empezará con el proceso de validación con las entidades participantes en la mesa para aprobación del documento e inicio en la implementación del mismo</t>
  </si>
  <si>
    <t>Enfoque de Derechos: el desarrollo protocolo busca que se pueda reestablecer el derecho a la justicia para las personas que han sido víctimas del delito, a fin que los procesos investigativos sean espeditos. Así mismo busca la desarticulación de las estructuras delictivas que lo materializan con miras a reducir la materialización del tipo penal.  
Enfoque Poblacional: entendiendo que la Política Pública reconoce el delito de la trata de personas como un fenomeno que afecta a diferentes grupos poblacionales, especialmente a mujeres, niños y población LGBTI, desde la construcción del protocolo se contemplan aspectos relacionados con esas vulnerabilidades específicas.</t>
  </si>
  <si>
    <t>2.</t>
  </si>
  <si>
    <t>Se adelanta jornada de sensibilización y prevención del delito de trata de personas en la Terminal de Transportes  del Salitre (Febrero18). 
Durante la jornada se distribuye material publicitario, con contenidos
respecto al delito, señales de alerta, tips de prevención y ruta de atención; se brinda charla informativa a personas al interior del terminal y sus alrededores, así como al interior del bus de DDHH; 
Se aplica estrategia comunicativa
de la Dirección de DDHH, componente PYP.</t>
  </si>
  <si>
    <t xml:space="preserve">
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tendiendo en cuenta y prorizando los gripos poblacionales con mayor vulnerabilidad</t>
  </si>
  <si>
    <t>Se adelanta jornada de sensibilización y prevención del delito de trata de personas en las terminales de transportes del Norte (Junio 29) y del Sur (junio 30). 
Durante la jornada se distribuye material publicitario,con contenidos respecto al delito, señales de alerta, tips de prevención y ruta de atención; se brinda charla informativa a personas al interior y en los alrededores del terminal, así como al interior del bus de DDHH;
Se aplica estrategia comunicativa de la Dirección de DDHH, componente PYP.</t>
  </si>
  <si>
    <t>En el marco de la conmemoración del día mundial de lucha contra la trata de personas se lleva a cabo conversatorio en torno a los retos y desafío sen materia de asistencia, haciendo especial énfasis a los flujos migratorios mixtos. Se cuenta con la participación de USAID, Ministerio del IInteior, Personería Distrital y Alta Consejería Distrital para la atencón de población migrante (julio 29 de 2022)</t>
  </si>
  <si>
    <t>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tendiendo en cuenta y prorizando los gripos poblacionales con mayor vulnerabilidad</t>
  </si>
  <si>
    <t>Se adelanta jornada de sensibilización y prevención del delito de trata de personas con servidors de las localidades de Usaquén, Suba, Chapinero, Teusaquillo, Fontibón y Kennedy  
Durante la jornada se distribuye material publicitario, con contenidos respecto al delito, señales de alerta, tips de prevención y ruta de atención</t>
  </si>
  <si>
    <t>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priorizando los grupos poblacionales con mayor vulnerabilidad.</t>
  </si>
  <si>
    <t>En el primer trimestre del año 2023 se llevaron a  cabo 4 jornadas de sensibilización y prevención frente al delito de trata de personas, con el fin de difundir y visibilizar la tipificación del delito a la ciudadanía, funcionarios e instituciones del Distrito Bogotá, teniendo en cuenta el desconocimiento del delito e incentivando la denuncia ciudadana y el reconocimiento propio del delito.
Se llevaron a cabo las siguientes sensibilizaciones y presentaciones de la política pública de trata de personas:
-	Inducción Ruta Trata de Personas- Equipo de Prevención: Se brindó una jornada de inducción al equipo del componente de prevención de la Dirección de Derechos Humanos, con el fin de brindar elementos que les permitiera identificar los casos y brindar la asistencia en el marco del instructivo aprobado en el mes de diciembre de 2022, el cual se encuentra enmarcado en la Ley 985 de 2002, el Decreto 1066 de 2015, el Decreto 1818 de 2020 y el Decreto 193 de 2022 
-	Socialización Ruta Trata de Personas - Alta Consejería, Paz, Victima y Reconciliación - Equipo de Prevención: Teniendo en cuenta la solicitud realizada por el Equipo de Prevención de la Alta Consejería de Paz, Víctimas y Reconciliación, quienes solicitaron la colaboración del componente de prevención de la Dirección de DDHH, para que los referentes de las cinco (5) rutas de atención o un delegado del equipo, realizara un proceso de sensibilización de las mismas a funcionarios(as) que atienden a población víctima del conflicto armado en la Alta Consejería, como también a líderes y lideresas de las distintas mesas de participación y a la comunidad en general.
Por consiguiente, el día 16 de marzo de 2023, se llevó a cabo la socialización de las rutas de manera virtual y donde se llevó a cabo la socialización por parte de la referente de la ruta de Trata de Personas, quien dio a conocer la política pública de trata de personas y la ruta que dispone la Secretaria Distrital de Gobierno para población víctimas del delito de trata de personas.
-	Socialización Ruta Trata de Persoans -Alta Consejería, Paz, Victima y Reconciliación - Delegada Comité tarta de Personas: El día 22 de marzo de 2023, se llevó a cabo la socialización de la Ruta de Lucha Contra la Trata de Personas, teniendo en cuenta la solicitud realizada por parte de la delegada del Comité Distrital de Trata de Personas de la Alta Consejería de Paz, Víctima y Reconciliación, con el fin de que la institución cuente con herramientas y línea técnica para llevar a cabo el desarrollo de los productos del plan de acción dispuestos para el año 2023, toda vez que la Secretaria Distrital de Gobierno en función de Secretaria Técnica, es quien debe facilitar y apoyar los procesos en corresponsabilidad con las entidades para apoyar el cumplimiento de las acciones del plan distrital. 
Por parte de la SDG, se realizó la socialización correspondiente de la Ruta Distrital de Lucha contra la Trata de Personas, donde se informó que el Propósito de la ruta de atención a víctimas del delito de trata es brindar las medidas de orientación y acompañamiento psicosocial y jurídico para las presuntas víctimas del delito de trata de personas mayores de edad que se encuentren en la ciudad de Bogotá, a partir de la articulación de  los servicios de asistencia inmediata y mediata de manera adecuada, fáctica, temporal y eficaz para cada caso concreto y con respeto de los principios rectores de buena fe, dignidad, participación, intimidad, confidencialidad, interés superior de niños, niñas y adolescentes, igualdad y no discriminación e información consagrados en el Artículo 2.2.2.2.3 del Decreto 1066 de 2015.
-	Socialización Política Pública de Lucha contra la Trata de Personas y Ruta Distrital de trata de Personas - Secretaria Distrital de Salud:  El día 29 de marzo de 2023, se llevó a cabo la socialización de la Política Pública de Lucha contra la Trata de Personas y la Ruta del Comité Distrital de Trata, teniendo en cuenta la invitación realizada por parte de SDS para asistir al encuentro con las EAPB (EPS) en las instalaciones de la secretaria Distrital de Gobierno, donde se dio cumplimiento a la agenda propuesta en el Auditorio de la Torre Antiguo Hemocentro de la SDS ubicada en la Cra 32 Nro. 12-81
Por parte de la SDG, se realizó la socialización correspondiente a la Política Pública de Lucha contra la Trata de Personas y Ruta del Comité Distrital de Trata, donde se informó que El Propósito de la ruta de atención a víctimas del delito de trata de personas es brindar las medidas de orientación y acompañamiento psicosocial y jurídico para las presuntas víctimas del delito de trata de personas mayores de edad que se encuentren en la ciudad de Bogotá, a partir de la articulación de  los servicios de asistencia inmediata y mediata de manera adecuada, fáctica, temporal y eficaz para cada caso concreto y con respeto de los principios rectores de buena fe, dignidad, participación, intimidad, confidencialidad, interés superior de niños, niñas y adolescentes, igualdad y no discriminación e información consagrados en el Artículo 2.2.2.2.3 del Decreto 1066 de 2015Durante estas jornadas, se realizó distribución de piezas comunicativas (folletos) de la ruta de trata de personas, donde se brinda información acerca de la tipificación del delito, asi como la presentación de la ruta con la que dispone la SDG y los diferentes canales de atencion para realizar la denuncia respectiva en caso de identificar algún caso de trata de personas.</t>
  </si>
  <si>
    <t xml:space="preserve">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tendiendo en cuenta y prorizando los grupos poblacionales con mayor vulnerabilidad.   </t>
  </si>
  <si>
    <t>Casos registrados en el primer trimestre: 8  mujeres, 2 de ellas trans, grupo etáreo jóvenes, 4 explotación interna y 4 externa; 5 explotación sexual y 1 trabajos forzados y 2 no especificado . El registro de los casos se realiza en apliactivo diseñado por Observatorio de conflictividad (Sistema de información)</t>
  </si>
  <si>
    <t>Para el segundo trimestre 9 casos corresponden a mujeres (1 de ellas trans), 4 hombres; grupo etáreo joven (sólo 1 adulto), 7 trata interna, 6 trata externa; 1 trabajos forzados, 1 matrimonio servil, 1 servidumbre,  10 explotación sexual. El registro de los casos se realiza en apliactivo diseñado por Observatorio de conflictividad (Sistema de información)</t>
  </si>
  <si>
    <t>Para el tercer  trimestre ingresaron a ruta 22 casos corresponden a 16 mujeres , 6 hombres; grupo etáreo 7 adultos, 14 jóvenes  y 1 NNA como víctima indirecta, 7 trata interna, 15 trata externa; 5 trabajos forzados, 1 matrimonio servil,   16 explotación sexual. El registro de los casos se realiza en apliactivo diseñado por Observatorio de conflictividad (Sistema de información)</t>
  </si>
  <si>
    <t>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tendiendo en cuenta y prorizando los gripos poblacionales con mayor vulnerabilidad.</t>
  </si>
  <si>
    <t xml:space="preserve">Durante el cuarto trimestre se registra el ingreso de 12 casos a  la ruta de atención: 10 mujeres, 2 hombres; grupo etáreo: 5 jóvenes, 7 adultos; 7 trata externa,, 5 trata interna; 6 explotación sexual, 4 trabajos forzados, 1 matrimonio servil, 1 servidumebre. Es de aclarar que además de ingresos a ruta, se realizaron 44 atenciones que corresponden a orientaciones y seguimientos, para un total general de 56 atenciones. </t>
  </si>
  <si>
    <t xml:space="preserve">Durante el timestre se atendió el 100% de las peronas que solicitaron atención, esto corresponde a: Casos registrados en el primer trimestre: 42 casos en la ruta de atención de Trata de Personas  de las cuales ingresaron a ruta con medidas mediatas  así:
ingresos =8 victimas 
orientaciones = 26
seguimientos a casos= 8.
Desde la Ruta Distrital de Lucha contra la Trata de Personas, se logró dar respuesta efectiva y oportuna a los casos remitidos durante el primer trimestre del año 2023 por parte de las diferentes instituciones Distritales y Nacionales, los cuales fueron recibidas a través de los canales de atención dispuestos por la secretaria Distrital de Gobierno para la ruta de Trata de Personas. Así mismo, se brindó atención, orientación, acompañamiento y asistencia a las presuntas víctimas, de acuerdo a las necesidades específicas de atención.
Así mismo, desde el Comité Distrital para la Lucha contra la Trata de Personas de Bogotá se logró articular y coordinar diferentes acciones que desarrolla el Distrito para la atención, prevención, protección, denuncia y judicialización del delito, en el marco de la Política Pública para la lucha contra la trata de personas, proporcionando a las víctimas del delito un acompañamiento y apoyo en el restablecimiento de sus proyectos de vida y estabilidad emocional.
Es importante mencionar que las atenciones de los casos fueron abordadas por la dupla psico jurídica asignada para cada caso, quienes verificaron el cumplimiento de criterios que enmarcan el delito de trata de personas y de esta manera realizar ingreso a la ruta; en tal sentido se asigna dupla a para que se efectúe una primera atención en la que se recoge la información detallada del caso, se dan a conocer los derechos y deberes de la víctima, se identifica el contexto del caso, las necesidades y se activa y acompaña las rutas respectivas en los marcos legales correspondientes.
NOTA: Las evidencias e información de los casos atendidos en el primer trimestre del año 2023, reposan en el sistema de información dispuesto por la Dirección de DDHH de la SDG, teniendo en cuenta, que dicha información presenta datos sensibles de las victimas que deben ser protegidos, de acuerdo con lo dispuesto en los artículos 15 de la Constitución Política, 27 de la Ley 594 de 2000, 24 de la Ley 1437 de 2011 sustituido por la Ley 1755 de 2015 y 5 de la Ley 1581 de 2012. En consecuencia, estos documentos e información no deben formar parte de archivos a los cuales tenga acceso el público. Por consiguiente, no se anexa evidencias de este producto. </t>
  </si>
  <si>
    <t xml:space="preserve">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tendiendo en cuenta y prorizando los grupos poblacionales con mayor vulnerabilidad. se reportaron 42 casos victimas trata de personas con un enfoque diferencial así:
Sexo al nacer: Mujer=33,Hombre=6, No reporta=3. Orientación Sexual:Hombre gay=3,Heterosexual=28, N/R=11
Identidad de Género: Femenino=33, Masculino=4, Transgénero=1 N/R=4. Etario: Jovén=21, Adulto=15, N/R=6
Etnia:Indigena=1, Ninguno=34,N/R=7
Discapacidad: Ninguna=37, N/R=5
</t>
  </si>
  <si>
    <t>"Para el trimestre de enero a marzo de 2022 en procesos de formación artística se tiene contrato por prestación de servicios 1375 - 2022 componente mujeres con la Asociación Cultural Candela Teatro que fue suscrito el 1 de febrero de 2022 hasta el 29 de agosto de 2022 y con la cual se llevaran a cabo Una (1) obra artística de Tapicería, mediante la técnica del “petit point”,que muestre el arte como un instrumento de concientización contra latrata de personas, con herramientas como el dibujo que evidencie el problema y no invisibilice a las víctimas y Cuatro (4) asaltos artísticos interlocales, entendidas como intervenciones artísticas de interacción global con las zonas interlocales con mensajes de sensibilización frente a la prevención del fenómeno de víctimas de trata, a través de diversas expresiones del arte con un proceso creativo y que fortalezca espacios culturalmente abiertos y activos. El proceso del Petir point se esta desarrollando en el barrio la Gloria de la Localidad de San Cristóbal con mujeres victimas de trata.</t>
  </si>
  <si>
    <t>"DERECHOS HUMANOS: Se hace referencia al enfoque de derechos humanos, dado que durante las jornadas de creación artística del petit point se promueve por el reconocimiento de derechos, el respecto por los mismos de las personas que han sido víctimas de trata. 
 GÉNERO: el proceso de creación artística del petit point tienen un enfoque de genero, dado que a partir del encuentro permite evidenciar las desigualdades e inequidades sociales que se presentan mayoritariamente hacia las mujeres, adicionalmente las obras artísticas son desarrolladas con la temática central de los derechos de personas víctimas de trata y la prevención de este tipo se situaciones permitiendo reconocer las disputas sociales y los ejercicios de poder presentes entre los géneros. DIFERENCIAL: En el proceso de creación artística se ha evidenciado la participación de diversos sectores sociales y poblacionales, dado que se cuenta con personas adolescentes, jóvenes y adultos,y personas mayores que permite el reconocimiento de la diferencia y las experiencias propias de los sectores sociales."</t>
  </si>
  <si>
    <t>Se ha avanzado en la conformaciòn de dos grupos artìsticos que han trabajado tres actividades: laboratorio de obra artística de tapicería Petit Point, montaje baile artìstico y montaje pieza de tango.  Durante los meses de mayo y junio realizaron en total 16 ensayos con la participación de jóvenes, adultos y personas mayores. Como resultado se realizarán 4 asaltos artísticos en diferentes centros comerciales de la ciudad.</t>
  </si>
  <si>
    <t>"DERECHOS HUMANOS: Se hace referencia al enfoque de derechos humanos, dado que durante las jornadas de creación artística del petit point y los ensayos de los asaltos artisticos que se van a realizar en puntos estrategicos de la ciudad se promueve por el reconocimiento de derechos humanos, el respecto por los mismos de las personas que han sido víctimas de trata. 
 GÉNERO: el proceso de creación artística del petit point tienen un enfoque de genero, dado que a partir del encuentro permite evidenciar las desigualdades e inequidades sociales que se presentan mayoritariamente hacia las mujeres, adicionalmente las obras artísticas son desarrolladas con la temática central de los derechos de personas víctimas de trata y la prevención de este tipo se situaciones permitiendo reconocer las disputas sociales y los ejercicios de poder presentes entre los géneros. 
 DIFERENCIAL: En el proceso de creación artística se ha evidenciado la participación de diversos sectores sociales y poblacionales, dado que se cuenta con personas adolescentes, jóvenes y adultos,y personas mayores que permite el reconocimiento de la diferencia y las experiencias propias de los sectores sociales."</t>
  </si>
  <si>
    <t>Laboratorio Petit Point: El laboratorio de petit se realizó en Somos Arte, somos diversos.(localidad de San Cristóbal) con la participación de 24 personas, en su mayoría mujeres, entre las edades de (13  a 58 años). Tuvo una intensidad de treinta (30) horas y una duración de tres meses. El entrenamiento fue trabajo de tejido de punto en cruz.  Para escoger la imagen que se realizaría como trabajo final de tejido de punto cruz, se realizó un concurso de fotografía con unas bases especifica al tema del delito de trata o trafico de personas y sus diferentes modalidades de violencia, se presentaton seis trabajos y finalmente ganó el de MARIANA FLORES Y MICHAEL MORENO con una serie de fotos que contaron una historia en referencia a la trata de personas. Una historia orientada a  prevenir y denunciar la trata de personas. El trabajo fue muy interesante por la parte intergeneracional y la reflexión que logró en los y las participantes.
-Asaltos artísticos: Se realizó la investigación, el diseño, montaje y puesta en escena de 4 asaltos interlocales, con un mensaje específico frente a la prevención del delito de trata de personas. Para realizar los asaltos artísticos se realizó una convocatoria por espacio de diez (10) días, buscando personas con algún nivel en danza , específicamente en Tango, se presentaron un total de quince (15) personas, a quienes se citó y se hizo audición de su expresión corporal facial y actitud para la parte histriónica, pasaron inicialmente la audición un total de nueve (9) personas que comenzaron el proceso de entrenamiento, a medida que se realizó el desarrollo del montaje y puesta en escena quedaron un total de seis (6) artistas  incluyendo los profesionales de la danza. Se realizó un montaje con el fin de informar al público  y a la comunidad en general lo vigente y atroz de esta práctica y sus maneras de violencia, como son el tráfico de órganos, explotación sexual, trabajos forzado, esclavitud y similares. El montaje llevó por nombre “ESE CUENTO ES MERO INVENTO”. 
-Evento final de muestra: Se realizó en el Castillo de las Artes con la develación de la obra y un performance en referencia a la trata de personas, con una participación de 24 personas, y un aproximado de 200 personas como publico. El evento se llevó a cabo el día sábado 23 de Julio en el marco del evento Mujeres al Castillo. 
Finalmente se realizó la gestión para presentar las intervenciones de asaltos artísticos en espacios de afluencia de público y de llegada/salida de pasajeros ya que muchas de las víctimas son captadas en terminales o aeropuertos. Se realizó la gestión con la Terminal de Transporte de Bogotá.
La intervenciones de los cuatro (4) asaltos artísticos se realizaron de la siguiente manera:  
1.Sábado 23 de julio: Castillo de las artes. Con un aproximado de 200 personas.
2.Sábado 30 de Julio: Terminal de transporte del Norte.Con un aproximado de 400 personas. Este evento se realizó en Conmemoración al Día Mundial contra la Trata de Personas, con activación y difusión en redes sociales del IDARTES.
3.Sábado  06 de Agosto: Terminal de transporte  salitre. Con un aproximado de 600 personas.
4.Sábado 13 de Agosto: Terminal de transporte del Sur. Con un aproximado de 800 personas. 
Durante las intervenciones se entregaron plegables informativos para la prevención de la trata de personas y la ruta de atención a las víctimas con información de contacto de las entidades competentes. Las intervenciones se realizaron con el fin de  generar conciencia entre la ciudadanía, en cuanto a  estar atentos y denunciar ese tipo de prácticas en sus barrios o alrededores y apoyar la labor policial entre otros.
Las intervenciones fueron replicadas en las redes sociales del Instituto Distrital de las Artes IDARTES, así como también en el Twitter oficial de la Terminal de Transportes de Bogotá.AV24</t>
  </si>
  <si>
    <t>DERECHOS HUMANOS: Se hace referencia al enfoque de derechos humanos, dado que durante las jornadas de creación artística del petit point y los ensayos de los asaltos artisticos que se van a realizar en puntos estrategicos de la ciudad se promueve por el reconocimiento de derechos humanos, el respecto por los mismos de las personas que han sido víctimas de trata. 
 GÉNERO: el proceso de creación artística del petit point tienen un enfoque de genero, dado que a partir del encuentro permite evidenciar las desigualdades e inequidades sociales que se presentan mayoritariamente hacia las mujeres, adicionalmente las obras artísticas son desarrolladas con la temática central de los derechos de personas víctimas de trata y la prevención de este tipo se situaciones permitiendo reconocer las disputas sociales y los ejercicios de poder presentes entre los géneros.DIFERENCIAL: En el proceso de creación artística se ha evidenciado la participación de diversos sectores sociales y poblacionales, dado que se cuenta con personas adolescentes, jóvenes y adultos,y personas mayores que permite el reconocimiento de la diferencia y las experiencias propias de los sectores sociales.</t>
  </si>
  <si>
    <t>En el cuarto trimestre no se reportan actividades ya que se reportaron en su totalidad en el trimestre III.</t>
  </si>
  <si>
    <t>DERECHOS HUMANOS: Se hace referencia al enfoque de derechos humanos, dado que durante las jornadas de creación artística del petit point y los ensayos de los asaltos artisticos que se van a realizar en puntos estrategicos de la ciudad se promueve por el reconocimiento de derechos humanos, el respecto por los mismos de las personas que han sido víctimas de trata. 
 GÉNERO: el proceso de creación artística del petit point tienen un enfoque de genero, dado que a partir del encuentro permite evidenciar las desigualdades e inequidades sociales que se presentan mayoritariamente hacia las mujeres, adicionalmente las obras artísticas son desarrolladas con la temática central de los derechos de personas víctimas de trata y la prevención de este tipo se situaciones permitiendo reconocer las disputas sociales y los ejercicios de poder presentes entre los géneros. 
 DIFERENCIAL: En el proceso de creación artística se ha evidenciado la participación de diversos sectores sociales y poblacionales, dado que se cuenta con personas adolescentes, jóvenes y adultos,y personas mayores que permite el reconocimiento de la diferencia y las experiencias propias de los sectores sociales.</t>
  </si>
  <si>
    <t>"Para el trimestre de enero a marzo de 2023 en procesos de formación artística se tiene contrato por prestación de servicios de apoyo a la gestión 1403 - 2023 con la Corporación Comunicar en el componentes Victimas de Trata, para la cual se realizará lo siguiente: 
- Apoyar la realización de cuatro (4) asaltos artísticos interlocales como acciones de sensibilización frente a la prevención del fenómeno de víctimas de trata en puntos críticos identificados.
- Desarrollar una (1) obra artística de Tapicería, mediante la técnica del “petit point” para ser presentada en el marco del “Encuentro de los Sectores Sociales y grupos poblaciones 2023”.
No se describen avances frente a las acciones mencionadas dado que la ejecución de las mismas empiezan a partir de abril de 2023"</t>
  </si>
  <si>
    <t>No se reportan los enfoques del proceso de formación y asaltos artisticos dado que el contrato del apoyo a la gestión inicia a partir del 1 de abril de 2023</t>
  </si>
  <si>
    <t>"No se ejecutaron actividades durante el trimestre.  Se requiere el apoyo y articulación de la Secretaría Distrital de Gobierno, toda vez que no tenemos los contactos de las o los lideres de la población. Esta solicitud la realizamos en el momento de la formulación del plan de acción.  Estamos atentos a programar una reunión y de esta manera diseñar un cronograma de actividades a ejecutar de julio a diciembre de 2022."</t>
  </si>
  <si>
    <t>No aplica</t>
  </si>
  <si>
    <t xml:space="preserve">Se realizó articulación con la Secretaría Distrital de Gobierno en donde se coordinaron sesiones de actividad física con la población de la Casa Refugio de la Localidad Teusaquillo. Las sesiones se llevan a cabo los miércoles de 10:00 a 11:00 am. 
En ese sentido, a 30 de septiembre se han realizado 7 sesiones de actividad física, contando con la participación de 11 personas. En el desarrollo de las sesiones de actividad física participaron 11 personas, entre ellas 2 fueron mujeres y 9 hombres de la Casa Refugio de la Localidad de Teusaquillo.. </t>
  </si>
  <si>
    <t xml:space="preserve">Enfoque Poblacional - diferencial. Se brindan espacios para el desarrollo de sesiones de actividad física, buscando contribuir en las mujeres y sus hijos e hijas o personas a cargo, hábitos y estilos de vida saludable, incidiendo en la salud física, mental y en su calidad de vida, así como de promover y asegurar el pleno goce del derecho a la actividad física, el deporte y la recreación. </t>
  </si>
  <si>
    <t xml:space="preserve">Se realizó articulación con la Secretaría Distrital de Gobierno en donde se coordinaron sesiones de actividad física con la población de la Casa Refugio de la Localidad Teusaquillo. Las sesiones se llevan a cabo los miércoles de 10:00 a 11:00 am.
En ese sentido, durante los meses de octubre y noviembre de 2022, se realizaron 12 sesiones de actividad física, contando con la participación de 18 personas, entre ellas 14 fueron mujeres y 4 hombres de la Casa Refugio de la Localidad de Teusaquillo.
Nota: se presenta una sobre ejecución, toda vez la intención del programa de actividad física, consiste generar hábitos y estilos de vida saludable, incidiendo en la salud mental de las personas, es por ello, que para que esto ocurra se deben realizar sesiones mínimo dos veces a la semana. Debido a esto se presenta la sobre ejecución frente al desarrollo de las actividades proyectadas. </t>
  </si>
  <si>
    <t>Enfoque Poblacional - diferencial. Se brindan espacios para el desarrollo de sesiones de actividad física, buscando contribuir en las mujeres, a sus hijos e hijas o personas a cargo, hábitos y estilos de vida saludable, incidiendo en la salud física, mental y en su calidad de vida, así como de promover y asegurar el pleno goce del derecho a la actividad física, el deporte y la recreación.</t>
  </si>
  <si>
    <t xml:space="preserve">Durante el primer trimestre de 2023 no se realizaron acciones para la atención de la población objeto de esta Política Pública.
Se requiere articulación con la entidad rectora de la política para la coordinación y atención a la población. </t>
  </si>
  <si>
    <t>Las acciones para dar cumplimiento a esta meta dan inicio en el segundo trimestre de 2022.</t>
  </si>
  <si>
    <t>"A continuación se enumeran las actividades que se han llevado a cabo durante el segundo trimestre de la vigencia para el desarrollo del producto, en el marco de la fase inicial de exploración y alistamiento. Es importante resaltar que este proceso se encuentra enmarcado en el desarrollo de la  Estrategia para la Atención a Población en Situación de Vulnerabilidad o Riesgo en materia de acceso a la justicia, en la que se contempla la población víctima o en riesgo de ser víctima de trata de personas y sobre la cual actualmente se adelantan avances por parte de la Dirección de Acceso a la Justicia (DAJ):
1. Formalización de alianza con Conectando Caminos por los Derechos (CCD) programa financiado por la USAID, para la continuación e implementación de los protocolos y cartillas realizadas el año 2021, dentro de los cuales se encuentra uno para la atención a posibles víctimas de trata de personas, en el marco de la atención que se brinda en las Casas de Justicia del Distrito.
2. De acuerdo a lo anterior, se realizó revisión y comentarios a los productos mencionados, así como también a la ficha de propuesta.
3. Realización de la primera reunión técnica (29 de junio) con el equipo de CCD, para determinar: a) Elaboración e implementación de piezas edu-comunicativas frente a los contenidos de los productos mencionados; b) difusión de piezas; c) sistema de información (SICAS); y d) métodos de resolución de conflictos.
De este modo, se definieron 4 piezas que contendrán los módulos de la cartilla (4 módulos en 3 cartillas) y una pieza específica para el tema de trata de personas.
4. El equipo de poblaciones y enfoques de la DAJ s encuentra consolidando actualmente un plan de acción y cronograma para la entrega de un documento borrador que contemple población víctima o en riesgo de ser víctima de trata de personas. 
Estas actividades preparatorias resultan estratégicas para el diseño del protocolo de orientación que incorpore perspectiva diferencial para atender a las víctimas de trata y explotación sexual en las Casas de Justicia, luego que indican gestión interinstitucional, adecuación del Sistema de Información y, diseño técnico y pedagógico de las guías de atención."</t>
  </si>
  <si>
    <t>Con el desarrollo de este protocolo se espera implementar los siguientes enfoques:
Derechos Humanos: Teniendo en cuenta que los derechos humanos suponen un tratamiento igualitario, es decir, que nadie debe tener menores oportunidades, con el desarrollo de este producto se apunta precisamente a facilitar el acceso a la justicia en las casas de justicia, en personas víctimas de trata y explotación sexual en el Distrito.
Género: Una de las ideas centrales que subyace a la pertinencia de la implementación de este enfoque se relaciona con la importancia de visibilizar las desigualdades entre hombres y mujeres a la luz de las relaciones de poder existentes en la sociedad, así como también entre las diferentes masculinidades y feminidades, con el fin tanto de interpretar como de disminuir las diferencias, existentes y la discriminación. De este modo, se considera que con la implementación de este protocolo se aportará en términos de facilitar el acceso a la justicia para aquellas personas que se encuentran en desventaja, a la luz de las mencionadas relaciones de poder
Poblacional: En el marco del desarrollo del protocolo se tomarán en cuenta las diferentes características que tengan las personas víctimas de trata y explotación sexual, en relación con los grupos etarios a los cuales pertenezcan.</t>
  </si>
  <si>
    <t xml:space="preserve">A continuación, se relacionan los avances que han surgido en el desarrollo  de la elaboración del Protocolo de orientación para atender a las víctimas de trata de personas.  Es importante aclarar,  que el desarrollo del producto mencionado se realiza en el marco de la implementación de la “Estrategia para la Atención y Transversalización del Enfoque Diferencial-poblacional en los Procesos y Servicios de la Dirección de Acceso a la Justicia (DAJ)” ; la cual,  ya cuenta con una versión preliminar y cuyo objeto es el de eliminar las barreras de acceso a la justicia para poblaciones vulnerables.
La referida Estrategia contempla un apartado denominado “Enfoque situacional”, en el que se desarrolla y se introduce la problemática de trata de personas, las barreras de acceso a la justicia de las victimas de este delito y acciones para la superación y reducción de esas barreras identificadas. Queda comprendida dentro de este capítulo, una acción puntual sobre la elaboración del Protocolo de orientación que incorpore perspectiva diferencial para atender a las víctimas de trata y explotación sexual en los servicios y procesos de la DAJ.
En cuanto a las acciones realizadas por medio de la alianza con Conectando Caminos por los Derechos (CCD), programa financiado por la USAID, ya se encuentra finalizado el documento “Protocolo para identificar y atender a las víctimas de trata de personas en el marco de la atención que se brinda en las Casas de Justicia del Distrito, especialmente en modalidad de explotación sexual, en el contexto de la migración”, que contiene estrategias que Colombia y Bogotá están implementando para enfrentar esta situación, así como las rutas y programas existentes. También cuenta con  marco normativo, marco conceptual y aborda los principales enfoques y principios que articulan la implementación del protocolo.  Finalmente, en un último apartado, ofrece lineamientos para la identificación de posibles víctimas de la trata de personas.  Es de  resaltar, que ese documento constituye  un importante insumo  para la elaboración de la propuesta final del Protocolo de orientación para atender a las víctimas de trata.
En el marco de la misma alianza con CCD, se cuenta con una propuesta de textos para la creación de las de piezas edu-comunicativas que contendrán los módulos de los documentos y las cartillas presentadas por USAID, dentro de los que se encuentra un video para la atención a posibles víctimas de trata de personas, en el marco de la atención que se brinda en las Casas de Justicia del Distrito.
Los actividades mencionadas anteriormente y los productos derivados de ellas, servirán como insumo para la fase final de elaboración del Protocolo para atender a las víctimas de trata y explotación sexual en las Casas de Justicia, pues ya arrojan un indicio de cómo abordar la problemática y cómo, desde el al alcance de la DAJ y su marco de acción, se pueden implementar y difundir estrategias  con los funcionarios de las Casas de Justicia y de la DAJ para contribuir a la mitigación y visibilización de esta realidad con el fin primordial que las victimas puedan resolver sus necesidades jurídicas. </t>
  </si>
  <si>
    <t xml:space="preserve">Derechos Humanos: Teniendo en cuenta los factores como la desigualdad, la pobreza, la discriminación, la diversidad cultural y étnica de las posibles víctimas, aumentan la vulnerabilidad de la trata, y que el enfoque de derechos humanos precisamente está  dirigido a promover y proteger los derechos humanos; el Protocolo pretende brindar herramientas a los funcionarios para a la atención igualitaria y sin discriminación a las personas victimas de trata y explotación sexual en el Distrito, y, también, a tener en cuenta todos esos factores identificados que aumentan vulnerabilidad de trata, para la identificación de posibles víctimas y brindarles la orientación necesaria para hacer frente a su situación.
Género: El enfoque de género permite reconocer la discriminación, exclusión, marginación, invisibilización y/o violencias cometidas hacia las personas por su género y  orientación sexual para desarrollar acciones tendientes a disminuir las diferencias existentes. Con la implementación del protocolo, a la hora de la atención a las y los usuarios, se debe contemplar la particularidad de cada persona, incluida la variable género, para garantizar la defensa de sus derechos y el acceso a los servicios de justicia existentes, precisamente, para disminuir esas desventajas encontradas entre las diferentes masculinidades y feminidades.
Poblacional: En el marco del desarrollo del protocolo se tomarán en cuenta las diferentes características que tengan las personas víctimas de trata y explotación sexual, en relación con los grupos etarios a los cuales pertenezcan. Se contemplarán las diferentes rutas de atención especializada de la DAJ como el protocolo de NNA, Ruta Mujer, rutas de atención para población migrante, entre otras a la hora de orientar a los y las ciudadanas que se encuentren inmersas en esta realidad. </t>
  </si>
  <si>
    <t>"El proceso de elaboración del Protocolo de orientación para atender a las víctimas de trata de personas, se enmarca en la implementación de la “Estrategia para la Atención y Transversalización del Enfoque Diferencial-poblacional en los Procesos y Servicios de la Dirección de Acceso a la Justicia (DAJ)”, que ya cuenta con una versión final.  Esta, contiene un capítulo situacional que se encuentra en desarrollo, en el que se introduce información en cuanto a las modalidades de trata, particularidades del delito, un breve panorama de esta realidad en Colombia, las barreras de acceso a la justicia de las victimas de este delito y acciones para la superación y reducción de esas barreras identificadas, entre ellas, la elaboración del protocolo en mención. Este capítulo situacional será el rutero para la incorporación del enfoque diferencial en la identificación y orientación a posibles víctimas de trata.
Adicionalmente, en el marco de la de la implementación de la mencionada estrategia, se realizó una encuesta con el fin de identificar las temáticas que necesitan ser abordadas en los procesos de gestión del conocimiento y capacitación para los profesionales de los Centros de Recepción e Información de las Casas de Justicia en el marco de los  enfoques diferencial, poblacional y de género. Los resultados de la encuesta arrojaron que, el mayor número de participantes, reportaron conocimientos insuficientes sobre el abordaje de personas víctima de trata de personas, lo que fundamenta la importancia y urgencia de articular con la entidades competentes en la ruta de atención y protección de las víctimas de este delito para cualificar a los colaboradores de las Casas de Justicia con información vigente y ajustada a las normativas existentes; buscando la profundización en el conocimiento de procedimientos judiciales y administrativos a disposición de los ciudadanos para resolver sus necesidades jurídicas.
En relación a los avances específicos del protocolo, se ha trabajado en la versión final de los textos para la elaboración de una pieza audiovisual edu comunicativa, dirigida a los funcionarios de las Casas de Justicia de Bogotá, que contiene algunos elementos centrales para la identificación, protección y respuesta ante posibles casos de trata de personas, especialmente, en contextos de migración. Lo anterior, ha surgido como un proceso colaborativo en desarrollo de sesiones técnicas entre profesionales del programa Conectando Caminos por los Derechos y de la Dirección de Acceso a la Justicia, llevadas a cabo los días 10 de octubre y 08 y 16 de noviembre.
Los actividades mencionadas anteriormente y los productos derivados de ellas, servirán como insumo para la fase final de elaboración del Protocolo, prevista para la próxima vigencia, con el cual se pretende identificar y atender a posibles víctimas de trata y explotación sexual en las Casas de Justicia, desde el alcance de la DAJ."</t>
  </si>
  <si>
    <t xml:space="preserve">Derechos Humanos: las acciones implementadas para el logro de la meta se basan en el reconocimiento de la prevalencia del enfoque de derechos humanos; de modo que, siempre que haya indicios sobre una conducta constitutiva de trata de personas, se active el programa de protección y asistencia a las víctimas. El protocolo brindará herramientas a los funcionarios para la identificación, protección y respuesta ante posibles casos de trata de personas y partirá de una perspectiva que integre un enfoque de derechos humanos alejado de tratamientos discriminatorios que impidan a las víctimas recibir una atención integral para la restitución de sus derechos.
Género: para la identificación de las posibles víctimas del delito de trata se tienen en cuenta las condiciones de vulnerabilidad que afectan de manera diferencial a las víctimas y la intersecionalidad de cada persona como su género y orientación sexual. Contemplar las particularidades, al momento de brindar orientación y asistencia a posibles victimas de trata de personas, permite ofrecer servicios ajustados a la diversidad de expresiones identitarias y en consecuencia la defensa de sus derechos.
Poblacional: en la identificación de víctimas de trata de personas se reconoce la importancia del enfoque diferencial y poblacional, lo que implica una protección especial y una priorización cuando se trate de niñas, niños y adolescentes, migrantes, personas con discapacidad, o cualquier otro grupo priorizado en materia de protección de derechos humanos. Teniendo en cuenta lo anterior, las acciones desarrolladas contemplan las rutas específicas y acciones afirmativas existentes para la restitución de los derechos de las poblaciones priorizadas cuando se encuentren frente al delito de trata de personas. </t>
  </si>
  <si>
    <t>Las acciones desarrolladas para el periodo de reporte son las siguientes:
1. Formulación del Plan de Acción 2023 para la implementación del capítulo situacional de trata de personas, de la Estrategia de Transversalización de Enfoques (poblacional-diferencial, de género y territorial) de la Dirección de Acceso a la Justicia - DAJ, donde se focalizaron acciones en las líneas de cualificación y comunicación, en aras de:
Cualificación:
a) Fortalecer competencias técnicas y socioemocionales del talento humano de la DAJ para la identificación y atención de posibles víctimas de trata de personas.
b) Fortalecer las competencias de la ciudadanía frente a este delito y fenómeno, articulado a la vulnerabilidad de otras poblaciones focalizadas (migrantes, mujeres, personas de sectores LGBTI y personas que ejercen actividades sexuales pagadas), para la exigibilidad y garantía de sus derechos y el acceso a la justicia, en aras de reducir la brecha de acceso relacionada con falta de información, prejuicios y desconocimiento de este tema.
Comunicación:
a) Generar y fortalecer los mecanismos de interlocución con la ciudadanía, para sensibilizar frente a este delito y fenómeno.
2. Se realizó una  reunión de seguimiento con el aliado Conectando Caminos por los Derechos (CCD) de USAID; con el objeto de avanzar en temas puntuales, entre ellos, las piezas educomunicativas sobre el fenómeno de trata de personas.
3.  En el marco de la escuela de género con mujeres migrantes, se llevó a cabo una charla dirigida por la Universidad de los Andes frente al fenómeno de trata de personas, .  Esta actividad, que tuvo lugar en la Casa de Justicia de Mártires el 03 de marzo,  fue transmitida por la plataforma Teams logrando la participación de 11  servidores de  DAJ</t>
  </si>
  <si>
    <t>Enfoque de DDHH:
Los factores que exponen a las víctimas del delito de trata a la situación y las violaciones a los derechos humanos de las personas inmersas en esta realidad, obliga a aplicar este enfoque al analizar temas garantía de derechos y mecanismos para reconocerlos, teniendo en cuenta la naturaleza silenciosa del mismo fenómeno. 
Enfoque de Género y Territorial:
Si bien el reto de identificar las víctimas es una de las barreras de acceso, es fundamental generar una pedagogía y sensibilización frente a la misma, teniendo en cuenta la perspectiva interseccional, y, por tanto, el enfoque de género es fundamenta a la hora de comprender y abordar el fenómeno desde los ejercicios de poder que allí se tejen; Asimismo, el  enfoque territorial, entendiendo las dinámicas propias que se desarrollan y se significan en los diferentes territorios de la ciudad rural y urbana.</t>
  </si>
  <si>
    <t>El producto tiene fecha de inicio el 1 de julio de 2022, motivo por el cual no se genera reporte de avance cuantitativo ni cualitativo con corte a 30 de junio de la presente vigencia</t>
  </si>
  <si>
    <t>El producto inicia su ejecución el 1 de julio de 2022 motivo por el cual no se genera reporte de implementación de enfoques con corte a 30 de junio de 2022</t>
  </si>
  <si>
    <t xml:space="preserve">Se programó jornada de fortalecimiento de capacidades a servidores y servidoras del Comité de Lucha contra la Trata de Personas, para el 25 de octubre. Para este día se proyecta socializar la Política Pública de Actividades Sexuales Pagadas y los enfoques que esta contempla. </t>
  </si>
  <si>
    <t>GÉNERO: la jornada de fortalecimiento pretender brindar información que permita sensibilizar a las personas participantes, frente la situación de derechos y dinámicas en las que se enmarca el ejercicio de las actividades sexuales pagadas, reconociendo que dicha actividad es altamente feminizada y que en todo caso es importante atender las situaciones de riesgo que puedan presentarse tanto para hombres y mujeres que realizan ASP en Bogotá. Haciendo reflexiones necesarias para la prevención y erradicación del delito de trata de personas.</t>
  </si>
  <si>
    <t xml:space="preserve">El día 25 de octubre de 2022, ante el comité distrital de Lucha contra la Trata de Perdonas, se llevó a cabo jornada de socialización de la PPASP, en la cual se presentó generalidades de formulación e implementación. Brindando detalles del plan de acción sectores responsables y estrategias interinstitucionales para su efectiva implementación. De igual manera, se abordaron los 5 enfoques de la política pública, Marco normativo y adopción del concepto técnico de actividades sexuales pagadas </t>
  </si>
  <si>
    <t>GÉNERO: la jornada de fortalecimiento se orientó a  brindar información que permita sensibilizar a las personas participantes, frente la situación de derechos y dinámicas en las que se enmarca el ejercicio de las actividades sexuales pagadas, reconociendo que dicha actividad es altamente feminizada y que en todo caso es importante atender las situaciones de riesgo que puedan presentarse tanto para hombres y mujeres que realizan ASP en Bogotá. Haciendo reflexiones necesarias para la prevención y erradicación del delito de trata de personas.</t>
  </si>
  <si>
    <t>Durante el primer trimestre se avanzó en la programación de los dos talleres de capacitación sobre la Política Pública de Actividades Sexuales Pagadas con el Comité de Lucha contra la Trata de Personas de Bogotá, las cuales se realizarán en segundo y tercer trimestre de la presente vigencia</t>
  </si>
  <si>
    <t xml:space="preserve">La preparación de los talleres sobre la Política Pública de Actividades Sexuales Pagadas incluyen el enfoque de género, visibilizando los mecanismos de mitigación de las  barreras de acceso que tienen las mujeres en sus diferencias y diversidades, que realizan actividades sexuales pagadas, a los servicios distritales en temas de justicia, educación, salud, desarrollo económico, cultura, entre otros. </t>
  </si>
  <si>
    <t xml:space="preserve">En el tercer trimestre del 2022, se articularon 5 servicios de atención y prevención de las violencias contra las mujeres, de la Secretaría Distrital de la Mujer, con la ruta de atención a víctimas de trata de personas, con el objetivo de brindar acompañamiento o hacer seguimiento a la implementación de la ruta en casos de mujeres en riesgo o posibles víctimas de trata de persona. Los servicios articulados fueron orientación psicosocial, psico jurídica, socio jurídica, seguimiento interinstitucional a la implementación de la ruta y servicios de cuidado, a través de los equipos de: a) la Estrategia contra los delitos de trata de personas y ataques con agentes químicos, b) las Duplas psicosociales y psico jurídicas, c) la Línea Púrpura, d) Estrategia de Justicia de Género (incluida Estrategia en Hospitales), e) las Casas de igualdad de Oportunidades para las Mujeres y Acceso a la Justicia, f) Agencia MUJ - Integracioón con el NUSE 123 y g) el Sistema Distrital de Cuidado. Bajo ese marco, se garantizó: i) acompañamiento interdisciplinario para 5 mujeres remitidas por otras entidades, y ii) la activación de ruta de atención de trata de personas con la Secretaría Distrital de Gobierno para 13 posibles víctimas de trata de personas identificadas por equipos de la Secretaría Distrital de la Mujer. Estas acciones posibilitaron la identificación de necesidades de las mujeres de manera integral y la dinamización de rutas de atención y protección, así como de servicios dirigidos a la estabilización psicosocial de las mujeres. </t>
  </si>
  <si>
    <t xml:space="preserve">La articulación entre los servicios de la SDMujer con la ruta de atención a víctimas de trata de personas, requieren para su implementación la transversalización de los enfoques de género, derechos humanos y  poblacional-diferencial, con el fin de que la atención realizada a las mujeres víctimas del delito de trata de personas reconozca la integralidad de los derechos de las mujeres y las dinámicas de discriminación y desigualdad que se vinculan a la vivencia de violencias, con el fin de transformar las situaciones de vulneración de derechos y prope+BD29nder por la garantía de derechos. Asimismo, la articulación implementa el enfoque de lucha contra el delito, bajo el reconocimiento de las finalidades de explotación de las cuales son víctimas las mujeres atendidas. </t>
  </si>
  <si>
    <t>En el cuarto trimestre del 2022, se articularon 5 servicios de atención y prevención de las violencias contra las mujeres, de la Secretaría Distrital de la Mujer, con la ruta de atención a víctimas de trata de personas, con el objetivo de brindar acompañamiento o hacer seguimiento a la implementación de la ruta en casos de mujeres en riesgo o posibles víctimas de trata de persona. Los servicios articulados fueron orientación psicosocial, psico jurídica, socio jurídica, seguimiento interinstitucional a la implementación de la ruta y servicios de cuidado, a través de los equipos de: a) la Estrategia contra los delitos de trata de personas y ataques con agentes químicos, b) las Duplas psicosociales y psico jurídicas, c) la Línea Púrpura, d) Estrategia de Justicia de Género (incluida Estrategia en Hospitales), e) las Casas de igualdad de Oportunidades para las Mujeres y Acceso a la Justicia, f) Agencia MUJ - Integración con el NUSE 123 y g) el Sistema Distrital de Cuidado. Bajo ese marco, se garantizó: i) acompañamiento interdisciplinario para 5 mujeres remitidas por otras entidades, y ii) la activación de ruta de atención de trata de personas con la Secretaría Distrital de Gobierno para 11 posibles víctimas de trata de personas identificadas por equipos de la Secretaría Distrital de la Mujer. Estas acciones posibilitaron la identificación de necesidades de las mujeres de manera integral y la dinamización de rutas de atención y protección, así como de servicios dirigidos a la estabilización psicosocial de las mujeres.</t>
  </si>
  <si>
    <t xml:space="preserve">La articulación entre los servicios de la SDMujer con la ruta de atención a víctimas de trata de personas, requieren para su implementación la transversalización de los enfoques de género, derechos humanos y  poblacional-diferencial, con el fin de que la atención realizada a las mujeres víctimas del delito de trata de personas reconozca la integralidad de los derechos de las mujeres y las dinámicas de discriminación y desigualdad que se vinculan a la vivencia de violencias, con el fin de transformar las situaciones de vulneración de derechos y propender por la garantía de derechos. Asimismo, la articulación implementa el enfoque de lucha contra el delito, bajo el reconocimiento de las finalidades de explotación de las cuales son víctimas las mujeres atendidas. </t>
  </si>
  <si>
    <t>En el primer trimestre del 2023, se articularon 5 servicios de atención y prevención de las violencias contra las mujeres, de la Secretaría Distrital de la Mujer. Los servicios articulados fueron: identificación de casos de riesgo, orientación psicosocial, psico jurídica, socio jurídica, seguimiento interinstitucional a la implementación de la ruta, a través de los equipos de: a) la Estrategia contra los delitos de trata de personas y ataques con agentes químicos, b)  Duplas psicosociales y psico jurídicas, c) Línea Púrpura, d) Casas de igualdad de Oportunidades para las Mujeres y Acceso a la Justicia, e) Agencia MUJ - Integración con el NUSE 123 y f) Casa de Todas</t>
  </si>
  <si>
    <t xml:space="preserve">La articulación entre los servicios de la SDMujer con la ruta de atención a víctimas de trata de personas, requieren para su implementación la transversalización de los enfoques de género, derechos humanos y  poblacional-diferencial, con el fin de que la atención realizada a las mujeres víctimas del delito de trata de personas reconozca la integralidad de los derechos de las mujeres y las dinámicas de discriminación y desigualdad que se vinculan a la vivencia de violencias; con el fin de transformar las situaciones de vulneración de derechos y propender por la garantía de los mismos. El enfoque de género permite ubicar a las mujeres como población históricamente vulnerada en relación al delito de trata de personas y las violencias basadas en género. La articulación de los servicios, facilita una disminución en las barreras de acceso en la activación de rutas institucionales, para mujeres víctimas o posibles víctimas de delito de trata de personas. Asimismo, la articulación implementa el enfoque de lucha contra el delito, bajo el reconocimiento de las finalidades de explotación de las cuales son víctimas las mujeres atendidas. </t>
  </si>
  <si>
    <t>En el tercer trimestre del 2022, se realizó 1 espacio de socialización dirigido a los equipos de la Secretaría Distrital de la Mujer que realizan atención a mujeres víctimas de violencias, sobre el concepto de trata de personas, sus modalidades y finalidades, así como la ruta de atención a victimas de trata de personas, desde los enfoques de género, diferencial y de derechos de las mujeres. Este espacios se llevó a cabo en el curso certificado semipresencial gratuito “Tejiendo territorios inclusivos, diversos y seguros: Prevención de la trata de personas y la explotación sexual comercial de niños, niñas y adolescentes”, con el objetivo de contribuir a la comprensión de la trata de personas  como  una  forma de violencia  contra  las  mujeres  que  tiene  impactos significativos sobre  sus  vidas  en  el  corto,  mediano  y  largo  plazo.</t>
  </si>
  <si>
    <t xml:space="preserve">Se implementó el enfoque de derechos humanos, de género y poblacional-diferencial, a través de la socialización de información sobre el delito de trata de personas que parte del reconocimiento de la vulneración de derechos y de las afectaciones diferenciales que tiene en las vidas de las mujeres. Asimismo, se implementó el enfoque territorial, toda vez que la actividad se dirigió principalmente a equipos que garantizan la territorialización de acciones de prevención de las violencias contra las mujeres a nivel local. </t>
  </si>
  <si>
    <t>En el cuarto trimestre del 2022, se realizó 1 espacio de socialización dirigido a los equipos de la Secretaría Distrital de la Mujer que realizan atención a mujeres víctimas de violencias, sobre el concepto de trata de personas, sus modalidades y finalidades, así como la ruta de atención a víctimas de trata de personas, desde los enfoques de género, diferencial y de derechos de las mujeres. Este espacios se llevó a cabo con las abogadas de las Casas de Igualdad de Oportunidades de la Secretaría, con el objetivo de contribuir a la comprensión de la trata de personas  como  una  forma de violencia  contra  las  mujeres  y la identificación de posibles casos de Trata de Personas.</t>
  </si>
  <si>
    <t xml:space="preserve">Se implementó el enfoque de derechos humanos, de género y poblacional-diferencial, a través de la socialización de información sobre el delito de trata de personas que parte del reconocimiento de la vulneración de derechos y de las afectaciones diferenciales que tiene en las vidas de las mujeres. </t>
  </si>
  <si>
    <t>En el primer trimestre del 2023, se realizó 1 espacio de socialización dirigido a los equipos de la Secretaría Distrital de la Mujer que realizan atención a mujeres víctimas de violencias, sobre el concepto de trata de personas, sus modalidades y finalidades, así como la ruta de atención a víctimas de trata de personas, desde los enfoques de género, diferencial y de derechos de las mujeres. Este espacio se llevó a cabo con las profesionales de las Duplas de Atención psicosocial y Psicojurídica, con el objetivo de contribuir a la comprensión de la trata de personas  como  una  forma de violencia  contra  las  mujeres  y la identificación de posibles casos de Trata de Personas.</t>
  </si>
  <si>
    <t xml:space="preserve">Se implementó el enfoque de derechos humanos, de género y poblacional-diferencial, a través de la socialización de información sobre el delito de trata de personas, que parte del reconocimiento de la vulneración de derechos y de las afectaciones diferenciales que tiene en las vidas de las mujeres. En el marco de las violencias basadas en género, estos enfoques reconocen la trata de personas como violencia exacerbada; la implementación del producto permite ubicar a las mujeres como población altamente vulnerable frente al delito, desde finalidades de explotación feminizadas, deshumanización de su existencia y relaciones de poder en las que se vulnera la libertad y autonomía.   </t>
  </si>
  <si>
    <t>En este trimestre no se tenian programadas actividades en este producto. Se desarrollará en el segundo semestre.</t>
  </si>
  <si>
    <t>En este periodo la Secretaría General,  obtuvo el resultado de la Convocatoria Premio Gobernarte BID,  para el tema Migratorio en articulación con la política pública de Lucha contra la Trata de Personas, en la cual no fue aceptada la postulación realizada.                            No obstante, teniendo en cuenta que uno de los ejes estratégicos de la DDRI, es gestionar relacionamientos con actores internacionales, públicos y privados, que permitan movilizar recursos técnicos y financieros para consolidar el Plan de Desarrollo y el cumplimiento de las políticas públicas distritales, otro tipo de relacionamiento son las buenas prácticas e Intercambio de conocimientos.  En este sentido, la DDRI está acompañando y apoyando a la Secretaría Distrital de Gobierno, en la realización de un Intercambio de conocimientos con el Ayuntamiento de Madrid en torno a los desafios que plantea  el tema de la trata de personas, el cual está programado para el 28 de diciembre del año en curso.
La propuesta de agenda preliminar consiste en el siguiente esquema temático:
Por parte de Bogotá:
- Política Pública de Lucha contra la Trata de   Personas.
- Servicios ofrecidos por la admnistración a la ciudadanía.
- Reacciones y consideraciones.
Por parte de Madrid:
- Programa de asistencia a personas víctimas del delito.
- Esquema de acceso a la justicia.
- Reacciones y consideraciones.</t>
  </si>
  <si>
    <t>No se reporta, en la ficha de producto no se consignó enfoque</t>
  </si>
  <si>
    <t>Se están realizando las gestiones para explorar la posibilidad de generar un espacio de intercambio de experiencias, conocimientos y buenas y/o buenas prácticas con la ciudad de Buenos Aires.</t>
  </si>
  <si>
    <t>No Aplica.</t>
  </si>
  <si>
    <t>Mesa de trabajo interdependencias Secretaria Distrital de Salud-SDS para definición y alcance de las fases del plan de acción institucional, de acuerdo a las  competencias de cada dependencia.                         Recolección de información interdependencias-SDS, relacionada con  (marco normativo y proceso de afiliación al SGSSS) correpondiente a la fase 1 de la estrategia denominada  "Elaboración de línea base sobre la atención integral para personas victimas de trata, con énfasis en salud mental".                               Proceso de afiliación y derivación de acceso  al SGSS en los casos derivados.</t>
  </si>
  <si>
    <t>La fase I de Contrucción de documento base  de la atención integral a victimas de trata de personas, con énfasis en salud mental, permite abordar las necesidades especificas en salud de la población victima de trata de personas, especialmente en las RIAS de Salud Mental y SPA</t>
  </si>
  <si>
    <t>Mesa de trabajo interdependencias para avanzar en la fase 1 de la estrategia denominada  "Elaboración de línea base sobre la atención integral para personas victimas de trata, con énfasis en salud mental" Se integra información relacionada con la  (Atención individual en el marco de las Rutas Integrales de Atención en Salud-RIAS de Salud Mental y Violencias)    Proceso de afiliación y derivación de acceso al SGSS en los casos derivados.</t>
  </si>
  <si>
    <t>La fase uno de Contrucción de documento base  de la atención integral a victimas de trata de personas, con énfasis en salud mental, permite abordar las necesidades especificas en salud de la población victima de trata de personas, especialmente en las RIAS de Salud Mental y SPA</t>
  </si>
  <si>
    <t>4 Mesas de trabajo interdependencias entre Referentes técnicos de la Ruta de Salud Mental, SPA  y Ruta de Agresiones, accidentes y traumas de la Dirección de Provisión de servicio de salud-SDS orientadas a establecer las intervenciones de cada ruta, con las cuales se brinda la atención psicosocial a las víctimas de violencias, atenciones que van desde la identificación del riesgo en la ruta de Promoción y mantenimiento de la salud, educación en salud y la derivación a las rutas de riesgo para el respectivo diagnostico y abordaje integral según el criterio medico y las necesidades del paciente. Dichas intervenciones dirigidas a toda la población en general, que incluye a las víctimas de trata de personas.  2 mesas de articulación intersectorial (SDIS-Subsecretaria de la familia, SDE, GENFAMI, IDRD orientadas a establecer una matriz que permita recopilar la información de las diferentes entidades, entorno a las acciones que desarrollan para la atención o intervención psicosocial, de modo que se convierta en un insumo para definir las acciones intersectoriales de respuesta integral para las víctimas de violencia. Lo anterior hace parte del desarrollo y avance de la fase 1 de la estrategia denominada “Elaboración de línea base sobre la atención integral para personas víctimas de trata, con énfasis en salud mental".</t>
  </si>
  <si>
    <t xml:space="preserve">La fase I de Contrucción de documento base  de la atención integral a victimas de trata de personas, con énfasis en salud mental, permite abordar las necesidades especificas en salud de la población victima de trata de personas, teniendo encuenta el enfoque poblacional y diferencial,  especialmente a través de las intervenciones de  las RIAS de Salud Mental, agresiones, accidentes y traumas. </t>
  </si>
  <si>
    <t xml:space="preserve"> Mesa de trabajo interdependencias de la SDS, a fin de dar alcance a las acciones y aportes que se realizan a la gestión de la Politica de Trata de personas, en el marco de sus competencias. Asi mismo durante el presente trimestre se finaliza  el Documento Tecnico denominado "Atención integral en salud a victimas de trata de personas con énfasis en salud mental", en el marco de la primera fase de la estrategia administrativa, denominada  "Línea base sobre la atención integral para personas victimas de trata, con énfasis en salud mental". Lo anterior para seguir con la fase dos de la estrategia, correspondiente a "Orientaciones técnicas para el abordaje integral de victimas de trata"</t>
  </si>
  <si>
    <t>1 Asistencia técnica desde la Subsecretaría de Servicios de Salud y Aseguramiento en el sexto encuentro con EAPB de lineamientos de la afiliación y acceso a la prestación de la salud desde las diferentes formas de violencia, orientadas a establecer las intervenciones desde la Ruta Población con riesgo o sujeto de agresiones, accidentes y traumas, con las cuales se brinda la atención psicosocial a las víctimas de violencias, las cuales van desde la identificación del riesgo en la ruta de Promoción y mantenimiento de la salud, educación en salud y la derivación a las rutas de riesgo para el respectivo diagnóstico y abordaje integral según el criterio médico y las necesidades del paciente. Dichas intervenciones dirigidas a toda la población en general, que a su ven incluye a las víctimas de trata de personas.</t>
  </si>
  <si>
    <t>Se encuentra en proyección y construcción documento en el cual se encuentre información de identificación de riesgo y acceso a la prestación de los servicios en salud.</t>
  </si>
  <si>
    <t>Durante el primer trimestre de 2022, dos casos de víctimas o presunta víctimas de trata de personas, fueron remitidos a los servicios de la Subdirección para Infancia de la SDIS, especificamente en la solicitud de cupos para jardines infantiles para las y los hijos de dos mujeres victimas de este delito.</t>
  </si>
  <si>
    <t>"En la atención de los casos se implementaron los enfoques poblacional –diferencial de género  y  territorial así: se apoyaron a dos mujeres en el marco de la Mesa del Comité de Lucha Contra la Trata de Personas brindando información requerida y gestionando la acciones para brindar el cupo en relación a jardines Infantiles cercanos a sus lugares de residencia, dos de ellas pertenecientes a la localidad de Bosa, sector laures y recreo. Este producto es una acción encaminada a proporcionar atenciones oportunas para victimas, las cuales de acuerdo con su condición y circunstancias son remitidas a los servicios sociales que requieran. 
"</t>
  </si>
  <si>
    <t>Durante el segundo trimestre de 2022, dos casos de víctimas o presuntas víctimas de trata de personas, fueron remitidos, uno de ellos  para solicitud de ingreso a la Subdireccción para la Adultez,  para atención a una victima extrangera en situacion de habitabilidad en calle; el otro caso fue remitido a la  Subdirección para Infancia para solicitud de cupo en jardin infantil para un niño hijo de un hombre victima de este delito.</t>
  </si>
  <si>
    <t xml:space="preserve">En la atención de los casos se implementaron los enfoques poblacional –diferencial de género y territorial así; se apoyó a un hombre y a una mujer en condición de habitabilidad en calle en el marco de la Mesa del Comité de Lucha Contra la Trata de Personas, brindando información requerida y gestionando la acciones para la gestión del cupo en relación a jardin Infantil cercano a su lugar de residencia en la localidad de Mártires; en el otro caso se solicitó acercamiento para atención y oferta de servicios por habitabilidad en Calle, y se dió número telefónico por alta movilidad en la ciudad. </t>
  </si>
  <si>
    <t xml:space="preserve">Durante el tercer trimestre del 2022, fueron remitidos por el comité distrital de lucha contra la Trata de personas tres casos. Dos de ellos fueron remitidos y atendidos por la subdirección para la infancia (atención en jardines infantiles) y el tercero se remitió para verificación y gestión de la subdirección para la discapacidad ( bono por discapacidad).  </t>
  </si>
  <si>
    <t>Enfoque de Género: En el marco de la atención a victimas o presuntas víctimas, durante el trimestre se atendieron tres mujeres; las atenciones brindadas se ajustan a las particularidades de las mujeres, así como a las solicitudes elevadas a la institucionalidad.  Enfoque poblacional-diferencial : Durante la atención solicitada para las víctimas del delito de Trata de personas, se aplica el enfoque poblacional, por categoría de discapacidad y de curso de vida, presentando y vinculando a la oferta de servicios de la SDIS a la población y de acuerdo con las particularidades de las personas. En este trimestre se recibieron tres casos de víctimas o presuntas vícitmas del delito; de estos casos dos eran para atención a niños, los cuales se vincularon a los jardínes infantiles y el tercero es el caso de una mujer en condición de discapacidad el cual está siendo atendido por la Subdirección para la discpacidad.                        Enfoque Territorial: Las atenciones porporcionadas se realizaron en distintas unidades operativas ubicadas en las localidades de la ciudad.</t>
  </si>
  <si>
    <t>Durante el cuarto trimestre del 2022, el Comité Distrital de Lucha contra la Trata de personas remitió a la Secretaría Distrital de Integración Social cinco (5) casos para brindarles atención desde los diferentes servicios sociales de la entidad. Dos (2) de los casos solicitaron alojamiento temporal para las presuntas víctimas y sus familias, uno (1)  para seguimiento y dos (2) para verificación y gestión con la finalidad de incluirlos en posibles programas y servicios sociales dada su vulnerabilidad socio económica.</t>
  </si>
  <si>
    <t>Enfoque de Género: Dentro de las respuestas dadas por la entidad se tuvo en cuenta las particularidades y dinámicas de las personas, garantizando que las atenciones realizadas se ajusten a las particularidades propias de cada género. En el marco de la atención a víctimas o presuntas víctimas del delito, se atendieron cinco (5) casos, cuatro de ellos correspondieron a solicitudes para mujeres y uno para hombre. 
Enfoque poblacional-diferencial: Durante la atención solicitada para las víctimas del delito de Trata de personas, se aplica el enfoque poblacional, desde la categoría de curso de vida, presentando y vinculando a la oferta de servicios de la SDIS a la población y de acuerdo con las particularidades de las personas. En este trimestre se recibieron dos casos de víctimas o presuntas víctimas del delito que requirieron alojamiento, uno de seguimiento a un padre y su hijo atendido en un jardín de la entidad y otro de vincular a la presunta víctima a programas económicos o de ayudas monetarias. 
Enfoque Territorial: Las atenciones proporcionadas se realizaron en distintas unidades operativas ubicadas en las localidades de la ciudad.</t>
  </si>
  <si>
    <t>Para el primer trimestre de la vigencia 2023 no se remitieron a la SDIS casos  de víctimas o presuntas víctimas de Trata de personas para ser atendidas a través de la oferta instutucional.</t>
  </si>
  <si>
    <t>No se registran atenciones</t>
  </si>
  <si>
    <t>3.</t>
  </si>
  <si>
    <t xml:space="preserve">No se presentan avances </t>
  </si>
  <si>
    <t xml:space="preserve">El 2 de junio se lleva a cabo reunión con Oficina Asesora de Comunicaciones, a la cual se remite toda la información con objeto de iniciar diseño de la campaña. Dicha área aseguró que no contaba con los recursos para la elaboración de los productos solicitados desde la DDHH. Posteriormente, se planteo buscar apoyo por parte de Subsecretaría, pero a la fecha de reporte  no ha sido posible ubicar recursos para el desarrollo de la campaña en cuestión. </t>
  </si>
  <si>
    <t>Se hace especial énfasis en que la campaña se enmarque bajo un enfoque de derechos humanos, género, diferencia, territorial, grupo etáreo</t>
  </si>
  <si>
    <t>El 19 de septiembre se lleva a cabo reunión con publicista y periodista de la OAC de la SDG en donde se pone en contexto frente a la idea creativa que sea la base de la campaña de prevención del delito, se propone como fecha de lanzamiento el 25 de noviembre en el marco del día de la eliminación de la violencia contra la mujer, teniendo en cuenta que el delito de trata de personas se considera coma una violencia basada en género.</t>
  </si>
  <si>
    <t>Se hace especial énfasis en que la campaña se enmarque bajo un enfoque de derechos humanos, género, diferencia, territorial, grupo etáreo.</t>
  </si>
  <si>
    <t>El 25 de noviembre, en el marco del día de eliminación de violencia contra la mujer, se realiza el lanzamiento de la Campaña con objeto de visibilizar el delito como una grave violación a los derechos humanos y como una violencia basada en género, toda vez que el 76% de los casoa atendidos corresponden a mujeres tenendo en cuenta sus especiales condiciones de riesgo y vulnerabilidad.</t>
  </si>
  <si>
    <t>La campaña se enmarcó bajo un enfoque de derechos humanos, género, diferencia, territorial, grupo etáreo.</t>
  </si>
  <si>
    <t xml:space="preserve">En el marco del producto de la Política Pública de Lucha contra la Trata de Personas (decreto 193 de 2022) y la campaña diseñada en dicha vigencia, se realizó una reunión el día 21 de febrero de 2023 con la OAC (Oficina Asesor de Comunicaciones de la SDG) con el fin de definir estrategias de difusión de la campaña de prevención tomando en consideración lo señalado en la Política Pública. 
Por consiguiente, se solicitó que el día 2 de marzo de 2023 y en adelante (en lo posible los días 30 de cada mes) se realizarán publicaciones en redes sociales de la Secretaría de Gobierno, a través del #BogotaContraLaTrata, #NoSomosMercancía; Incluir línea de atención 3002505050 y correo lucha.trata@gobiernobogota.gov.co 
Durante el primer trimestre se llevó a cabo las siguientes campañas de difusión, con el objetivo de sensibilizar y prevenir el delito de Trata de Personas a través de información en redes sociales relacionada con las finalidades del delito y dinámicas del mismo, señales de alerta y tips de prevención:
-	Marzo 2 - Material alusivo a la finalidad de mendicidad ajena </t>
  </si>
  <si>
    <t>"En el diseño metodológico y pedagógico se trataron los riesgos por edad, sexo, género, orientaciones sexuales e identidades de género. Así mismo se desmitificó la creencia que asocia el delito solo a un tipo específico de persona. Se demostraron los riesgos para mujeres, niños, niñas y adolescentes, así como para los hombres. Se presentarón las señales de alerta dependiendo de la modalidad del delito para mujeres, hombres, personas menores de edad, migrantes, y se habló de la diferencia de la trata interna y externa.
Se mostró la ruta de atención en el distrito dando cuenta del enfoque de derechos humanos, poblacional, género y territorial desde la socialización y divulgación de la ruta de atención de servicios de la entidad con énfasis en los servicios de la SDIS."</t>
  </si>
  <si>
    <t>Se entregara al final del año un documento con orientaciones pedagógicas y herramientas didácticas sobre la prevención de la trata de personas para las instituciones educativas distritales, donde se  los enfoques de derechos humanos, diversidad y orientaciones sexuales diversas y perspectiva de género serán los ejes orientadores.</t>
  </si>
  <si>
    <t>El documento se encuentra en redacción, se incluirán los enfoques de derechos humanos, diversidad y orientaciones sexuales diversas y perspectiva de género</t>
  </si>
  <si>
    <t>Se creo el documento con orientaciones pedagógicas y herramientas didácticas sobre la prevención de la trata de personas para las instituciones educativas distritales, donde se  los enfoques de derechos humanos, diversidad y orientaciones sexuales diversas y perspectiva de género serán los ejes orientadores. Este se encuentra en proceso de diagramación.</t>
  </si>
  <si>
    <t>El documento  incluye los enfoques de derechos humanos, diversidad y orientaciones sexuales diversas y perspectiva de género</t>
  </si>
  <si>
    <t>No se tiene meta programada para esta vigencia</t>
  </si>
  <si>
    <t>Durante el segundo trimestre la Dirección de Lectura y Bibliotecas se encuentra realizando las gestiones correspondientes con la Dirección de Derechos Humanos de la Secretaría de Gobierno para el apoyo  a la realización de las sesiones informativas asociadas a este producto.</t>
  </si>
  <si>
    <t>Durante el tercer trimestre no se realizó ejecución del producto, se planea llevarlo a cabo durante el cuarto trimestre de 2022, en el mes de octubre.</t>
  </si>
  <si>
    <t xml:space="preserve">Para el cuarto trimestre y conforme al producto responsabilidad bajo la Dirección de Lectura y Bibliotecas fue realizado un espacio formativo y de prevención sobre el fenómeno de la Trata de personas en alianza con la Secretaria de Gobierno, con la participación de representantes de las bibliotecas de cada una de las localidades donde BibloRed tiene biblioteca.  </t>
  </si>
  <si>
    <t>Para la ejecución del espacio formativo se tuvo en cuenta el enfoque de Derechos Humanos, Género, Diferencial, Poblacional, reconociendo las características de este grupo poblacional para lo cual se buscó fomentar la protección de los derechos de las víctimas y posibles víctimas de la trata de personas en la ciudad de Bogotá D.C. desde la prevención, asistencia y protección, a través de este proceso de capacitación de personal vinculado a BibloRed.</t>
  </si>
  <si>
    <t xml:space="preserve">En alianza con la ONG especializada Valientes, se desarrolló un espacio formativo sobre trata de personas especialmente dirigido a víctimas de este delito. Los temas impartidos por las expertas de la ONG fueron reconocimiento del delito, canales de denuncia, rutas de atención y estrategias de resocialización. La actividad, que tuvo una duración de 2 horas, se desarrolló en el auditorio de la Biblioteca Pública Gabriel García Márquez – El Tunal, el sábado 25 de marzo de 2023, desde las 8 a.m. A los espacios formativos asistieron 30 adultos, principalmente mujeres. Igualmente asistieron 12 hijos e hijas de algunos de los adultos asistentes. Con estos niños y niñas, los profesionales de BibloRed desarrollaron acciones diferenciadas de mediación de lectura. Finalmente, como complemento al espacio formativo, se llevó a cabo un recorrido guiado bibliotecario para los asistentes adultos y menores de edad. </t>
  </si>
  <si>
    <t xml:space="preserve">Para el diseño y la implementación del espacio formativo, se tuvieron en cuenta los enfoques de derechos humanos, género y diferencial-poblacional. En términos del enfoque diferencial-poblacional, la acción tuvo como principales beneficiarias a personas víctimas del delito de trata, reconociendo las particularidades y necesidades de este grupo. Asimismo, en la vía del enfoque de género, se tuvo en cuenta que la mayor parte de las víctimas de este delito son mujeres; por ende, en los contenidos formativos se adoptó una perspectiva de género reconociendo las barreras adicionales que tienen las mujeres para detectar, denunciar y superar el delito. Por último, y de la mano con lo anterior, el enfoque de derechos humanos se reflejó en el propósito de cerrar brechas de inequidad y desigualdad para esta población, no solo desarrollando el espacio formativo sobre el delito, sino además acercándola a la cultura escrita y los espacios bibliotecarios, los cuales les son habitualmente ajenos. </t>
  </si>
  <si>
    <t>Durante el primer trimestre del presente año se avanza en la consolidación de acciones que desde la SED se vienen desarrollando y que están encaminadas a la gestión de situaciones de vulneración en contra de estudiantes por posibles situaciones de trata de personas. Así mismo, se acompañan los espacios distritales correspondientes a esta temática fortaleciendo la acción propia del sector educación para la prevención de amenazas, la promoción de derechos y la atención y seguimiento a casos</t>
  </si>
  <si>
    <t>Para el primer trimestre y en el marco de las acciones para el acompañamiento de este tipo de situaciones, se consolidó el trabajo desarrollado desde la estrategia de Respuesta Integral de Orientación Pedagógica RIOP, desde las orientaciones dadas por el Programa Integral de Educación Socioemocional, Ciudadana y de Escuelas como Territorios de Paz,  desde donde se viene transversalizando el enfoque de género y el enfoque diferencial para el abordaje de la convivencia escolar, entendiendo que estos permiten construir acciones contextualizadas y acordes con las realidades propias de las y los estudiantes</t>
  </si>
  <si>
    <t>Para el segundo trimestre del 2022, se consolidó el primer documento que recoge las acciones desarrolladas por parte de la SED para la prevención de situaciones de presunta trata en contra de estudiantes, así como la atención de los casos presentados en el Sistema de Alertas de la entidad. Este proceso, recoge las acciones intersectoriales que se han fortalecido desde la estrategia de Respuesta Integral de Orientación Pedagógica RIO-P. En el informe del cuarto trimestre se presentará la infografía y el análisis desde los enfoques de género, diferencial, de derechos humanos, de orientaciones e identidades de género diversas.</t>
  </si>
  <si>
    <t>Es importante mencionar que para la consolidación de las acciones reportadas en el informe del II trimestre del 2022, las mismas cuentan con enfoque de género y diferencial, permitiendo que los procesos adelantados en las comunidades educativas de la ciudad sean contextualizados y respondan de manera eficiente a las necesidades de las y los estudiantes</t>
  </si>
  <si>
    <t xml:space="preserve">Durante el tercer trimestre del presente año se avanza en la consolidación de acciones que desde la SED se vienen desarrollando y que están encaminadas a la gestión de situaciones de vulneración en contra de estudiantes por posibles situaciones de trata de personas. Así mismo, se acompañan los espacios distritales correspondientes a esta temática fortaleciendo la acción propia del sector educación para la prevención de amenazas, la promoción de derechos y la atención y seguimiento a casos.
La evidencia es un reporte semestral, por lo cual el segundo informe se entregará en el cuarto trimestre. </t>
  </si>
  <si>
    <t>Para el tercer trimestre y en el marco de las acciones para el acompañamiento de este tipo de situaciones, se consolidó el trabajo desarrollado desde la estrategia de Respuesta Integral de Orientación Pedagógica RIOP, desde las orientaciones dadas por el Programa Integral de Educación Socioemocional, Ciudadana y de Escuelas como Territorios de Paz,  desde donde se viene transversalizando el enfoque de género y el enfoque diferencial para el abordaje de la convivencia escolar, entendiendo que estos permiten construir acciones contextualizadas y acordes con las realidades propias de las y los estudiantes</t>
  </si>
  <si>
    <t xml:space="preserve">Para el cuarto trimestre del 2022, se consolidó el segundo documento que recoge las acciones desarrolladas por parte de la SED para la prevención de situaciones de presunta trata en contra de estudiantes, así como la atención de los casos presentados en el Sistema de Alertas de la entidad. Este proceso, recoge las acciones intersectoriales que se han fortalecido desde la SED. </t>
  </si>
  <si>
    <t>Para el cuarto trimestre y en el marco de las acciones para el acompañamiento de este tipo de situaciones, se consolidó el trabajo desarrollado desde las diferentes acciones de la SED, desde donde se viene transversalizando el enfoque de género y el enfoque diferencial para el abordaje de la convivencia escolar, entendiendo que estos permiten construir acciones contextualizadas y acordes con las realidades propias de las y los estudiantes</t>
  </si>
  <si>
    <t xml:space="preserve">El producto tiene periodicidad semestral por lo tanto no se diligencia la columna de avance cuantitativo
Se construye un documento acompañamiento a los casos de las presuntas víctimas de trata de personas reportadas en el sistema de alertas de la SED a corte del 31 de marzo del 2023. </t>
  </si>
  <si>
    <t>Con el trabajo desarrollado desde las diferentes acciones de la SED se viene transversalizando el enfoque de género, el enfoque diferencial y el enfoque territorial, para el abordaje de la convivencia escolar, entendiendo que estos permiten construir acciones contextualizadas y acordes con las realidades propias de las y los estudiantes</t>
  </si>
  <si>
    <t xml:space="preserve">Con el fin de dar cumplimiento al compromiso de realizar encuentros pedagógicos con profesionales de la SDIS para contribuir con la prevención del delito de la Trata de personas, en el primer trimestre de 2022 la Subidrección para la Familia formuló la estructura del taller con información que permite reconocer y comprender el delito, las estrategias de captación, traslado y acogida, y formuló una propuesta de mitos y realidades, visibilizando así los riesgos psicosociales de las víctimas de este delito. </t>
  </si>
  <si>
    <t xml:space="preserve">
Para el diseño metodológico y pedagógico se enfatizaron los riesgos por edad, sexo, género, orientaciones sexuales e identidades de género. Se desmitificaron las creencias que asocian el delito solo a un tipo específico de persona, pues se evidenciarón los riesgos para mujeres, niños, niñas y adolescentes, así como para los hombres. Se presentarón las señales de alerta dependiendo de la modalidad del delito para mujeres, hombres, personas menores de edad y migrantes. Se habló de la diferencia de la trata interna y externa, se presentó la ruta de atención en el distrito dando cuenta del enfoque de derechos humanos, poblacional, género y territorial, desde la socialización y divulgación de la ruta de atención de servicios de la entidad.</t>
  </si>
  <si>
    <t xml:space="preserve">Desde la Subdirección para la Familia, durante el segundo trimestre de 2022 se realizó un encuentro pedagogico con los equipos de referentes locales de familia  y el equipo de prevención de dicha area (34 profesionales- 29 mujeres y 5 hombres) ) quienes implementan las estrategias de prevención de violencia intrafamiliar y sexual y a su vez lideran los Consejos redes del buen trato. Esta jornada de fortalecimento técnico se realizó en coordinación y articulación con la Secretaria Distrital de Gobierno, y en ella se explicó qué es el delito de trata de personas, sus modalidades, las afectaciones que sufre una víctima, y la ruta de atención para personas victimas de Trata. </t>
  </si>
  <si>
    <t xml:space="preserve">
Se implementaron los enfoques poblacional-diferencial y territorial atendiendo a la participación de funcionarios y funcionarias entre 25 y 59 años, referentes de la Subdirección para la Familia en las 17 subdirecciones locales de la Dirección Territorial. Se sensibilizó al personal frente a la problemática de la trata de personas en cuanto a: definición, ruta de atención, modalidades, compresión de casos con realidades asociadas a las mujeres, niños, niñas y adolescentes, población migrante, población LGBTI, casos de ESCNNA, vulnerabilidades y los impactos diferenciales por la edad, haciéndose énfasis en los riesgos para el caso de personas menores de edad.</t>
  </si>
  <si>
    <t xml:space="preserve">La SDIS avanzó en el cumplimiento del indicador realizando encuentros pedagógicos de prevención frente al delito de la Trata de personas, sensibilizando a 28 servidores (as) y colaboradores (as) de la SDIS. En dichos espacios se proporcionan herramientas útiles para identificar patrones de ocurrencia del delito con el objeto de reducir riesgos. El propósito es que los colaboradores (as) trasnfieran estos conocimientos a las personas participantes de los servicios sociales y ampliar así el conocimiento e información sobre la prevención del delito. </t>
  </si>
  <si>
    <t>Enfoque de Género: las sensibilizaciones tienen en cuenta la discriminación de género y las desigualdades sociales, económicas y políticas en razón a las menores oportunidades educativas, laborales y la feminización de la
pobreza, por lo cual las mujeres y las niñas son las más vulnerables a la explotación y su riesgo
de caer en redes de trata de personas son mayores. Es por ello, que las reflexiones sucitadas en las sensibilizaciones brindan herramientas para la prevención y los riesgos particulares de niñas y adolescentes.              Enfoque poblacional - diferencial: Los talleres aportan conocimientos sobre el comportamiento del delito en los distintos grupos poblacionales, como las niñas en condición de vulnerabilidad y en contextos no protectores; se busca que el talento humano tenga información suficiente para generar condiciones protectoras de las poblaciones atendidas. 
Enfoque Territorial:  Las sensibilizaciones se desarrollaron  con los servidores (as) y colaboradores de la entidad (referentes de la Subdirección para las familias y profesionales de los centros Forjar) en las localidades del distrito capital.</t>
  </si>
  <si>
    <t>La Secretaría Distrital de Integración Social realizó diferentes encuentros pedagógicos frente al delito de la Trata de personas, sensibilizando un total de 276 servidores (as) y colaboradores (as) vinculados a la entidad.  Durante las jornadas de sensibilización se brindaron conocimientos pedagógicos y conceptuales para identificar la Trata de personas y avanzar en acciones de prevención del delito. Se estima que las personas participantes del proceso repliquen los conocimientos adquiridos en los diferentes servicios sociales de la Secretaría Distrital de Integración Social.</t>
  </si>
  <si>
    <t>Enfoque de Género: Se reconoce que el delito de trata de personas tiene una carga representativa de desigualdad y ejercicio de poder frente al cuerpo de las mujeres. De igual manera se incluyen elementos que evidencian la discriminación que se presenta por razones de sexo y género, así como las brechas entre hombres y mujeres a nivel social, económico y político, lo cual impacta en el bajo o limitado acceso a oportunidades educativas, laborales y al aumento de la feminización de la pobreza.  Por lo cual en las mujeres y las niñas se aumenta la vulnerabilidad a ser explotadas sexualmente y ser víctimas de la trata de personas. Por lo anterior, los ejercicios pedagógicos y de sensibilización comparten elementos para la prevención e identifican los riesgos particulares de niñas y adolescentes.              
Enfoque poblacional - diferencial: Los encuentros pedagógicos aportan elementos que permiten a los y las participantes adquirir, reforzar o profundizar conocimientos sobre el delito, las dinámicas, e imaginarios, así como las diferentes modalidades del mismo y cómo se puede presentar de acuerdo con factores como la edad, el sexo, el territorio, entre otros. De igual manera se pretende que las personas participantes cuenten con elementos que les permitan promover en los diferentes entornos acciones de prevención y protección en la población atendida por la entidad. Enfoque Territorial:  Las sensibilizaciones se desarrollaron con los servidores (as) y colaboradores (as) de la entidad (referentes de la Subdirección para las familias, de la Subdirección para la Juventud y de los diferentes servicios de la subdirección para la Infancia) en las localidades del distrito capital.</t>
  </si>
  <si>
    <t>La Secretaría Distrital de Integración Social, con el fin de dar cumplimiento al compromiso de realizar encuentros pedagógicos con profesionales de la SDIS para contribuir con la prevención del delito de la Trata de personas, durante el primer trimestre de la actual vigencia, viene construyendo un cronograma de sensibilizaciones con funcionarias y funcionarios de las siguientes áreas: Subdirección para la Famillia, Subdirección para la Infancia, Subdirección para la Juventud, Subdirección para Asuntos LBGTI y Subdirección para la Adultez. Estos espacios de cualificación, permitirán reconocer y comprender el delito, las estrategia de captación, traslado y acogida,  mitos y realidades frente a este delito, visibilización de los riesgos psicosociales hacía las vícitmas y se espera a modo taller, trabajar apartir de 5 casos que responden a los enfoques diferencial, genero, poblacional y territorial. Se espera dar inicio a la ejecución de actividades programadas a partir del segundo trimestre de la vigencia 2023</t>
  </si>
  <si>
    <t>No se adelantas sensibilizaciones</t>
  </si>
  <si>
    <t xml:space="preserve">La Subidrección para la Familia formuló un taller con información que permite reconocer y comprender el delito, las estrategia de captación, traslado y acogida. Cumpliendo así con el compromiso de realizar encuentros pedagógicos con profesionales de la SDIS para contribuir con la prevención del delito de la Trata de personas. Se formuló una propuesta de mitos y realidades, visibilizando así los riesgos psicosociales de las vícitimas. </t>
  </si>
  <si>
    <t xml:space="preserve">
"En el diseño metodológico y pedagógico se trataron los riesgos por edad, sexo, género, orientaciones sexuales e identidades de género. Así mismo se desmitificó la creencia que asocia el delito solo a un tipo específico de persona. Se demostraron los riesgos para mujeres, niños, niñas y adolescentes, así como para los hombres. 
Se presentarón las señales de alerta dependiendo de la modalidad del delito para mujeres, hombres, personas menores de edad, migrantes, y se habló de la diferencia de la trata interna y externa. 
Se mostró la ruta de atención en el distrito dando cuenta del enfoque de derechos humanos, poblacional, género y territorial desde la socialización y divulgación de la ruta de atención de servicios de la entidad con énfasis en los servicios de la SDIS."</t>
  </si>
  <si>
    <t xml:space="preserve">Desde la Subdireccion para la Familia, se realizaron dos encuentros de socialización de la ruta de atención para víctimas de trata, desde los equipos técnicos para la familia en la localidad de Barrios Unidos, con 22 personas ( 7 mujeres y 15 hombres) que asistieron a procesos de sensibilización y orientación en prevención de violencias los servicio sociales de la Secretaría Distrital de Integración Social.  Se presentó información que permite reconocer y comprender el delito, las estrategias de captación, traslado y acogida, se formuló una propuesta de mitos y realidades, y se visibilizaron los riesgos psicosociales de las víctimas. 
Los encuentros son identificados con codigo SIRBE: 
2464 - Taller: prevención trata de personas 
2146-2 - Taller: prevención trata de personas </t>
  </si>
  <si>
    <t xml:space="preserve">
"Se implementaron los enfoques poblacional-diferencial y territorial atendiendo a la comunidad participante, invitada a traves del Consejo Redes del Buen trato de la localidad de Barrios Unidos. 
Se sensibilizó frente a la problemática de la trata de personas, propendiendo por la comprensión de su de definición, ruta de atención, modalidades, analisis de casos con realidades asociadas a las mujeres, niños, niñas y adolescentes, población migrante, población LGBTI, casos de ESCNNA, vulnerabilidades y los impactos diferenciales por la edad, haciéndose énfasis en los riesgos para el caso de personas menores de edad. Se hizo énfasis en el conocimiento de la linea de ayuda de la Secretaría Disitrital de Gobierno. "</t>
  </si>
  <si>
    <t xml:space="preserve">En cumplimiento del indicador la SDIS llevó a cabo encuentros pedagógicos de prevención, orientación y sensibilización frente al delito de la Trata de personas a 49 personas de la comunidad que labora o reside  en las localidades de Rafael Uribe, Antonio Nariño, Puente Aranda, Fontibón, Chapinero y Mártires. Los contenidos de estas socializaciones buscan generar conciencia entre la ciudadanía de los riesgos y las modadlidades para la ocurrencia del delito, e igualmente proporciona información sobre patrones y modalidades utilizadas por perpetradores para el engaño de las víctimas. </t>
  </si>
  <si>
    <t xml:space="preserve">Enfoque de género: En el marco del desarrollo de las sensibilizaciones se le informa a participantes que este delito se refuerza y reproduce por la subordinación de las mujeres y las niñas en tanto se sustenta en la cosificación y mercantilización de los cuerpos y de la sexualidad de las mujeres como objeto de consumo.                              Enfoque poblacional -diferencial: Durante los procesos de sensibilización y prevención del delito de la Trata de personas se se acentuó  la perspectiva de las víctimas de este delito en los distintos grupos poblacionales, para lo cual se describieron pautas preventivas dependiendo del grupo etario o condición de vulnerabilidad. Enfoque Territorial:  Los talleres y sensibilizaciones se realizaron en seis (6) localidades de la ciudad, a saber: localidad de Rafael Uribe Uribe, Antonio Nariño, Puente Aranda, Fontibón, Chapinero y Mártires. </t>
  </si>
  <si>
    <t>Para dar cumplimiento al indicador de realizar encuentros pedagógicos de prevención, orientación y sensibilización frente a la trata de personas,  la Secretaría Distrital de Integración Social desarrolló durante este periodo encuentros pedagógicos, en los cuales participaron 56 personas de las localidades de Usaquén, Rafael Uribe Uribe, Fontibón y Engativá. En los encuentros se abordaron temáticas relacionadas con los determinantes del delito, las acciones de prevención, las rutas de atención y los derechos de las víctimas, con el objeto de ampliar el acervo de conocimiento sobre los patrones del delito en personas participantes de los servicios sociales de la entidad.</t>
  </si>
  <si>
    <t>Enfoque de género: Los encuentros pedagógicos permiten evidenciar que el delito de la Trata de personas tiene un asidero en las desigualdades de género, así como en los imaginarios y roles asignados a mujeres y hombres social e históricamente, donde ha existido un ejercicio de poder y de cosificación del cuerpo de las mujeres y de lo femenino como objeto de consumo.                      
Enfoque poblacional -diferencial: Durante los procesos de sensibilización y prevención del delito de la Trata de personas se acentuó la perspectiva de las víctimas de este delito en los distintos grupos poblacionales, para lo cual se describieron pautas preventivas dependiendo del grupo etario o condición de vulnerabilidad.                                   
Enfoque Territorial:  Los talleres y sensibilizaciones se realizaron en las localidades de Ciudad Bolívar, Barrios Unidos, Suba, Fontibón, y San Cristóbal.</t>
  </si>
  <si>
    <t>La Secretaría Distrital de Integración Social, con el fin de dar cumplimiento al compromiso de realizar encuentros pedagógicos con participantes de programas, servicios y modalidades de la SDIS para dimensionar y prevenir el delito de la Trata de personas, durante el primer trimestre de la actual vigencia, se viene construyendo un cronograma de encuentros con participantes de programas, servicios y modalidades de las siguientes áreas: Subdirección para la Famillia, Subdirección para la Infancia, Subdirección para la Juventud, Subdirección para Asuntos LBGTI y Subdirección para la Adultez. Estos espacios pedagógicos permitirán reconocer y comprender el delito, promover la prevención,  mitos y realidades frente a este delito.  Se espera dar inicio a la ejecución de las actividades programadas a partir del segundo trimestre de la vigencia 2023</t>
  </si>
  <si>
    <t>REGISTRO DE SEGUIMIENTO FINANCIERO DE PRODUCTOS</t>
  </si>
  <si>
    <t>Costo Proyectado 2018</t>
  </si>
  <si>
    <t>Recursos disponibles 2018</t>
  </si>
  <si>
    <t>Recursos ejecutados 2018 Q1</t>
  </si>
  <si>
    <t>Avance cualitativo información financiera 2018 Q1</t>
  </si>
  <si>
    <t>Recursos ejecutados 2018 Q2</t>
  </si>
  <si>
    <t>Avance cualitativo información financiera 2018 Q2</t>
  </si>
  <si>
    <t>Recursos ejecutados 2018 Q3</t>
  </si>
  <si>
    <t>Avance cualitativo información financiera 2018 Q3</t>
  </si>
  <si>
    <t>Recursos ejecutados 2018 Q4</t>
  </si>
  <si>
    <t>Avance cualitativo información financiera 2018 Q4</t>
  </si>
  <si>
    <t>Costo Proyectado 2019</t>
  </si>
  <si>
    <t>Recursos disponibles 2019</t>
  </si>
  <si>
    <t>Recursos ejecutados 2019 Q1</t>
  </si>
  <si>
    <t>Avance cualitativo información financiera 2019 Q1</t>
  </si>
  <si>
    <t>Recursos ejecutados 2019 Q2</t>
  </si>
  <si>
    <t>Avance cualitativo información financiera 2019 Q2</t>
  </si>
  <si>
    <t>Recursos ejecutados 2019 Q3</t>
  </si>
  <si>
    <t>Avance cualitativo información financiera 2019 Q3</t>
  </si>
  <si>
    <t>Recursos ejecutados 2019 Q4</t>
  </si>
  <si>
    <t>Avance cualitativo información financiera 2019 Q4</t>
  </si>
  <si>
    <t>Costo Proyectado 2020</t>
  </si>
  <si>
    <t>Recursos disponibles 2020</t>
  </si>
  <si>
    <t>Recursos ejecutados 2020 Q1</t>
  </si>
  <si>
    <t>Avance cualitativo información financiera 2020 Q1</t>
  </si>
  <si>
    <t>Recursos ejecutados 2020 Q2</t>
  </si>
  <si>
    <t>Avance cualitativo información financiera 2020 Q2</t>
  </si>
  <si>
    <t>Recursos ejecutados 2020 Q3</t>
  </si>
  <si>
    <t>Avance cualitativo información financiera 2020 Q3</t>
  </si>
  <si>
    <t>Recursos ejecutados 2020 Q4</t>
  </si>
  <si>
    <t>Avance cualitativo información financiera 2020 Q4</t>
  </si>
  <si>
    <t>Costo Proyectado 2021</t>
  </si>
  <si>
    <t>Recursos disponibles 2021</t>
  </si>
  <si>
    <t>Recursos ejecutados 2021 Q1</t>
  </si>
  <si>
    <t>Avance cualitativo información financiera 2021 Q1</t>
  </si>
  <si>
    <t>Recursos ejecutados 2021 Q2</t>
  </si>
  <si>
    <t>Avance cualitativo información financiera 2021 Q2</t>
  </si>
  <si>
    <t>Recursos ejecutados 2021 Q3</t>
  </si>
  <si>
    <t>Avance cualitativo información financiera 2021 Q3</t>
  </si>
  <si>
    <t>Recursos ejecutados 2021 Q4</t>
  </si>
  <si>
    <t>Avance cualitativo información financiera 2021 Q4</t>
  </si>
  <si>
    <t>Costo Proyectado 2022</t>
  </si>
  <si>
    <t>Recursos disponibles 2022</t>
  </si>
  <si>
    <t>Recursos ejecutados 2022 Q1</t>
  </si>
  <si>
    <t>Avance cualitativo información financiera 2022 Q1</t>
  </si>
  <si>
    <t>Recursos ejecutados 2022 Q2</t>
  </si>
  <si>
    <t>Avance cualitativo información financiera 2022 Q2</t>
  </si>
  <si>
    <t>Recursos ejecutados 2022 Q3</t>
  </si>
  <si>
    <t>Avance cualitativo información financiera 2022 Q3</t>
  </si>
  <si>
    <t>Recursos ejecutados 2022 Q4</t>
  </si>
  <si>
    <t>Avance cualitativo información financiera 2022 Q4</t>
  </si>
  <si>
    <t>Costo Proyectado 2023</t>
  </si>
  <si>
    <t>Recursos disponibles 2023</t>
  </si>
  <si>
    <t>Recursos ejecutados 2023 Q1</t>
  </si>
  <si>
    <t>Avance cualitativo información financiera 2023 Q1</t>
  </si>
  <si>
    <t>Recursos ejecutados 2023 Q2</t>
  </si>
  <si>
    <t>Avance cualitativo información financiera 2023 Q2</t>
  </si>
  <si>
    <t>Recursos ejecutados 2023 Q3</t>
  </si>
  <si>
    <t>Avance cualitativo información financiera 2023 Q3</t>
  </si>
  <si>
    <t>Recursos ejecutados 2023 Q4</t>
  </si>
  <si>
    <t>Avance cualitativo información financiera 2023 Q4</t>
  </si>
  <si>
    <t>Entre el 01 de abril y 30 de junio de 2022, NO se invirtieron recursos ($0) para atender ciudadanos en condición de Victimas de Trata de Personas o que hallan demandado atención de la Subdirección de financiamiento e inclusión financiera SFIF, en el marco del Plan de Acción de la Política Pública de Lucha Contra la Trata de Personas en Bogotá Distrito Capital 2022-2031.</t>
  </si>
  <si>
    <t>Entre el 01 de julio y 30 de septiembre de 2022, NO se invirtieron recursos ($0) para atender ciudadanos en condición de Victimas de Trata de Personas o que hallan demandado atención de la Subdirección de financiamiento e inclusión financiera SFIF, en el marco del Plan de Acción de la Política Pública de Lucha Contra la Trata de Personas en Bogotá Distrito Capital 2022-2031.</t>
  </si>
  <si>
    <t>1.3</t>
  </si>
  <si>
    <t>Entre el 01 de octubre y 31 de diciembre de 2022, se invirtieron los recursos relacionados para atender ciudadanos en condición de Victimas de Trata de Personas o que hallan demandado atención de la Subdirección de financiamiento e inclusión financiera SFIF, en el marco del Plan de Acción de la Política Pública de Lucha Contra la Trata de Personas en Bogotá Distrito Capital 2022-2031.</t>
  </si>
  <si>
    <t>598.771.228</t>
  </si>
  <si>
    <t>El presupuesto para la ejecución de este producto corresponde al definido en el marco de la prestación de los servicios de la Agencia de Gestión y Colocación de la Secretaria de Desarrollo Económico para todas las poblaciones. El presupuesto corresponde al ejecutado de la meta plan de 50.000 formados en nuevas competencias y/o habilidades para el trabajo, reportado en SEGPLAN para el  2 trimestre de 2022.</t>
  </si>
  <si>
    <t>El presupuesto para la ejecución de este producto corresponde al definido en el marco de la prestación de los servicios de la Agencia de Gestión y Colocación de la Secretaria de Desarrollo Económico para todas las poblaciones. El presupuesto corresponde al ejecutado de la meta plan de 50.000 formados en nuevas competencias y/o habilidades para el trabajo, reportado en SEGPLAN para el  3 trimestre de 2022.</t>
  </si>
  <si>
    <t>El presupuesto para la ejecución de este producto corresponde al definido en el marco de la prestación de los servicios de la Agencia de Gestión y Colocación de la Secretaria de Desarrollo Económico para todas las poblaciones. El presupuesto corresponde al ejecutado de la meta plan de 50.000 formados en nuevas competencias y/o habilidades para el trabajo, reportado en SEGPLAN corte al IV trimestre año 2022.
 Se deja la observación que el presupuesto corresponde al ejecutado de la meta plan de 50.000 formados en nuevas competencias y/o habilidades para el trabajo, se ajusto en el primer trimestre, se relaciona el total ajustado definitivo : $ 11.040.266.667
 primer trimestre se ajusto en $0
 Segundo trimestre: $ 712.666.667
 Tercer trimestre: $ 10.239.250.000
 Cuarto trimestre: $ 88.350.000</t>
  </si>
  <si>
    <t>Recursos asignados en el Proyecto de Inversión 7690 "Fortalecimiento de la política de educación inclusiva para poblaciones y grupos de especial protección constitucional de Bogotá"</t>
  </si>
  <si>
    <t>Recursos asignados en el Proyecto de Inversión 7690 "Fortalecimiento de la política de educación inclusiva para poblaciones y grupos de especial protección constitucional de Bogotá". A la fecha se ejecutó el 12,1% del costo estimado para este producto.</t>
  </si>
  <si>
    <t>Recursos asignados en el Proyecto de Inversión 7690 "Fortalecimiento de la política de educación inclusiva para poblaciones y grupos de especial protección constitucional de Bogotá". A la fecha se ejecutó el 33.3% del costo estimado para este producto.</t>
  </si>
  <si>
    <t>Recursos asignados en el Proyecto de Inversión 7690 "Fortalecimiento de la política de educación inclusiva para poblaciones y grupos de especial protección constitucional de Bogotá". Se ejecutó el 100% frente a los recursos disponibles ajustados en la vigencia 2022. Por solicitud de la Dirección de Inclusión e Integración de Poblaciones de la SED, donde se implementan los productos, se solicita el ajuste del Recurso Disponible y del presupuesto ejecutado corte septiembre (tercer trimestre). Lo anterior despues de una revisión al interior de la Dirección.
Razones por las cuales el presupuesto ejecutado es inferior al 100% del costo estimado (presupuesto programado):
En relación a la diferencia entre el recurso programado y el ejecutado, corresponde a que solo fue realizada una contratación por 72 millones y adición, para realizar seguimiento a los 3 productos (P1,3, P1,5 Y P3,2). En este sentido, desde inicios del año el recurso disponible para el seguimiento de la PPLCTP se reportó dividiendo el valor programado por 3 productos y/o actividades. Al sumar la ejecución de los 3 productos da un total de $74,1.
por lo anterior, el costo estimado (presupuesto programado) por producto fue de $72,9, pero el recurso disponible por producto cambió a $24 para la vigencia 2022,
Los recursos no utilizados en relación con el costo estimado (presupuesto programado), fueron utilizados en otras actividades propias del proyecto de inversión 7690,</t>
  </si>
  <si>
    <t>El producto tiene periodicidad anual por lo tanto no se diligencia la columna de información financiera cuantitativa.
Recursos asignados en el Proyecto de Inversión 7690 "Fortalecimiento de la política de educación inclusiva para poblaciones y grupos de especial protección constitucional de Bogotá".
Durante el primer trimestre de la vigencia 2023, para cumplir las acciones de la Política Pública para la Lucha Contra la Trata de Personas, la Dirección de Inclusión e Integración de Poblaciones adelantó 2 contratos por prestación de servicios por una programación de recursos por un valor de $67.431.000, de los cuales se han ejecutado recursos por valor de $1.856.667 que corresponde al 2% de ejecución.</t>
  </si>
  <si>
    <t>Recursos asignados en el proyecto de inversión 7787 "Fortalecimiento de la capacidad institucional y de los actores sociales para la garantía, promoción y protección de los derechos humanos en Bogotá" A la fecha se ha ejecutado el 19,2% del costo estimado.</t>
  </si>
  <si>
    <t xml:space="preserve">Recursos asignados en el proyecto de inversión 7787 "Fortalecimiento de la capacidad institucional y de los actores sociales para la garantía, promoción y protección de los derechos humanos en Bogotá" Según los cálculos correspondientes a los contratos de prestación de servicios de cuatro profesionales que ejecutan todos los procesos de educación, cada persona formada tiene un costo de $59.417; en ese sentido, al realizar la sumatoria del segundo y tercer trimestre, se han ejecutado $22.043.707, lo cual corresponde al 57% del costo estimado para el año.  </t>
  </si>
  <si>
    <t xml:space="preserve">Recursos asignados en el proyecto de inversión 7787 "Fortalecimiento de la capacidad institucional y de los actores sociales para la garantía, promoción y protección de los derechos humanos en Bogotá" Según los cálculos correspondientes a los contratos de prestación de servicios de cuatro profesionales que ejecutan todos los procesos de educación, cada persona formada tiene un costo de $59.417; en ese sentido, se han ejecutado $26.5 millones lo cual corresponde al 68,1% del costo estimado para el año.  </t>
  </si>
  <si>
    <t>Se realizó ajuste en el recurso disponible teniendo en cuenta que este año solo hay dos profesionales contratadas para los diferentes procesos de formación.  
Los recursos provienen del proyecto de inversión 7787 "fortalecer la capacidad de la institucionalidad y de los actores sociales para establecer acciones conjuntas y sostenibles que prevengan la vulneración, garanticen, promuevan y protejan los derechos humanos"</t>
  </si>
  <si>
    <t xml:space="preserve">Recursos asignados en el Proyecto de Inversión 7690 "Fortalecimiento de la política de educación inclusiva para poblaciones y grupos de especial protección constitucional de Bogotá". </t>
  </si>
  <si>
    <t>El producto tiene periodicidad semestral por lo tanto no se diligencia la columna de información financiera cuantitativa.
Recursos asignados en el Proyecto de Inversión 7690 "Fortalecimiento de la política de educación inclusiva para poblaciones y grupos de especial protección constitucional de Bogotá".
Durante el primer trimestre de la vigencia 2023, para cumplir las acciones de la Política Pública para la Lucha Contra la Trata de Personas, la Dirección de Inclusión e Integración de Poblaciones adelantó 2 contratos por prestación de servicios por una programación de recursos por un valor de $67.431.000, de los cuales se han ejecutado recursos por valor de $1.856.667 que corresponde al 2% de ejecución</t>
  </si>
  <si>
    <t>Corresponde a los recursos girados del contrato de la persona responsable de la estrategia en el marco del proyecto 7707. El recurso es superior a la programada, porque se ha dedicado una mayor proporción del trabajo a la proyectada originalmente.</t>
  </si>
  <si>
    <t>En el marco del proyecto de inversión 7707, se suscribió entre el IDT y la profesional Martha Cecilia Ramírez  contrato de prestación de servicios No 151 de 20223, por un valor de $775,000, donde se explicita  la obligación de diseñar y ejecutar actividades de sensibilización sobre la ESCNNa y la Trata de Personas en el contexto del turismo de la ciudad</t>
  </si>
  <si>
    <t>los honorarios cancelados son vencidos , de esta manera se cancelo marzo abril y mayo, Hacen parte del Proyecto de Inversión 7692  "Consolidación de una ciudadanía transformadora para la convivencia y la seguridad en Bogotá"</t>
  </si>
  <si>
    <t>Dentro de este periodo se evidencia las cesiones de los contrato 165-170-225 de igual manera la terminacion anticipada del contro 1366 y la culminacion de 72 contratos que venian con adicion y prorroga y por ultimo el inicio de 53 contratos nuevos.</t>
  </si>
  <si>
    <t xml:space="preserve">Dentro de este periodo se evidencia las cesiones de los contrato 165-170-225 de igual manera la terminacion anticipada del contro 1366 y la culminacion de 72 contratos que venian con adicion y prorroga y por ultimo el inicio de 53 contratos nuevos </t>
  </si>
  <si>
    <t>Se dio inicio a los contratos que intervienen en este producto, con fuente del producto 7692</t>
  </si>
  <si>
    <t xml:space="preserve">
"51.9%
Esta información corresponde al seguimiento del semestre de 1 de enero de 2022 al 30 de junio de 2022. Proyecto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t>
  </si>
  <si>
    <t>La Oficina Asesora de Planesación realiza reprogramación a los recursos asignados a  $105.370.000, de los cuales se han ejecutado $88.999.301 lo que corresponde al 84.46% de avance de la ejecución presupuestal.
El proyecto del que hacen parte estos recursos es el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t>
  </si>
  <si>
    <t>La Oficina Asesora de Planesación realiza reprogramación a los recursos asignados a  $102,693,000, de los cuales se han ejecutado $99,889,619    lo que corresponde al 97.27% de avance de la ejecución presupuestal.</t>
  </si>
  <si>
    <t>12.4% Los recursos ejecutados son los asignados a adolescencia ya que no se han remitido víctimas niñas o niños a la entidad</t>
  </si>
  <si>
    <t xml:space="preserve">Por temas de recorte presupuestal se realiza ajuste a los recursos asignados a la atencion de las poblaciones en el Instituto. Se asignan 70 millones para la vigencia 2023. De esta manera los 45 millone ejecutados durante el II trimestre corresponde al </t>
  </si>
  <si>
    <t xml:space="preserve">La Oficina Asesora de Planeación realiza reprogramación a los recursos asignados a la meta de atención a víctimas de la ESCNNA a $123 millones de pesos, de los cuales se han ejecutado $122.5 lo que corresponde al 99% de avance de la ejecución presupuestal. Se estará realizando nueva reprogramación para lo que resta del año. </t>
  </si>
  <si>
    <t xml:space="preserve">
"51.9% Esta información corresponde al seguimiento del semestre de 1 de enero de 2022 al 30 de junio de 2022
Proyecto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
</t>
  </si>
  <si>
    <t xml:space="preserve"> La Oficina Asesora de Planesación, para el tercer trimestre de 2022 realiza reprogramación a los recursos asignados a $554.168.000, la ejecución acumulada es de $468.072.276, lo que corresponde al 84.46% de avance de la ejecución presupuestal. El proyecto del que hacen parte estos recursos es el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
</t>
  </si>
  <si>
    <t>La Oficina Asesora de Planesación realiza reprogramación a los recursos asignados a  $540.092.000, de los cuales se han ejecutado $525.347.514    lo que corresponde al 97.27% de avance de la ejecución presupuestal.
El proyecto del que hacen parte estos recursos es el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t>
  </si>
  <si>
    <t>54.41% Han aumentado las atenciones con respecto a 2022</t>
  </si>
  <si>
    <t xml:space="preserve">El presupuesto  ejecutado corresponde al  74,11% del recurso disponible para la implementación del producto. </t>
  </si>
  <si>
    <t>La Oficina Asesora de Planeación realiza reprogramación a los recursos asignados a la meta de atención a riesgo de la ESCNNA a $645 millones de pesos, de los cuales se han ejecutado $644 lo que corresponde al 99% de avance de la ejecución presupuestal. Se estará realizando nueva reprogramación para lo que resta del año. 
El proyecto del que hacen parte estos recursos es el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t>
  </si>
  <si>
    <t>Reporte semestral. La ejecución de este producto se cumplió en el I Semestre 2022</t>
  </si>
  <si>
    <t>La ejecución de este producto se cumplió en el I Semestre 2022</t>
  </si>
  <si>
    <t>Para este producto se contrata a un profesional, pero por recurte presupuestal no cuenta con apoyo. El recorte afectará la ejecución presupuestal estimada para el 2023.
El proyecto de inversión fuente es el 7695</t>
  </si>
  <si>
    <t>Reporte semestral.
Dentro de este periodo se evidencia que el contrato 1066 de 2021 con adicion y prorroga, finalizó en junio, e inició nuevo contrato 1254 de 2022 en el mes de julio 2022 para el mismo contratista.</t>
  </si>
  <si>
    <t>Dentro de este periodo se evidencia que el contrato 1066 de 2021 con adicion y prorroga, finalizo en junio, e inicio nuevo contrato 1254 de 2022 en el mes de julio 2022 para el mismo contratista</t>
  </si>
  <si>
    <t>Durante el primer trimestre de  la vigencia 2022, los recursos ejecutados corresponden a la sumatoria de honorarios con un porcentaje de disponibilidad del talento humano correspondiente a la Ruta, para el tema de sensibilización para esta,  con un porcentaje individual a las acciones del 20%, teniendo encuenta que los CPS se iniciaron en fechas diferentes del mes de enero. 
Durante el segundo trimestre de  la vigencia 2022, los recursos ejecutados corresponden a la sumatoria de honorarios del porcentaje de disponibilidad del talento humano correspondiente a la Ruta, para el tema de sensibilización para esta,  con un porcentaje individual a las acciones del 20%.</t>
  </si>
  <si>
    <t>Proyecto 7787 "Fortalecimiento de la capacidad institucional y de los actores sociales para la garantía, promoción y protección de los derechos humanos en Bogotá". Durante el tercer trimestre de  la vigencia 2022, los recursos ejecutados corresponden a la sumatoria de honorarios mensuales, con un porcentaje de disponibilidad del talento humano correspondiente al enlace de   la ruta quien  dedica 20 % de tiempo individual  durante los meses de julio, agosto y septiembre.</t>
  </si>
  <si>
    <t>Proyecto 7787 "Fortalecimiento de la capacidad institucional y de los actores sociales para la garantía, promoción y protección de los derechos humanos en Bogotá". Durante el cuarto trimestre de  la vigencia 2022, los recursos ejecutados corresponden a la sumatoria de honorarios mensuales, con un porcentaje de disponibilidad del talento humano correspondiente al enlace de   la ruta quien  dedica 20 % de tiempo individual  durante los meses de octubre,noviembre y diciembre  para un total $ 3.617.256</t>
  </si>
  <si>
    <t>Durante el primer trimestre de  la vigencia 2023, los recursos ejecutados corresponden a la sumatoria de honorarios con un porcentaje de disponibilidad del talento humano correspondiente a la Ruta, para el tema de sensibilización para esta,  con un porcentaje individual a las acciones del 100%, el cual se conto con un colaborador contratista encargado como referente de la ruta trata  y la politica pública trata de personas.
El recurso sale y/o son gastos del  "proyecto 7787 Fortalecer la capacidad de la institucionalidad y de los actores sociales para establecer acciones conjuntas y sostenibles que prevengan la vulneración, garanticen, promuevan y protejan los Derechos Humanos" 
Recurso ejecutado: $ 11.565.056 millones de pesos</t>
  </si>
  <si>
    <t xml:space="preserve">Los recursos ejecutados en el primer trimestre corresponde a la sumatoria del total de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 teniendo encuenta que los CPS iniciaron el primer mes del año desde la mitad del mes.
</t>
  </si>
  <si>
    <t>Los recursos ejecutados en el primer trimestre corresponde a la sumatoria del total de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 teniendo encuenta que los CPS iniciaron el primer mes del año desde la mitad del mes.
Los recursos ejecutados Los recursos ejecutados en el segundo trimestre corresponde a la sumatoria del total de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t>
  </si>
  <si>
    <t>Proyecto 7787 "Fortalecimiento de la capacidad institucional y de los actores sociales para la garantía, promoción y protección de los derechos humanos en Bogotá". Los recursos ejecutados en el tercer trimestre corresponden a la sumatoria del total de (22)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 teniendo encuenta que los CPS iniciaron el primer mes del año desde la mitad del mes. Recursos ejecutados = $ 58.208.663,53</t>
  </si>
  <si>
    <t>Proyecto 7787 "Fortalecimiento de la capacidad institucional y de los actores sociales para la garantía, promoción y protección de los derechos humanos en Bogotá". Los recursos ejecutados en el cuarto trimestre corresponden a la sumatoria del total de (56)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 teniendo encuenta que los CPSterminan el 20 de diciembre de 2022 . Recursos ejecutados = $ 109.672.034,82</t>
  </si>
  <si>
    <t>Los recursos ejecutados en el primer trimestre corresponde a la sumatoria del total de 42 atenciones e ingresos de  victimas de la Ruta Trata de personas dentro del marco de la Politica Pública de la misma, mas el porcentaje de disponibilidad del talento humano el cual corresponde a un 100% para la dupla sico-juridica en atención en los tres primeros meses del año.
Recurso ejecutado $ 94.592.246,87, el recurso sale del "proyecto 7787 Fortalecer la capacidad de la institucionalidad y de los actores sociales
para establecer acciones conjuntas y sostenibles que prevengan la vulneración, garanticen, promuevan y protejan los Derechos Humanos"</t>
  </si>
  <si>
    <t>Se ejecutaron 20 millones de pesos correspondientes a gastos de inversión ejecutados en el primer trimestre y destinados para el cumplimiento del contrato 1375/2022 con objeto "PRESTAR SERVICIOS DE APOYO A LA GESTIÓN AL IDARTES - SUBDIRECCIÓN DE LAS ARTES, PARA LLEVAR A CABO ACCIONES EN LAS DIMENSIONES DEL ARTE, DE LAS POLÍTICAS PÚBLICAS DE PERSONAS QUE EJERCEN ACTIVIDADES SEXUALES PAGADAS, LGBTI, PERSONAS PRIVADAS DE LA LIBERTAD, MUJERES Y VÍCTIMAS DE TRATA, EN EL MARCO DEL PROYECTO DE INVERSIÓN 7585 FORTALECIMIENTO DE LAS ARTES,TERRITORIOS Y COTIDIANIDADES EN BOGOTÁD.C' A CARGO DE LA DEPENDENCIA ", y al corte se han realizado giros por valor de 16 millones de pesos, correspondiente al 80% del recurso.</t>
  </si>
  <si>
    <t>Se ejecutaron 20 millones de pesos correspondientes a gastos de inversión ejecutados en el primer trimestre y destinados para el cumplimiento del contrato 1375/2022. Al corte se completaron todos los giros.</t>
  </si>
  <si>
    <t>Los recursos ejecutados al corte corresponden a gastos de inversión se comprometieron $22,000,000 millones de pesos por el proyecto de inversión 7585 - Fortalecimiento a las Artes, territorios y cotidianidades en Bogotá D.C, no se han realizado giros al corte.</t>
  </si>
  <si>
    <t>Los recursos ejecutados en el tercer trimestre de 2022 corresponden a gastos del proyecto de inversión 7851- Recreación y deporte para la formación ciudadana en Bogotá, por un total de $273.070 pesos. Estos corresponden al desarrollo de las sesiones, así como, los elementos necesarios para la sesión.</t>
  </si>
  <si>
    <t xml:space="preserve">Se aclara que las acciones se concertaron bajo la misionalidad del proyecto de inversión 7851. Sin embargo dada la demanda de la población se están realizando las acciones a través del Proyecto de inversión 7852 – Comunidades Activas y Saludables. Es así que los recursos ejecutados a 30 de noviembre acumulan un valor total de $1.314.081, correspondiente al desarrollo de las sesiones, así como, los elementos necesarios para la sesión y el trasporte de los elementos. </t>
  </si>
  <si>
    <t> A corte de 30 de junio 2022, los recursos ejecutados se enmarcan en el proyecto de inversión 7783 "Fortalecimiento de los equipamientos y capacidades del Sistema Distrital de Justicia en Bogotá" y obedecen a los honorarios de los contratistas que participan en los procesos de atención desde el enfoque diferencial a población vulnerable o en riesgo.</t>
  </si>
  <si>
    <t>A corte de 30 de junio 2022, los recursos ejecutados se enmarcan en el proyecto de inversión 7783 "Fortalecimiento de los equipamientos y capacidades del Sistema Distrital de Justicia en Bogotá" y obedecen a los honorarios de los contratistas que participan en los procesos de atención desde el enfoque diferencial a población vulnerable o en riesgo.</t>
  </si>
  <si>
    <t xml:space="preserve"> A corte de 31 de diciembre 2022, los recursos ejecutados se enmarcan en el proyecto de inversión 7783 "Fortalecimiento de los equipamientos y capacidades del Sistema Distrital de Justicia en Bogotá" y obedecen a los honorarios de los contratistas que participan en los procesos de atención desde el enfoque diferencial a población vulnerable o en riesgo.</t>
  </si>
  <si>
    <t>Los recursos ejecutados se enmarcan en el proyecto de inversión 7783 "Fortalecimiento de los equipamientos y capacidades del Sistema Distrital de Justicia en Bogotá" y obedecen a los honorarios de los contratistas que participan en los procesos de atención desde el enfoque diferencial a población vulnerable o en riesgo.</t>
  </si>
  <si>
    <t>N/A</t>
  </si>
  <si>
    <t xml:space="preserve">
Teniendo en cuenta que la implementación del producto inicia el 1 de julio de 2022, no se realiza reporte de información financiera con corte a 30 de junio de 2022</t>
  </si>
  <si>
    <t>Teniendo encuenta que la acción no se ha realizado no se reporta avance de la información financiera durante este trimestre.</t>
  </si>
  <si>
    <t>Los recursos ejecutados se enmarcan en el proyecto de Inversión 7738, relacionados con una obligación contractual de un contrato por prestación de servicios de persona natural de la profesional líder técnica de la Política Pública de Actividades Sexuales Pagadas</t>
  </si>
  <si>
    <t>No se realiza reporte de información financiera dado que la implementación del producto está programada para los trimestres 2 y 3 del presente año.</t>
  </si>
  <si>
    <t xml:space="preserve">Se reporta lo girado en lo corrido del año respecto a una obligación del contrato de prestación de servicios dirigido a la implementación de acciones de prevención y articulación interinstitucional en relación con la trata de personas. </t>
  </si>
  <si>
    <t xml:space="preserve">Se reporta lo girado respecto a una obligación del contrato de prestación de servicios dirigido a la implementación de acciones de prevención y articulación interinstitucional en relación con la trata de personas. </t>
  </si>
  <si>
    <t>Teniendo en cuenta que la implementación del producto inicia el 1 de julio de 2022, no se realiza reporte de información financiera con corte a 30 de junio de 2022</t>
  </si>
  <si>
    <t xml:space="preserve">A la fecha no se han invertido recursos </t>
  </si>
  <si>
    <t xml:space="preserve">Este valor corresponde a lo avanzado con corte a 30 de septiembre de 2022. Los recursos corresponden al tiempo del contratista dedicado al cumplimiento de este producto, a través del contrato No.4212000-859-2022 del Proyecto de Inversión 7868:  "Desarrollo Institucional para una Gestión Pública Eficiente". </t>
  </si>
  <si>
    <t xml:space="preserve">Este valor corresponde a lo ejecutado en el IV trimestre con corte a 30 de noviembre de 2022. Los recursos corresponden al tiempo del contratista dedicado al cumplimiento de este producto, a través del contrato No.4212000-859-2022 del Proyecto de Inversión 7868:  "Desarrollo Institucional para una Gestión Pública Eficiente". </t>
  </si>
  <si>
    <t xml:space="preserve">Este valor corresponde a lo avanzado con corte a 30 de marzo de 2023. Los recursos corresponden al porcentaje de tiempo del funcionario dedicado al cumplimiento de este producto (10%), que tiene el cargo de profesional especializado 222, grado 24. </t>
  </si>
  <si>
    <t>El rubro  corresponde a las horas Profesional del Recurso humano asignado para el desarrollo y apoyo a: Fase I del plan de acción institucional, denominada "Elaboración de línea base sobre la atención integral para personas victimas de trata, con énfasis en salud mental".En esta fase se desarrolla: a)Recolección de información interdependencias-SDS, como insumo para la  Contrucción progresiva de documento de la atención integral a victimas de trata de personas, con énfasis en salud menta</t>
  </si>
  <si>
    <t>Es importante resaltar que los recursos reflejados en el presupuesto por valor proyectado de ochenta y dos millones de pesos ($82.000.000), para la vigencia 2022, corresponden a asignados al proyecto de inversión 7904 “Implementación y Fortalecimiento de la Red Distrital de Servicios de Salud”, y que sus productos aplican de manera indirecta a la Política de Trata de Personas en Bogotá Distrito Capital 2022 - 2031.  Es decir, los recursos no son asignados directamente a la Política de Trata de Personas en Bogotá, sin embargo, la Dirección de Provisión de Servicios de Salud, aporta con acciones a través del proyecto de inversión 7904. Dado lo anterior se aporta a la gestión de la  Fase I del plan de acción institucional, denominada "Elaboración de línea base sobre la atención integral para personas victimas de trata, con énfasis en salud mental".En esta fase se desarrolla: a)Recolección de información interdependencias-SDS, como insumo para la  Contrucción progresiva de documento de la atención integral a victimas de trata de personas, con énfasis en salud mental. Asi mismo se desarrolla articulación sectorial e intersectorial a fin de articular la respuesta integral a las victimas de trata de personas.</t>
  </si>
  <si>
    <t>Es importante resaltar que los recursos reflejados en el presupuesto por valor proyectado de ochenta y dos millones de pesos ($82.000.000), para la vigencia 2022, corresponden al proyecto de inversión 7904 “Implementación y Fortalecimiento de la Red Distrital de Servicios de Salud”, y que sus productos aplican de manera indirecta a la Política de Trata de Personas en Bogotá Distrito Capital 2022 - 2031.  Es decir, los recursos no son asignados directamente a la Política de Trata de Personas en Bogotá, sin embargo, la Dirección de Provisión de Servicios de Salud, aporta con acciones a través del proyecto de inversión 7904. Dado lo anterior, el rubro  corresponde a las horas Profesional del Recurso humano asignado para el desarrollo y apoyo a la gestión de la  Fase I del plan de acción institucional, denominada "Elaboración de línea base sobre la atención integral para personas victimas de trata, con énfasis en salud mental".En esta fase se desarrolla: a)Recolección de información interdependencias-SDS, como insumo para la  Contrucción progresiva de documento técnico de la atención integral a victimas de trata de personas, con énfasis en salud mental. Asi mismo se desarrolla articulación interdependencias a fin de articular la respuesta integral a las victimas de trata de personas.</t>
  </si>
  <si>
    <t>El rubro  corresponde a las horas Profesional del Recurso humano asignado para el desarrollo y apoyo a: Fase I del plan de acción institucional, denominada  Construcción de orientaciones técnicas para la atención integral en salud mental para personas víctimas de trata.</t>
  </si>
  <si>
    <t>La implementación del producto se realiza mediante las actividades de  intervención, gestión y seguimiento que realiza una profesional que presta servicios profesionales a través del contrato  (135-2022) asociado  al  proyecto de inversión 7752 ""contribución a la protección de los derechos de las familias especialmente de sus integrantes"". La profesional realiza las actividades necesarias y  genera los insumos para que la victima o presunta víctima y su núcleo familiar accedan a los servicios sociales que requiera de la SDIS."</t>
  </si>
  <si>
    <t>La implementacón del producto se realiza mediante las actividades de  intervención, gestión y seguimiento que realiza una profesional que presta servicios profesionales a través del contrato  (135-2022) asociado  al  proyecto de inversión 7752 ""contribución a la protección de los derechos de las familias especialmente de sus integrantes"". La profesional realiza las activiades necesarias y  genera los insumos para que la victima o presunta víctima y su nucleo familiar accedan a los servicios sociales que requiera de la SDIS."</t>
  </si>
  <si>
    <t>La implementación del producto se realiza mediante las actividades de intervención, gestión y seguimiento que realiza una profesional que presta servicios profesionales a través del contrato  (135-2022) asociado al  proyecto de inversión 7752 "contribución a la protección de los derechos de las familias especialmente de sus integrantes". La profesional realiza las actividades necesarias y  genera los insumos para que la víctima o presunta víctima y su núcleo familiar accedan a los servicios sociales que requiera de la SDIS. La ejecución comprende el 97% de la ejecución presupuestal.</t>
  </si>
  <si>
    <t xml:space="preserve">El desarrollo e implementación del producto se realiza mediante las actividades de intervención, gestión y seguimiento que realiza una profesional que presta servicios profesionales a través del contrato (3683-2022) asociado al  proyecto de inversión 7757 Implementación de estrategias y servicios integrales para el abordaje del fenómeno de habitabilidad en calle. La profesional realiza las actividades necesarias y genera los insumos para que la víctima o presunta víctima y su núcleo familiar accedan a los servicios sociales que requiera de la SDIS.
</t>
  </si>
  <si>
    <t>No se han ejecutados recursos en relación con la atención de víctimas o presuntas víctimas de Trata de personas</t>
  </si>
  <si>
    <t>No existe disponibilidad de recursos para la ejecución del componente.</t>
  </si>
  <si>
    <t xml:space="preserve">Los recursos ejecutados para esta campaña hacen parte del proyecto de Inversión 7787 "Fortalecimiento de la capacidad institucional y de los actores sociales para la garantía, promoción y
protección de los derechos humanos en Bogotá". Especificamente lo contemplado en  el plan de medios de comunicación, que hace parte de la meta de formulación e implementación de la Política Pública para la lucha contra la trata de personas. </t>
  </si>
  <si>
    <t xml:space="preserve">En el primer trimestre del año 2023  se llevo acabo una difusión  para conocimiento de la ciudadania por medio de la pagina intranet de la Secretaria Distrital de Gobierno, de la politica publica y la ruta de Ttata de Personas, teniendo en cuenta que no fueron sensibilizaciones personales ni folletos ni publicidad no se ejecutó recurso  del presupuesto de la disponobilidad para  la politica en comunicaciones.
</t>
  </si>
  <si>
    <t>Recursos asignados en el Proyecto de Inversión 7690 "Fortalecimiento de la política de educación inclusiva para poblaciones y grupos de especial protección constitucional de Bogotá". Se ejecutó el 100% frente a los recursos disponibles ajustados en la vigencia 2022
Por solicitud de la Dirección de Inclusión e Integración de Poblaciones de la SED, donde se implementan los productos, se solicita el ajuste del Recurso Disponible y del presupuesto ejecutado corte septiembre (tercer trimestre). Lo anterior despues de una revisión al interior de la Dirección.
Razones por las cuales el presupuesto ejecutado es inferior al 100% del costo estimado (presupuesto programado):
En relación a la diferencia entre el recurso programado y el ejecutado, corresponde a que solo fue realizada una contratación por 72 millones y adición, para realizar seguimiento a los 3 productos (P1,3, P1,5 Y P3,2). En este sentido, desde inicios del año el recurso disponible para el seguimiento de la PPLCTP se reportó dividiendo el valor programado por 3 productos y/o actividades. Al sumar la ejecución de los 3 productos da un total de $74,1.
por lo anterior, el costo estimado (presupuesto programado) por producto fue de $72,9, pero el recurso disponible por producto cambió a $24 para la vigencia 2022,
Los recursos no utilizados en relación con el costo estimado (presupuesto programado), fueron utilizados en otras actividades propias del proyecto de inversión 7690,</t>
  </si>
  <si>
    <t>El costo calculado se asocia a un estimado por alquiler del espacio en donde se llevó a cabo la actiividad descrita. Debido a que la actividad la ejecutó la Secretaría de Gobierno, no se tienen en cuenta otros costos asociados.</t>
  </si>
  <si>
    <t>Los recursos invertidos contemplan el valor estimado del recurso humano que planeó, ejecutó, evaluó y reportó la actividad relacionada con la entrega del producto para atender la PPLTP</t>
  </si>
  <si>
    <t>Recursos asignados en el Proyecto de Inversión 7643: “Programa integral de educación socioemocional, ciudadana y escuelas como territorios de paz" con los cuales se han cubierto los honorarios del equipo de profesionales que apoyan la implementación del producto.</t>
  </si>
  <si>
    <t xml:space="preserve">Recursos asignados en el Proyecto de Inversión 7643: “Programa integral de educación socioemocional, ciudadana y escuelas como territorios de paz" con los cuales se han cubierto los honorarios del equipo de profesionales que apoyan la implementación del producto. Se ejecutó el 46,8% del costo estimado del producto. </t>
  </si>
  <si>
    <t xml:space="preserve">Recursos asignados en el Proyecto de Inversión 7643: “Programa integral de educación socioemocional, ciudadana y escuelas como territorios de paz" con los cuales se han cubierto los honorarios del equipo de profesionales que apoyan la implementación del producto. A la fecha se ejecutó el 70% del costo estimado del producto. </t>
  </si>
  <si>
    <t xml:space="preserve">Recursos asignados en el Proyecto de Inversión 7643: “Programa integral de educación socioemocional, ciudadana y escuelas como territorios de paz" con los cuales se han cubierto los honorarios del equipo de profesionales que apoyan la implementación del producto. </t>
  </si>
  <si>
    <t>El producto tiene periodicidad semestral por lo tanto no se diligencia la columna de información financiera cuantitativa.
Recursos asignados en el Proyecto de Inversión 7643: “Programa integral de educación socioemocional, ciudadana y escuelas como territorios de paz"
A corte del 31 de marzo de 2023 se ha ejecutado $3,000,000 del presupuesto estimado (26%) para la ejecución de la presente acción, correspondientes a los honorarios de los contratistas.</t>
  </si>
  <si>
    <t>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t>
  </si>
  <si>
    <t>El concepto de gasto para la  implementacíon del producto se evidencia mediante la  preparación de los talleres, que incluye: revisión bilbiográfica, captura y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t>
  </si>
  <si>
    <t xml:space="preserve">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  </t>
  </si>
  <si>
    <t>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 una profesional que aporta al indicador, entre otras de sus obligaciones, y que presta servicios profesionales a través del contrato (843- 2022) asociado al proyecto de inversión 7744 "Generación de oportunidades para el desarrollo integral de la niñez y la adolescencia".</t>
  </si>
  <si>
    <t>No se cuenta con la dedicación exclusiva de un funcionario o contratista para adelantar estos encuentros, los mismas se desarrollan a través de los equipos técnicos de la Dirección para la Inclusión y las Familias y la Dirección Poblacional.</t>
  </si>
  <si>
    <t xml:space="preserve">
El concepto de gasto para la implementacíon del producto se evidencia mediante la preparación de los talleres, que inlcuye: revisión bilbiográfica, captura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t>
  </si>
  <si>
    <t xml:space="preserve">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 A su vez en la implementacion del producto participó la subdirección para la juventud con dos contratistas, contratos: 2975-2022 y 6631-2022, que prepararon, ejecutaron y sistematizaron los talleres. </t>
  </si>
  <si>
    <t>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ejecutaron tres profesionales que prestan servicios profesionales y aportan al indicador, entre otras de sus obligaciones, a través de los contratos  2975-2022,6631-2022 y 4309-20022, asociados al proyecto de inversión 7740 "Generación jóvenes con derechos en Bogotá".</t>
  </si>
  <si>
    <t>1.8. Niños, niñas y adolescentes víctimas de explotación sexual comercial protegidos de forma integral desde modelo pedagógico  de IDIPRON</t>
  </si>
  <si>
    <t>1.9.  Niños, niñas y adolescentes en riesgo de explotación sexual comercial protegidos de forma integral desde modelo pedagógico  de IDIPRON</t>
  </si>
  <si>
    <t>2.1.4. Actividades de recreación y deporte para personas Víctimas y posibles víctimas de trata</t>
  </si>
  <si>
    <t xml:space="preserve">
"El Instituto Distrital para la Protección de la Niñez y la Juventud IDIPRON realiza atención diferencial y de género para toda la población beneficiaria del Instituto, y particularmente en la estartegia de atención a la ESCNNA, estableciendo la Unidad de Portección Integral como un espacio formativo que trabaja desde los afectos y la libertad, generando procesos de formación integral, en donde se busca la garantía y restablecimiento de derechos con enfoque diferencial y de género, adicionalmente trabaja por el fortalecimiento de sus áreas de ajuste con acompañamiento afectivo en lo individual, familiar, social con el fin de potenciar sus habilidades y herramientas para la vida.
Por medio de talleres grupales se psicoeduca ante las formas de violencia que se puedan presentar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Se realiza sensibilización y psi coeducación en derechos sexuales y reproductivos y en autocuidado, lo anterior, debido a sus antecedentes y situaciones traumáticas vividas en cuanto a la explotación sexual, psico educando en esta problemática y las diferentes modalidades de explotación sexual, por medio de charlas, cartografías sociales y talleres desde la animación sociocultural (videos, dinámicas de rompehielos, relatos vividos, etc.)
Se realizan talleres con familias para su vinculación y corresponsabilidad en el proceso de restablecimiento de derechos de las y los adolescentes  y el fortalecimiento de factores protectores, encaminados a una crianza positiva, basada en los valores y principios desde cada núcleo familiar, construyendo herramientas entre todos para fortalecer la comunicación asertiva y la resolución de conflictos, permitiendo que al momento de un reintegro familiar tengan las herramientas necesarias para poder orientar a sus hijos y que estos no reincidan en dinámicas de explotación sexual u otra violencia. 
Adicionalmente se apunta hacia el mejoramiento continuo de la atención diferencial y de género a través de la cualificación a las y los profesionales que están de cara a la atención de los NNA en la Unidad especializada en prevención de la ESCNNA. "</t>
  </si>
  <si>
    <t xml:space="preserve">Teniendo en cuenta la dificultad en la identificación de las víctimas, que no ha permitido la implementación del producto, se requiere realizar una reunión con gobierno con el fin de identificar a la población objeto de la política y de esta manera coordinar acciones de implementación. </t>
  </si>
  <si>
    <t>No se reporta implementación de enfoques teniendo en cuenta que no ha sido posible implementar el producto.</t>
  </si>
  <si>
    <t>Teniendo en cuenta las dificultades mencionadas en los trimestres anteriores, que consiste que desde el IDRD no conocemos la ubicación de la población objeto a trabajar, se ha enviado varios correos a la SDG con el fin de poder articula la focalización de la población e implementación de las actividades, sin embargo, a la fecha del presente reporte no se ha logrado obtener respuesta. 
Se envío correo en las siguientes fechas: 
a)	7 de septiembre al correo maria.granados@gobiernobogota.gov.co
b)	8 de septiembre al correo maria.granados@gobiernobogota.gov.co 
c)	14 de septiembre al correo maria.granados@gobiernobogota.gov.co 
d)	20 de septiembre al correo maria.granados@gobiernobogota.gov.co 
e)	4 de octubre al correo maria.granados@gobiernobogota.gov.co 
f)	10 de octubre al correo maria.granados@gobiernobogota.gov.co</t>
  </si>
  <si>
    <t>No aplica, no es posible ejecución</t>
  </si>
  <si>
    <t>2.1.3. Actividades artísticas de apropiación, circulación y sensibilización desarrolladas con las victimas y las posibles víctimas de trata en la ciudad.</t>
  </si>
  <si>
    <t>Para el segundo trimestre del 2023 en relación a las actividades proyectadas para el sector social de víctimas de trata se ha desarrollado:
- Asaltos artísticos: se cuenta con la escaleta dramatúrgica para la creación y montaje de los asaltos artísticos y se está consolidando el grupo de artistas que harán parte del montaje y las 4 presentaciones de los Asaltos Artísticos en el mes de julio para la prevención de la trata de personas que se desarrollan en lugares públicos de alta afluencia de personas para la prevención del delito de la trata, se cuenta con la información de la Ruta Distrital de Atención de Trata de Personas que será entregado a los transeúntes en un plegable.
- Para la obra de tapicería petit point se han realizado diálogos con la Fundación Renacer, Redes Comunitarias, Organizaciones y Colectivos a quienes se les ha convocado a participar y se está en el proceso de definir su participación teniendo en cuenta las diversas actividades con las que cuentan, en ese sentido, se está convocando a organizaciones que realicen acciones con el sector social y/o que tengan participación de personas victimas del delito, pretendiendo con la creación de la obra de tapiceria generar diálogos y circulos de la palabra frente a las acciones de prevención y protección de la ciudadanía, reconociendo a las victimas y siendo sujetas y sujetos de apoyo y denuncia.</t>
  </si>
  <si>
    <t xml:space="preserve">Enfoque de Derechos: Las acciones propuestas implementan el enfoque de derechos dado que reconoce y contribuye al ejercicio de los derechos de las personas víctimas de trata o en riesgo de serlo, así mismo se garantiza el acceso a los derechos culturales y artísticos. 
Enfoque diferencial: Se implementa el enfoque diferencial dentro de las acciones y en la actualidad en la convocatoria dado que están llamadas a participar todas las personas interesadas, entre ellas víctimas del delito de trata, organizaciones, agrupaciones, colectivas y personas naturales sensibles al tema, desde donde se reconoce las particularidades de cada persona. 
Enfoque de género: por medio de los procesos para la prevención de la trata de personas se implementa el enfoque de género dado que se reconocen las inequidades sociales que se presentan entre hombres y mujeres, siendo estas últimas las principales víctimas del delito de la trata de personas, así mismo se reconoce a los hombres víctimas de este flagelo y la necesidad de trabajar mancomunadamente para la prevención del delito. </t>
  </si>
  <si>
    <t>Para el trimestre de julio a septiembre la actividad estuvo compuesta por las siguientes acciones en cumplimiento al proceso establecido para el sector social de víctimas de trata: 
Asaltos artísticos: Se desarrollaron 2 sesiones para el montaje de las intervenciones artísticas en el CDC Britalia, se hizo lectura de la escaleta aprobada por el Idartes y construida por la Corporación Comunicar, a partir de ello, se hizo el montaje de los 4 cuadros que sufrieron cambios a partir de la construcción y aportes colectivos de los y las artistas participantes, las intervenciones artísticas estuvieron compuestas por teatro y música. La presentación de los asaltos artísticos se desarrollaron el 30 de julio Dia Mundial Contra la Trata de Personas, uniéndose el Idartes a la conmemoración de esta fecha emblemática, las presentaciones se realizaron de la siguiente manera: 
Localidad de Kennedy - Parque Maria Paz: Se presentó el cuadro de "Julia" una mujer campesina que llega a la ciudad en búsqueda de mejores oportunidades pero cae en manos de un tratante de personas, desapareciendo de la vida de sus familiares, el asalto fue presenciado por aproximadamente 100 personas. 
Localidad de Los Mártires - Plaza España: Se presentó el cuadro "La Historia de Ximena" en la que se cuenta la historia de una mujer, en búsqueda de oportunidades, pero en ningún lado las encuentra, por lo que en su búsqueda aparece un tratante de personas y es víctima el delito, el asalto fue presenciado por aproximadamente 68 personas. 
Localidad de Santa Fe - Calle 7ma con 24 Frente a la Terraza Pasteur: Se presentó el cuadro "Los Niños" en la cual se muestran escenas en que los niños y niñas son víctimas del delito, son mercancía a la venta para personas extranjeras, vendiendolos para ser abusados sexualmente, se pone en evidencia otra población vulnerable en la comisión de este delito, el asalto fue presenciado por aproximadamente 150 personas. 
Localidad de Chapinero - Plaza de Lourdes: Se presentó el cuadro "La Calle" donde se reconoce que las personas habitantes de calle como población vulnerable ante este delito, dada la necesidad o su vulnerabilidad son fácilmente captados por tratantes de personas, así mismo, hace evidente la indiferencia de la sociedad hacia este flagelo, el asalto fue presenciado por aproximadamente 70 personas.
Al finalizar las presentaciones de los asaltos artísticos se hizo entrega a las personas transeúntes del plegable con información sobre la Ruta Distrital de Atención  a Víctimas del Delito de Trata de Personas.  
Obra de Tapicería en Petit Point: Se realizaron 6 sesiones para el proceso creativo y participaron aproximadamente 13 personas, entre niñas, adolescentes, jóvenes, personas adultas y personas mayores, se llevó a cabo en el Salón Comunal del Barrio Alpes de la Localidad de Ciudad Bolívar. Se desarrolló proceso de elaboración de obra de tapicería en técnica de petit point, alrededor de la cual se generaron diálogos sobre la trata de personas, reconociendo el delito y las finalidades del mismo, se evidenciaron historias de personas que habían sido víctimas de la trata de personas, generando reflexiones y sensibilización sobre el cuidado propio, el de las familias y de la sociedad en general, puesto que todas las personas pueden ser víctimas de este delito, la obra construida está integrada por un cuerpo humano, con unos pulmones florecidos, que destacan la dignidad, la fuerza, la fe y la esperanza de las personas víctimas, la imagen fue construida de manera conjunta con las personas participantes del laboratorio que aportaron sus ideas y reflexiones, también dentro de la obra se involucran creaciones en técnica de arpilleria que surgieron de la sensibilización sobre el delito de la trata y las personas participantes crearon piezas sobre sentires y emociones que les generaron estos diálogos sobre el delito. La obra de tapicería fue expuesta en el Encuentro de las Artes de los Sectores Sociales realizado el 29 de septiembre de 2023 en la Asociación Cristiana de Jóvenes ACJ con la participación de mas de 200 personas.
Las acciones desarrolladas con el componente de victimas de trata fueron difundidas a traves de notas comunicativas en las redes sociales del Idartes y la galeria fotografica del Encuentro de las Artes de los Sectores Sociales.
https://www.idartes.gov.co/es/noticias/el-arte-contra-la-trata
https://www.instagram.com/p/CvYMy9qu2TJ/?igshid=MzRlODBiNWFlZA%3D%3D
https://www.facebook.com/story.php?story_fbid=pfbid055CX5BpawKYdvWwDYrhGUjKfxv7b6YKFesbJBFctD5VNPg3772XUXp1mVN3cXR74l&amp;id=100064884032481&amp;sfnsn=scwspwa&amp;mibextid=RUbZ1f&amp;paipv=0&amp;eav=AfY5siYmRI6a76OtZh-cQd0_iEotmw9wEb5WKBHXcEOfJfGAKgJOW_bF4uKYhgGTNXc&amp;_rdr
https://www.idartes.gov.co/es/noticias/idartes-invita-al-encuentro-de-las-artes-de-los-sectores-sociales</t>
  </si>
  <si>
    <t xml:space="preserve">Enfoque de Derechos: Las acciones propuestas implementan el enfoque de derechos dado que reconoce y contribuye al ejercicio de los derechos de las personas víctimas de trata o en riesgo de serlo, así mismo se garantiza el acceso a los derechos culturales y artísticos, por medio de los cuales exalta los derechos a la libertad, la vida y a la dignidad humana. 
Enfoque diferencial: Se implementa el enfoque diferencial dentro de las acciones dado que durante el proceso se llamo a la participación de personas diversas con interés o afinidad a la prevención de la trata de personas, en ese sentido, en los asaltos artísticos participaron artistas mujeres y hombres, heterosexuales, homosexuales y bisexuales, algunos reconociéndose parte de los sectores sociales LGBTI. Así mismo, en el proceso de creación de la obra de tapiceria en petit point estuvieron mujeres y hombres, de ciclos vitales como infancia, adolescencia, adultez y persona mayor. 
Enfoque de género: por medio de los procesos para la prevención de la trata de personas se implementa el enfoque de género dado que se reconocen las inequidades sociales que se presentan entre hombres y mujeres, siendo estas últimas las principales víctimas del delito de la trata de personas, así mismo se reconoce a los hombres víctimas de este flagelo y la necesidad de trabajar mancomunadamente para la prevención del delito. </t>
  </si>
  <si>
    <t>Las acciones del componente de victimas de trata fueron ejecutadas durante los 3 primeros trimestres del año 2023, por lo tanto no hay actividades que se reporten en el cuarto trimestre. Se da cumplimiento a las acciones del plan de accion año 2023 con el 100%.</t>
  </si>
  <si>
    <t>No se reportan los enfoques del proceso de formación y asaltos artísticos dado que el contrato del apoyo a la gestión finalizó el 6 de octubre del 2023 y las acciones de manera puntual el 30 de septiembre de 2023.</t>
  </si>
  <si>
    <t>- Asaltos artísticos: se cuenta con la escaleta dramatúrgica para la creación y montaje de los asaltos artísticos y se está consolidando el grupo de artistas que harán parte del montaje y las 4 presentaciones de los Asaltos Artísticos en el mes de julio para la prevención de la trata de personas que se desarrollan en lugares públicos de alta afluencia de personas para la prevención del delito de la trata, se cuenta con la información de la Ruta Distrital de Atención de Trata de Personas que será entregado a los transeúntes en un plegable.</t>
  </si>
  <si>
    <t>- Para la obra de tapicería petit point se han realizado diálogos con la Fundación Renacer, Redes Comunitarias, Organizaciones y Colectivos a quienes se les ha convocado a participar y se está en el proceso de definir su participación teniendo en cuenta las diversas actividades con las que cuentan, en ese sentido, se está convocando a organizaciones que realicen acciones con el sector social y/o que tengan participación de personas victimas del delito, pretendiendo con la creación de la obra de tapiceria generar diálogos y circulos de la palabra frente a las acciones de prevención y protección de la ciudadanía, reconociendo a las victimas y siendo sujetas y sujetos de apoyo y denuncia.</t>
  </si>
  <si>
    <t xml:space="preserve">Los recursos acumulados ejecutados al corte corresponden a gastos de inversión se comprometieron $22,000,000 millones de pesos en el primer trimestre por el proyecto de inversión 7585 - Fortalecimiento a las Artes, territorios y cotidianidades en Bogotá D.C, no se han realizado giros al corte, se desarrollara el giro en el mes de julio.  </t>
  </si>
  <si>
    <t>Los recursos acumulados ejecutados al corte corresponden a gastos de inversión se comprometieron $22,000,000 millones de pesos en el primer trimestre por el proyecto de inversión 7585 - Fortalecimiento a las Artes, territorios y cotidianidades en Bogotá D.C, .</t>
  </si>
  <si>
    <t>En el mes de julio de 2023 se efectuo el pago por el valor de $22.000.000. Se da el cumplimiento del 100% de la ejecución de los recursos.</t>
  </si>
  <si>
    <t xml:space="preserve">1.1.7. Actividades de Información, educación y comunicación a victimas o potenciales vícitmas de trata en los espacios físicos y/o virtuales, focalizadas en las terminales de transporte terrestre y aeropuerto, en las localidades priorizadas con grupos poblaciones de potencial captación. </t>
  </si>
  <si>
    <t>1.1.10. Actividades de capacitación  diseñadas e implementadas de sensibilización e información  para autoridades y operadores de seguridad, convivencia y justicia, sobre el delito de trata de personas.</t>
  </si>
  <si>
    <t>1.1.11. Protocolo aprobado e implementación para la articulación insterinstitucional en la identificación, investigación y manejo de información de posibles casos de trata de personas, en el contexto de la mesa técnica de investigación y judicialización.</t>
  </si>
  <si>
    <t>2.1.5. Protocolo de orientación que incorpore perspectiva diferencial para atender a las víctimas de trata y explotación sexual en las casas de justicia</t>
  </si>
  <si>
    <t xml:space="preserve">Durante el segundo trimestre del año, las acciones estuvieron enfocadas principalmente a la identificación de riesgos y fenómenos de violencia hacia los NNA relacionados con la instrumentalización por parte de estructuras criminales para la comisión de delitos. Para prevenir estos delitos y la vulneración de los derechos de los NNA se realizaron acciones de prevención a partir de abordajes territoriales en zonas priorizadas caracterizadas por alta presencia de mendicidad, trabajo infantil y acompañamiento laboral de los NNA. </t>
  </si>
  <si>
    <t>Derechos humanos: en conjunto con entidades del orden Distrital, se viene adelantando la formulación y ejecución de planes y acciones que buscan mitigar los delitos y violencias que afectan la convivencia de los ciudadanos. La aplicación de este enfoque es la respuesta a un principio de justicia y equidad, frente a diferencias que deben ser examinadas. Reconoce la existencia de grupos poblacionales que por sus condiciones y características étnicas, trascurrir vital, género, orientaciones sexuales e identidades de género, discapacidad o por ser víctimas del conflicto armado, son más vulnerables y requieren un abordaje ajustado a sus necesidades y particularidades, como son el acoso, la violencia entre otros, con el fin de disminuir situaciones de inequidad que dificultan el goce efectivo de sus derechos fundamentales, buscando lograr la equidad en el derecho a la diferencia, por tanto, en todas las acciones territoriales se promueve el reconocimiento de las necesidades específicas de las personas y que tiene por objeto permitir la igualdad real y efectiva. Desde esta mirada se pretende desarrollar e impulsar acciones que propicien el ejercicio de ciudadanía y que disminuyan las brechas de relacionamiento en la ciudad 
Género: Se logró identificar y socializar sobre las diferencias históricamente existentes en el marco de la relación sexo-género que ha ocasionado la desigualdad en los territorios y ha potencializado hechos de violencia. Trabajando por el reconocimiento de la inequidad de género de la cual son víctimas generalmente las mujeres, la identificación de prácticas de comunicación que perpetúan y naturalizan el lenguaje sexista y machista. 
DIFERENCIAL: Desde la Estrategia en materia de prevención y desde un enfoque diferencial se adelantaron jornadas para la denuncia, así como para la prevención y control del delito, las violencias y la conflictividad, con el fin de instalar capacidades en los ciudadanos y las autoridades para el abordaje y comunicación asertiva, de igual manera, se hizo énfasis en el manejo de conflictos y recomendaciones de autocuidado en caso de ser víctimas de hurto, violencias.
Poblacional: Para la realización de actividades se tienen en cuenta características particulares en razón de su edad o etapa del ciclo vital, género, orientación sexual, identidad de género, pertenencia étnica, y discapacidad, entre otras características; para promover la visibilización de situaciones de vida particulares y brechas existentes de desigualdad y discriminación entre hombres y mujeres o personas de género diverso, de tal forma que desde ahí se establezcan acciones para la transformación desde la equidad y el desarrollo humano, potencializando las acciones diferenciales, que materialicen el goce efectivo de sus derechos. Todas las acciones están encaminadas a propiciar que las personas históricamente discriminadas puedan en términos de igualdad gozar del derecho a una vida libre de violencias</t>
  </si>
  <si>
    <t>En el marco del producto de la política pública, se lograron realizar acciones de empoderamiento a NNA, ciudadanía en general y equipo territorial de la secretaria de seguridad sobre violencias y delitos contra NNA en 19 localidades de la ciudad.  Siendo las localidades de Suba, Kennedy, y Fontibón, donde mayor impacto se generó por parte de la estrategia. Desde aquí la estrategia participa en el lanzamiento y ejecución de la Estrategia de Prevención Alerta en Línea en articulación con la Dirección de seguridad de la SDSCJ, el Centro Cibernético de la Policía, el Operador de telefonía WOM y la Secretaría Distrital de Educación, las cuales tiene como objetivo sensibilizar a los miembros de la comunidad educativa acerca de los riesgos y el uso seguro y responsable en el entorno digital. La estrategia se implementará en 7 instituciones educativas del distrito capital ubicadas en las localidades de Suba, Ciudad Bolívar, Santa Fe, Antonio Nariño y los Mártires.</t>
  </si>
  <si>
    <t xml:space="preserve">Derechos humanos: en conjunto con entidades del orden Distrital, se viene adelantando la formulación y ejecución de planes y acciones que buscan mitigar los delitos y violencias que afectan la convivencia de los ciudadanos. La aplicación de este enfoque es la respuesta a un principio de justicia y equidad, frente a diferencias que deben ser examinadas. Reconoce la existencia de grupos poblacionales que por sus condiciones y características étnicas, trascurrir vital, género, orientaciones sexuales e identidades de género, discapacidad o por ser víctimas del conflicto armado, son más vulnerables y requieren un abordaje ajustado a sus necesidades y particularidades, como son el acoso, la violencia entre otros, con el fin de disminuir situaciones de inequidad que dificultan el goce efectivo de sus derechos fundamentales, buscando lograr la equidad en el derecho a la diferencia, por tanto, en todas las acciones territoriales se promueve el reconocimiento de las necesidades específicas de las personas y que tiene por objeto permitir la igualdad real y efectiva. Desde esta mirada se pretende desarrollar e impulsar acciones que propicien el ejercicio de ciudadanía y que disminuyan las brechas de relacionamiento en la ciudad </t>
  </si>
  <si>
    <t xml:space="preserve">
 En el mes de octubre, las acciones estuvieron enfocadas principalmente a la identificación de riesgos y fenómenos de violencia hacia los NNA relacionados con la instrumentalización por parte de estructuras criminales para la comisión de delitos. Se realizaron acciones de prevención por medio del  abordaje territorial en zonas priorizadas.</t>
  </si>
  <si>
    <t>"Derechos humanos: en conjunto con entidades del orden Distrital, se viene adelantando la formulación y ejecución de planes y acciones que buscan mitigar los delitos y violencias que afectan la convivencia de los ciudadanos. La aplicación de este enfoque es la respuesta a un principio de justicia y equidad, frente a diferencias que deben ser examinadas. Reconoce la existencia de grupos poblacionales que por sus condiciones y características étnicas, trascurrir vital, género, orientaciones sexuales e identidades de género, discapacidad o por ser víctimas del conflicto armado, son más vulnerables y requieren un abordaje ajustado a sus necesidades y particularidades, como son el acoso, la violencia entre otros, con el fin de disminuir situaciones de inequidad que dificultan el goce efectivo de sus derechos fundamentales, buscando lograr la equidad en el derecho a la diferencia, por tanto, en todas las acciones territoriales se promueve el reconocimiento de las necesidades específicas de las personas y que tiene por objeto permitir la igualdad real y efectiva. Desde esta mirada se pretende desarrollar e impulsar acciones que propicien el ejercicio de ciudadanía y que disminuyan las brechas de relacionamiento en la ciudad
Género: Se logró identificar y socializar sobre las diferencias históricamente existentes en el marco de la relación sexo-género que ha ocasionado la desigualdad en los territorios y ha potencializado hechos de violencia. Trabajando por el reconocimiento de la inequidad de género de la cual son víctimas generalmente las mujeres, la identificación de prácticas de comunicación que perpetúan y naturalizan el lenguaje sexista y machista.
DIFERENCIAL: Desde la Estrategia en materia de prevención y desde un enfoque diferencial se adelantaron jornadas para la denuncia, así como para la prevención y control del delito, las violencias y la conflictividad, con el fin de instalar capacidades en los ciudadanos y las autoridades para el abordaje y comunicación asertiva, de igual manera, se hizo énfasis en el manejo de conflictos y recomendaciones de autocuidado en caso de ser víctimas de hurto, violencias.
Poblacional: Para la realización de actividades se tienen en cuenta características particulares en razón de su edad o etapa del ciclo vital, género, orientación sexual, identidad de género, pertenencia étnica, y discapacidad, entre otras características; para promover la visibilización de situaciones de vida particulares y brechas existentes de desigualdad y discriminación entre hombres y mujeres o personas de género diverso, de tal forma que desde ahí se establezcan acciones para la transformación desde la equidad y el desarrollo humano, potencializando las acciones diferenciales, que materialicen el goce efectivo de sus derechos. Todas las acciones están encaminadas a propiciar que las personas históricamente discriminadas puedan en términos de igualdad gozar del derecho a una vida libre de violencias
"</t>
  </si>
  <si>
    <t>La meta de sensibilización e información para autoridades y operadores de seguridad, convivencia y justicia sobre el delito de trata de personas fue alcanzada durante el primer trimestre 2023</t>
  </si>
  <si>
    <t xml:space="preserve">La meta de sensibilización e información para autoridades y operadores de seguridad, convivencia y justicia sobre el delito de trata de personas fue alcanzada durante el primer trimestre 2023. No aplica reporte de implementación de enfoques. </t>
  </si>
  <si>
    <t>Durante el segundo trimestre del presente año se realizó la socialización del protocolo ante la Mesa Técnica de Investigación y Judicialización donde se solicitó a los miembros de la mesa realizar revisión y observaciones sobre el Protocolo proyectado. Una vez recibidos los comentarios, se procedió a analizar la pertinencia de los mismos para contemplar su inclusión en el documento. Culminada esta fase de revisión, se iniciará el proceso de formalización del documento final de acuerdo a los lineamientos establecidos desde la SDSCJ.</t>
  </si>
  <si>
    <t>Enfoque de Derechos: el desarrollo protocolo busca que se pueda reestablecer el derecho a la justicia para las personas que han sido víctimas del delito, a fin que los procesos investigativos sean expeditos. Así mismo busca la desarticulación de las estructuras delictivas que lo materializan con miras a reducir la materialización del tipo penal.  
Enfoque Poblacional: entendiendo que la Política Pública reconoce el delito de la trata de personas como un fenomeno que afecta a diferentes grupos poblacionales, especialmente a mujeres, niños y población LGBTI, desde la construcción del protocolo se contemplan aspectos relacionados con esas vulnerabilidades específicas.</t>
  </si>
  <si>
    <t>Durante el tercer trimestre del año se socializó el protocolo con la Fiscalía General de la Nación para revisión y observaciones de dicha entidad sobre el mismo. Una vez recibidos los comentarios se procedió a analizar su pertinencia y viabilidad de incluirlos en el documento. Culminado este proceso se presentará al comité distrital de lucha contra la trata de personas para su aprobación.
En el acumulado de cumplimiento a la fecha, el producto se encuentra al 60% teniendo en cuenta el cumplimiento de la vigencia 2022 y lo alcanzado del 50% proyectado para la vigencia 2023</t>
  </si>
  <si>
    <t>Enfoque de Derechos: el desarrollo del protocolo busca el reestablecimiento del derecho a la justicia para las personas que han sido víctimas del delito de trata, con el fin de hacer que los procesos investigativos sean expeditos. Así mismo busca la desarticulación de las estructuras delictivas que lo materializan con miras a reducir la materialización del tipo penal.
Enfoque Poblacional: entendiendo que la política pública reconoce el delito de la trata de personas como un fenomeno que afecta a diferentes grupos poblacionales, especialmente a mujeres, niños y población LGBTI, desde la construcción del protocolo se contemplan aspectos relacionados con esas vulnerabilidades específicas.</t>
  </si>
  <si>
    <t>Durante el mes de octubre se realizó la presentación del Protocolo ante el Comité Distrital para la Lucha contra la Trata de Personas de Bogotá D.C.. Las entidades que integran dicha intancia se encuentran realizando la respectiva revisión del documento por lo que se está a la espera de la retroalimentación para realizar ajustes y proceder a la legalización de la herramienta como parte de la Política Pública.
A la fecha no se cuenta con el acta de la reunión dado que esta es realizada por Secretaría de Gobierno y socializada en sesión posterior.
En el acumulado de cumplimiento a la fecha, el producto se encuentra al 64% teniendo en cuenta el cumplimiento de la vigencia 2022 y lo alcanzado del 50% proyectado para la vigencia 2023.</t>
  </si>
  <si>
    <t>Dando cumplimiento al Decreto 836 de 2019 por medio el cual se crea el Comité para la Lucha contra la Trata de Personas de Bogotá D.C. y en atención a los lineamientos nacionales y en concordancia con los Ejes de Acción contemplados en la Estrategia Nacional para la Lucha contra la Trata de Personas, adoptada por el Decreto Nacional 1036 de 2016, durante el periodo comprendido de julio 1 a octubre 31 de la vigencia2023 se llevan a cabo dos grandes acciones, la primera consistente en operativos en los bares que habían sido clausurados. Con el apoyo de las autoridades competentes se encontraron menores de edad los cuales se direccionaron  ICBF, para iniciar restablecimiento de derechos. En el período de reporte se abordaron las localidades de Martires, Santafe y Kennedy.
La segunda acción se enmarca en jornadas de sensibilización, las cuales se llevan a cabo en los operativos nocturnos. Estas sensibilizaciones incluyen el abordaje de la problemática del delito y la presentación de la ruta, como una importante estrategia para  de mitigación.</t>
  </si>
  <si>
    <t>Las acciones desarrolladas en el periodo comprendido entre el 1 de julio y el 31 de octubre de la vigencia 2023, se realizaron bajo el enfoque de Derechos Humanos, teniendo en cuenta que el delito de trata de personas es una grave vulneración del derecho al autonomía y libertad de las personas; enfoque territorial, priorizando aquellos territorios con mayor riesgo; enfoque de género y diferencial poblacional, tendiendo en cuenta y priorizando los grupos poblacionales con mayor vulnerabilidad.</t>
  </si>
  <si>
    <t>Durante el periodo comprendido entre el 1 de julio y el 31 de octubre de la vigencia 2023 se atendió el 100% de las personas que solicitaron atención desde un enfoque diferencial por parte de la Ruta de trata de personas. Esta atención se dío de la siguiente manera: 
Etnia: Afro =3
Discapacidad: Cognitiva=3
Orientación Sexual: Hombre gay= 1
Identidad de género:  no binario=1, 
Para un total de 8 personas con este enfoque.las demas personas no presentaron o no reportaron dicho enfoque poblacional.</t>
  </si>
  <si>
    <t xml:space="preserve">Durante el segundo trimestre se adelantaron actividades para la elaboración de pieza educomunicativa (vídeo) por parte de USAID en el marco de la alianza con la DAJ de la SDSCJ. 
Dicho vídeo se socializó en el encuentro realizado por "Conectando Caminos por los Derechos· de USAID y fue entregado como parte de los insumos del trabajo realizado con la DAJ y otros aliados. 
Este insumo servirá para los procesos de cualificación y sensibilización, propios de lo que será dicho protocolo para la prevención e identificación de posibles víctimas del fenómeno de trata de personas, para poder identificar y en dado caso poder activar rutas y mecanismos de atención idóneos desde la oferta Distrital. </t>
  </si>
  <si>
    <t xml:space="preserve">Se identifica la necesidad de abordar las necesidades y posibles riesgos de las víctimas de trata, brindando una atención desde el enfoque de derechos humanos en el reconocimiento de sus vulnerabilidades, necesidades y mecanismos de restablecimiento, entendiendo otros fenómenos asociados como el de migración desde un enfoque territorial y diferencial. Todo lo anterior, permite que otras acciones con poblaciones se aborden desde una perspectiva interseccional, contemplando las particularidades y ejercicios de poder relacionados. </t>
  </si>
  <si>
    <t>Durante este período se adelantaron las siguientes gestiones y acciones, en cumplimimento del cronograma establecido:
Reunión con referente del COMITE DISTRITAL PARA LA LUCHA CONTRA LA TRATA DE PERSONAS de la Secretaría de Gobierno, con el objetivo de conocer el ejercicio de las distintas entidades distritales, en relación a la orientación de ciudad sobre el tema para dar lineamiento a la elaboración del Protocolo de Posibles víctimas de trata de personas, en consonancia con las competencias de la DAJ en las Casas de Justicia.
Participación como invitados a la QUINTA MESA TÉCNICA DE PREVENCIÓN CONTRA LA TRATA DE PERSONAS en vía de conocer el proceso realizado por el Sector Seguridad y Convivencia en este espacio, buscando armonizar la construcción del Protocolo de Posibles Víctimas de Trata de la DAJ e incorporar los avances de Distrito en cuanto a atención y orientación dentro de las Casas de Justicia.
Reunión con la Dirección de Prevención y Cultura Ciudadana y la Dirección de Seguridad de la SDSCJ, para establecer líneas de trabajo en común, teniendo en cuenta la formulación del Protocolo Distrital de la Dirección de Seguridad para la mesa de Judicialización del COMITE DISTRITAL DE LUCHA CONTRA LA TRATA DE PERSONAS, y la formulación del Protocolo para la Detección de Posibles Víctimas de Trata en las Casas de Justicia, buscando articular y desarrollar el documento de la DAJ desde la mirada del acceso a la justicia.
Formulación de documento borrador de “Protocolo para la Atención de Posibles Víctimas de Trata de Personas en las Casas de Justicia”. En este borrador mencionado se busca que los profesionales de las CCJJ y equipamientos de la DAJ, identifiquen dentro de los procedimientos de atención y orientación, reconozcan posibles víctimas mediante la comprensión del contexto de este delito, los factores de riesgo y las posibles señales que trasmiten las personas que se encuentran violentadas por este delito.
El protocolo se encuentra en la última fase de revisión para su posterior implementación según cronograma.</t>
  </si>
  <si>
    <t xml:space="preserve">En aras de la implementación de los enfoques diferencial, de género y territorial, se ha realizado una revisión acerca de los procedimientos de atención y de las formas en que los profesionales e las Casas de Justicia realizan la implementación de enfoques, esto en el marco de la PPDTP, ya que se comprende que las posibles víctimas y las víctimas están dentro de las poblaciones históricamente vulneradas en nuestro país (población LGBTIQ+, Personas mayores, Grupos étnicos, Mujeres Cisgénero, Personas con Discapacidad, niños, niñas y adolescentes y actualmente estas mismas poblaciones en el contexto de la migración).
De lo anterior se concluye que la vulneración de derechos ha generado desprotección en estas poblaciones y que estas situaciones las hacen visibles y expuestas a las redes de tratantes, así mismo muchas de estas posibles víctimas han naturalizado la situación, pero seguramente en algún momento pueden requerir o ya han asistido a las Casas de Justicia buscando alguna orientación sin reconocerse como víctima de Trata. Por lo anterior, cualificar a los y las colaboradoras que atienden a la ciudadanía, que les asisten en sus necesidades jurídicas, o en su búsqueda de resolver algún tipo de conflicto, puede permitir detectar las víctimas y adicionalmente lograr reducir las brechas en los servicios de justicia para ellas y ellos, y muy posiblemente rescatar a una persona que esté siendo violentada por esta situación.
Estos aspectos situacionales abren el espectro a la interseccionalidad de los derechos y justamente el protocolo busca que se comprenda que algunas situaciones están presentes en las posibles víctimas y es deber de la institucionalidad realizar ejercicios de territorialización de la política pública que permitan a las poblaciones ser reconocidas en el goce efectivo de sus derechos, en este caso las víctimas de trata de personas; por ello se espera que el protocolo logre ser territorializado en cada una de las Casas de Justicia y se convierta en insumo utilizable en donde hay contextos de migración, actividades sexuales pagadas o población de sectores sociales LGBTIQ+, entre otros. </t>
  </si>
  <si>
    <t xml:space="preserve">En el mes de octubre se ajustó el documento borrador de Protocolo de orientación y atención Víctimas de Trata de Personas y Explotación sexual atendiendo a la elaboración en el formato de Gestión documental de la entidad y la DAJ (Dirección de Acceso a la Justicia) como se solicita desde el  Modelo Integrado de Planeación y Gestión  (MIPG).  </t>
  </si>
  <si>
    <t xml:space="preserve">A través de la implementación de los enfoques diferencial, de género y territorial, se ha realizado una revisión acerca de los procedimientos de atención y de las formas en que los profesionales hacen la implementación de los enfoques, esto en el marco de la PPDTP, ya se comprende que las posibles víctimas están dentro de las poblaciones históricamente vulneradas en el país (población LGBTIQ+, Personas mayores, Grupos étnicos, Mujeres Cisgénero,  Personas con Discapacidad, niños, niñas y adolescentes y actualmente estas mismas poblaciones en el contexto de la migración. 
 Por lo anterior cualificar a los y las colaboradoras que atienden a la ciudadanía, que les asisten en sus necesidades jurídicas, o en su búsqueda de resolver algún tipo de conflicto, puede permitir detectar a las víctimas y adicionalmente lograr reducir las brechas en los servicios de justicia para ellas y ellos, y muy posiblemente rescatar a una persona que este siendo violentada por esta situación. </t>
  </si>
  <si>
    <t xml:space="preserve">Para los meses de abril mayo y junio la ejecución presupuestal se dio con normalidad </t>
  </si>
  <si>
    <t>se cuenta con 4 gestores y un profesionla los cuales tienen fecha de inico entre febrero y marzo de 2023.</t>
  </si>
  <si>
    <t xml:space="preserve">los contratos signados para este producto hicieron el cobro de honorarios del mes de septimbre teniendo en cuenta que se realiza mes  vencido </t>
  </si>
  <si>
    <t xml:space="preserve">Para este prodcuto se costea a un profesional especializado en el tema , el cual tiene un contrato de inicio de ejecucion del mes de marzo </t>
  </si>
  <si>
    <t xml:space="preserve">el profesionla a la fecha tiene los pagos al dia hasta el mes de septiembre, teniendo en cuenta que los pqgos se realizan mes vencido </t>
  </si>
  <si>
    <t>para este producto se evidencia que el total de su ejecucion esta en un 69% de ejecucion teniendo en cuenta que este contrato esta para adicion en el mes de enero 2024. El proyecto de inversión fuente es el 7695 Generación de entornos de confianza para la prevención y control del delito en Bogotá</t>
  </si>
  <si>
    <t>para el mes de octubre se le ha cancelado los honorarios del mes de septimebre teniedno en cuenta que se cancelan mes vencido</t>
  </si>
  <si>
    <t>Durante el periodo comprendido del 1 de julio al 31 de octubre de la vigencia 2023, los recursos ejecutados corresponden a la sumatoria de honorarios con un porcentaje de disponibilidad del talento humano correspondiente a la Ruta, para el tema de sensibilización para esta, con un porcentaje individual a las acciones del 100%, el cual se contó con un colaborador contratista encargado como referente enlace de la ruta trata y la política pública trata de personas.
El recurso sale y/o son gastos del “Proyecto 7787 Fortalecer la capacidad de la institucionalidad y de los actores sociales para establecer acciones conjuntas y sostenibles que prevengan la vulneración, garanticen, promuevan y protejan los Derechos Humanos" 
Recurso ejecutado: $ 11.589.000 millones de pesos
Recursos ejecutados $ 35.471.008 entre el 1 y 2 y 3 trimestre vigencia 2023</t>
  </si>
  <si>
    <t xml:space="preserve">Los recursos ejecutados en el periodo comprendido entre el 1 de julio y el 31 de octubre de la vigencia 2023, corresponden a la sumatoria del total de 38 ingresos de víctimas de la Ruta Trata de personas dentro del marco de la Política Pública de la misma, más el porcentaje de disponibilidad del talento humano el cual corresponde a un 100% para la dupla Psico-jurídica. "proyecto 7787 Fortalecer la capacidad de la institucionalidad y de los actores sociales para establecer acciones conjuntas y sostenibles que prevengan la vulneración, garanticen, promuevan y protejan los Derechos Humanos"
Recursos ejecutados: $ 61.981.690,02 millones de pesos
</t>
  </si>
  <si>
    <t>2.1.6 Talleres de fortalecimiento de capacidades a servidores y servidoras del Comité de Lucha contra la Trata de Personas sobre la Política Pública de Actividades Sexuales Pagadas</t>
  </si>
  <si>
    <t>2.1.7. Oferta institucional de la Secretaría Distrital de la Mujer, dirigida a mujeres víctimas de violencias, articulada a la Ruta de atención a víctimas de trata de personas</t>
  </si>
  <si>
    <t>2.1.8. Espacios de socialización de la ruta de atención a víctima de trata de personas con los equipos de atención de violencias contra las mujeres en el Sector Mujer, desde los enfoques de género, diferencial y de derechos de las mujeres</t>
  </si>
  <si>
    <t>Se realizó jornada de fortalecimiento de capacidades a servidores y servidoras del Comité de Lucha contra la Trata de Personas, el lunes 29 de mayo de 2023. Socializando los alcances, logros y proyección de la Política Pública de Actividades Sexuales Pagadas, juntos con los enfoques que esta contempla.</t>
  </si>
  <si>
    <t>GÉNERO: la jornada de fortalecimiento brindó información que permitió sensibilizar a las personas participantes, frente la situación de derechos y dinámicas en las que se enmarca el ejercicio de las actividades sexuales pagadas, reconociendo que dicha actividad es altamente feminizada y que en todo caso es importante atender las situaciones de riesgo que puedan presentarse tanto para hombres y mujeres que realizan ASP en Bogotá. Haciendo reflexiones necesarias para la prevención y erradicación del delito de trata de personas.</t>
  </si>
  <si>
    <t>Para la programación de la segunda jornada de fortalecimiento de capacidades  a servidores y servidoras del Comité de Lucha contra la Trata de Personas, en acuerdo con este Comité se estipuló que su desarrollo sería en el marco del Encuentro Distrital de Lucha contra la Trata de Personas, el cual se realizará durante la última semana del mes de noviembre. Está pendiente de confirmar el día y la hora por parte del Comité</t>
  </si>
  <si>
    <t>No se realiza reporte de avance de enfoques, en tanto la preparación metodológica de los talleres se realizó durante el primer trimestre, y durante el periodo de tiempo del reporte no se desarrolló ninguna jornada de fortalecimiento de capacidades</t>
  </si>
  <si>
    <t xml:space="preserve">En el segundo trimestre del 2023, se articularon 5 servicios de atención y prevención de las violencias contra las mujeres, de la Secretaría Distrital de la Mujer. Los servicios articulados fueron: identificación de casos de riesgo, orientación psicosocial, psico jurídica, socio jurídica, seguimiento interinstitucional a la implementación de la ruta, a través de los equipos de: a) la Estrategia contra los delitos de trata de personas y ataques con agentes químicos, b)  Duplas psicosociales y psico jurídicas, c) Línea Púrpura Distrital, d) Casas de igualdad de Oportunidades para las Mujeres y Acceso a la Justicia, e) Agencia MUJ - Integración con el NUSE 123, f) Casa de Todas, g) Estrategia Jusiticia de Género, y h) Estrategia intersectorial para la prevención y atención a víctimas de violencias basadas en género con énfasis en violencia sexual y feminicidio. </t>
  </si>
  <si>
    <t>Con corte a octubre de 2023, se articularon 5 servicios de atención y prevención de las violencias contra las mujeres, de la Secretaría Distrital de la Mujer. Los servicios articulados fueron: identificación de casos de riesgo, orientación psicosocial, psico jurídica, socio jurídica y seguimiento interinstitucional a la implementación de la ruta, a través de los equipos de: a) la Estrategia contra los delitos de trata de personas y ataques con agentes químicos, b)  Duplas psicosociales y psico jurídicas, c) Línea Púrpura Distrital, d) Casas de igualdad de Oportunidades para las Mujeres y Acceso a la Justicia, e) Agencia MUJ - Integración con el NUSE 123, f) Casa de Todas, g) Estrategia Justicia de Género, y h) Estrategia intersectorial para la prevención y atención a víctimas de violencias basadas en género con énfasis en violencia sexual y feminicidio, i) Ruta integral casas de justicia</t>
  </si>
  <si>
    <t>La articulación entre los servicios de la SDMUJER con la ruta de atención a víctimas de trata de personas, requieren para su implementación la transversalización de los enfoques de género, derechos humanos y  poblacional-diferencial, con el fin de que la atención realizada a las mujeres víctimas del delito de trata de personas reconozca la integralidad de los derechos de las mujeres y las dinámicas de discriminación y desigualdad que se vinculan a la vivencia de violencias, y a su vez se permita una transformación de las situaciones de vulneración de derechos, desde el fomento en la garantía de los mismos. El enfoque de género permite ubicar a las mujeres como población históricamente vulnerada en relación al delito de trata de personas y las violencias basadas en género. La articulación de los servicios, facilita una disminución en las barreras de acceso en la activación de rutas institucionales, para mujeres víctimas o posibles víctimas de delito de trata de personas. Asimismo, la articulación implementa el enfoque de lucha contra el delito, bajo el reconocimiento de las finalidades de explotación de las cuales son víctimas las mujeres atendidas.</t>
  </si>
  <si>
    <t>En este trimestre, se realizó 1 espacio de socialización dirigido a los equipos de la Secretaría Distrital de la Mujer que realizan atención a mujeres víctimas de violencias, sobre el concepto de trata de personas, sus modalidades y finalidades, así como la ruta de atención a víctimas de trata de personas, desde los enfoques de género, diferencial y de derechos de las mujeres. Este espacio se llevó a cabo con las profesionales de los equipos de Casas Refugio, con el objetivo de contribuir a la comprensión de la trata de personas  como  una  forma de violencia  contra  las  mujeres  y la identificación de posibles casos de Trata de Personas.</t>
  </si>
  <si>
    <t xml:space="preserve">Se implementó el enfoque de derechos humanos, de género y poblacional-diferencial, a través de la socialización de información sobre el delito de trata de personas, que parte del reconocimiento de la vulneración de derechos y de las afectaciones diferenciales que tiene en las vidas de las mujeres. En el marco de las violencias basadas en género, estos enfoques reconocen la trata de personas como violencia exacerbada; la implementación del producto permite ubicar a las mujeres como población altamente vulnerable frente al delito, desde finalidades de explotación feminizadas, deshumanización de su existencia y relaciones de poder en las que se vulnera la libertad y autonomía.  </t>
  </si>
  <si>
    <t>Con corte a octubre de 2023, se realizaron 5 espacios de socialización dirigido a los equipos de la Secretaría Distrital de la Mujer que realizan atención a mujeres víctimas de violencias, sobre el concepto de trata de personas, sus modalidades y finalidades, así como la ruta de atención a víctimas de trata de personas, desde los enfoques de género, diferencial y de derechos de las mujeres. Este espacio se llevó a cabo con las profesionales de los equipos de Casa de Todas, Sistema Distrital de Cuidado y la Estrategia intersectorial para la prevención y atención a víctimas de violencias basadas en género con énfasis en violencia sexual y feminicidio, con el objetivo de contribuir a la comprensión de la trata de personas como una forma de violencia contra las mujeres y la identificación de posibles casos de Trata de Personas.</t>
  </si>
  <si>
    <t xml:space="preserve">Se implementó el enfoque de derechos humanos, de género y poblacional-diferencial, a través de la socialización de información sobre el delito de trata de personas, que parte del reconocimiento de la vulneración de derechos y de las afectaciones diferenciales que tiene en las vidas de las mujeres. En el marco de las violencias basadas en género, estos enfoques reconocen la trata de personas como violencia exacerbada; la implementación del producto permite ubicar a las mujeres como población altamente vulnerable frente al delito, desde finalidades de explotación feminizadas, deshumanización de su existencia y relaciones de poder en las que se vulnera la libertad y autonomía. </t>
  </si>
  <si>
    <t>Se reporta un valor de $190.000 correspondiente al estimado promedio del valor de las horas empleadas por la contratista para la preparación y realización de los talleres.</t>
  </si>
  <si>
    <t>No se realiza reporte de avance de información financiera, en tanto no se desarrolló la jornada de fortalecimiento de capacidades al Comité de Lucha Contra la Trata de Personas sobre la Política Pública de ASP.</t>
  </si>
  <si>
    <t>2.1.10. Estrategia de Gestión técnica y administrativa para  el desarrollo e implementación de intervenciones de atención integral en salud, con énfasis en salud mental, con enfoque diferencial para victimas de  trata de personas.</t>
  </si>
  <si>
    <t xml:space="preserve">(1) Asistencia técnica desde la Subsecretaría de Servicios de Salud y Aseguramiento a la EAPB SALUD BOLIVAR quienes se encuentran en gestión a la implementación  la Ruta Población con riesgo o sujeto de agresiones, accidentes y traumas, con las cuales se brinda la atención psicosocial a las víctimas de violencias;  las cuales van desde la identificación del riesgo en la ruta de Promoción y mantenimiento de la salud, educación en salud y la derivación a las rutas de riesgo para el respectivo diagnóstico y abordaje integral según el criterio médico y las necesidades del paciente.   </t>
  </si>
  <si>
    <t>Se encuentra en proyección y construcción documento en el cual se encuentre información de identificación de riesgo y acceso a la prestación de los servicios en salud, el cual aborda un enfoque poblacional con énfasis en salud mental y enfoque diferencial para victimas de  trata de personas, la cual comprende acciones en salud orientadas a la población victima de trata de personas.</t>
  </si>
  <si>
    <t>(1) Orientación en la activación y reconocimiento de la ruta de atención a trata de personas, se brinda a los integrantes de la mesa interdependencias del equipo técnico de la Ruta integral de atención a  Población con riesgo o sujeto de agresiones, accidentes, traumas y violencias de la Secretaria Distrital de Salud.</t>
  </si>
  <si>
    <t xml:space="preserve">Documento en el cual se encuentra información de identificación de riesgo y acceso a la prestación de los servicios en salud; este se encuentra en revisión para aprobación. </t>
  </si>
  <si>
    <t>2.1.11.  Servicios sociales de la SDIS en el marco de la resoclución 509,  prestados a Víctimas o presuntas víctimas de Trata de personas remitidas por el Comité Distrital de Lucha contra la trata de personas.</t>
  </si>
  <si>
    <t>3.1.5. Encuentros pedagógicos con profesionales de la SDIS para contribuir con la prevención del delito de la Trata de personas.</t>
  </si>
  <si>
    <t>3.1.6. Encuentros pedagógicos con personas participantes de programas, servicios y modalidades de la SDIS, para dimensionar y prevenir el delito de la Trata de personas.</t>
  </si>
  <si>
    <t>Caso No 1. Recibido desde la Secretaria de la Mujer, atendido desde la Subdirección Local de Usaquén, y en proceso desde respuesta social. atención desde el proyecto 7749 y su servicio Respuesta Social:  Abril 12 a las 11:30 a.m. se atendió de manera presencial, se verificó su situación actual, que de acuerdo con lo manifestado continua igual a la primera vez que fue atendida por este servicio en octubre del 2022. Se verifica que la familia se encuentra en situación de fragilidad socioeconómica, por tal razón,  se le reitera la importancia de cumplir con los acuerdos de corresponsabilidad, iniciando el proceso de inscripción para solicitar el servicio de comedores, con posibilidad de garantizar la alimentación de manera permanente, en caso de cumplir con los criterios de la Resolución 0218 y requisitos para el ingreso. Se le informa que debe acercarse a la oficina de comedores y allegar los documentos soporte. Por último, queda autorizado el beneficio transitorio- bono canjeable por alimentos, registrado en el Sistema de Información Misional con el serial No 33077541 y ficha SIRBE No 0138 de 12/04/2023. Quedó como compromiso informarle por teléfono, cuando el bono este activo para que realice el canje en el Almacén Colsubsidio.</t>
  </si>
  <si>
    <t>Diferencial: Acción brindada con un trato de respuesta oportuna, acorde a la situación particular de la presunta victima.
Género: Mujer cabeza de familia en atención psicológica y social, asignación de su lugar jerárquico.
Territorial: Ubicación geográfica de vivienda en localidad de Usaquén, articulación con los servicios de la Subdirección Local.</t>
  </si>
  <si>
    <t>CASO  No 3. para la SDIS: Se recibe el requerimiento del Comité Distrital de lucha contra la trata de personas , y acudiendo a la solicitud de este, se verifica en sistema atenciones por la SDIS identificando que  la persona presunta víctima de trata de personas, mujer  menor de edad, no registra actuaciones en proyectos de esta entidad. Agosto 2 del 2023.
CASO  No 4. para la SDIS. El caso se remite a la Subdirección para Asuntos  LGBTI, por ser un caso de un hombre de los sectores LGBTI, y esta direcciona a IDIPRON. Se lleva a estudio el caso en la mesa técnica asistencia de protección de trata de personas (Cuarta mesa). El caso para el comité se cierra, considerando que presenta inconsistencias. La Organización Valiente también cierra por inconsistencia. Se aplicó el protocolo de atención . Se evidencian manipulaciones administrativas por parte del presunto tratante. Se cierra para la SDIS. Agosto 24 de 2023.</t>
  </si>
  <si>
    <t>Diferencial: La atención brindada en cada uno de los casos recibidos en el periodo reportado, se realizó teniendo en cuenta el grupo etario, género, localidad de residencia, y actuaciones previas realizadas por la SDIS. Lo anterior permitió definir la ruta para cada caso en particular de las presuntas victimas.
Género: La atención brindada en cada uno de los casos recibidos en el periodo reportado, se realizó teniendo en cuenta el género y la orientación sexual de las presuntas víctimas de trata de personas, como  criterios para priorizar y definir las acciones para atender y orientar de manera diferencial cada uno de los casos (Mujer;  Hombre de los sectores LGBTI).</t>
  </si>
  <si>
    <t>La Secretaría Distrital de Integración Social, con el fin de dar cumplimiento al compromiso de realizar encuentros pedagógicos con profesionales de programas, servicios y modalidades de la SDIS para contribuir con la prevención del delito de la Trata de personas, durante el segundo trimestre de la actual vigencia, gestionó la realización de 4 talleres con funcionarios: Taller 1. direccion poblacional, participaron 27 funcionarios de territorios que acompañan la politica publica de actividades sexuales pagadas, este fue coordinado con la Secretaria de Gobierno. Taller 2. Subdireccion para la adultez, (23) funcionarios promotores y profesionales que realizan trabajo territorial. Taller 3. Subdireccion para la familia, 30 profesionales que atienden familias en los territorios. Taller 4. Subdireccion para la juventud: 14 funcionarios que atienden , orientan y referencian a jovenes de la casa de juventud . Estos espacios de cualificación, permitirán reconocer y comprender el delito de la trata de personas; las estrategia de captación, traslado , acogida, mitos y realidades frente a la trata de personas e identificar los riesgos psicosociales hacía las vícitmas.</t>
  </si>
  <si>
    <t>Poblacional: Fueron aplicados en los talleres, considerando las dinámicas y características de los participantes, y en especial, de los grupos poblacionales a los que están dirigidos los servicios de cada Subdirección. 
Diferencial: Se realizaron ejercicios prácticos y ejemplos para facilitar la comprensión de la temática desarrollada, para cada uno de los grupos de beneficiarios.</t>
  </si>
  <si>
    <t>La Secretaría Distrital de Integración Social, con el fin de dar cumplimiento al compromiso de  realizar encuentros pedagógicos con profesionales  de programas, servicios y modalidades de la SDIS para contribuir con la prevención del delito de la Trata de personas, durante el tercer  trimestre de la actual vigencia,  gestionó la realización de  talleres con funcionarios: Subdirección para la infancia: 4 talleres con profesionales de los centros AMAR, de las localidades de Bosa, Ciudad Bolívar, San Cristóbal y Kennedy, para un total de 56 participantes. 1 taller con los profesionales de la estrategia móvil, para un total de  40  participantes .  Subdirección para Asuntos LGBTI: 1 taller con profesionales de los territorios, participantes 22 y un 1 taller con el equipo psicosocial de los servicios, participantes 21.  Total:  7 talleres realizados, 139 participantes. Estos espacios de cualificación permiten reconocer y comprender el delito de la trata de personas, las estrategia de captación, traslado , acogida,  mitos y realidades frente a la trata de personas,  e identificar  los riesgos psicosociales hacía las víctimas.</t>
  </si>
  <si>
    <t>Poblacional: Los talleres  se prepararon y desarrollaron de acuerdo con el rol y las características del equipo técnico de cada servicio de la Subdirección para la Infancia, la Subdirección para la Adultez y la Subdirección para Asuntos LGBTI,  que participaron en estos espacios. Así mismo, se hizo énfasis en las características de los grupos poblacionales a los que están dirigidos los servicios de estas dependencias.
Territorial:  Los talleres se prepararon y desarrollaron en las localidades relacionadas, teniendo en cuenta las dinámicas del territorio y las prioridades y necesidades de los equipos técnicos en el ejercicio de sus labores en terreno.
Diferencial: Se realizaron ejercicios prácticos y ejemplos para facilitar la comprensión de la temática desarrollada, para cada uno de los grupos de beneficiarios.</t>
  </si>
  <si>
    <t xml:space="preserve">La Secretaría Distrital de Integración Social, con el fin de dar cumplimiento al compromiso de realizar encuentros pedagógicos con participantes de programas, servicios y modalidades de la SDIS para dimensionar y prevenir el delito de la Trata de personas, durante el segundo trimestre de la actual vigencia, se gestinó la realización de un (1) taller  con la Subdireccion para la Adultez, en la unidad operativa SEDID - habitantes de calle, en el que participaron 36 personas, de las cuales fueron  3  mujeres 33 hombres. Se hizo un contexto sobre el tema, y se orientó en relacion a las rutas y limeas de atencion . Estos espacios pedagógicos permiten reconocer y comprender el delito para promover la prevención y orientar en relacion a los  mitos y realidades frente a presuntas situaciones que puedan presentarse con poblacion habitante de calle del servicio relacionado.  </t>
  </si>
  <si>
    <t>Poblacional: fueron aplicados en el taller, considerando las dinámicas y características de los participantes personas habitantes de calle, haciendo especial énfasis en la prevención del delito de Trata de personas, considerando que este grupo poblacional es altamente vulnerable. Se realizaron ejercicios prácticos y ejemplos para facilitar la comprensión de la temática desarrollada.</t>
  </si>
  <si>
    <t xml:space="preserve">La Secretaría Distrital de Integración Social, con el fin de dar cumplimiento al compromiso de realizar encuentros pedagógicos con participantes de programas, servicios y modalidades de la SDIS para dimensionar y prevenir el delito de la Trata de personas, durante el tercer trimestre de la actual vigencia, se gestión la realización de un (1) taller con la Subdirección para la Juventud  donde  participaron 30 jóvenes que hacen parte del programa Parceros por Bogotá, en el Castillo de las artes, el cual  fue coordinado con Migración Colombia. Estos encuentros son espacios pedagógicos que permiten reconocer y comprender el delito de la trata  para promover y orientar en relación a los  mitos y realidades a presuntas situaciones. </t>
  </si>
  <si>
    <t>Poblacional:  El taller se preparó y desarrolló considerando las dinámicas y características de los jóvenes del programa Parceros por Bogotá, haciendo especial énfasis en la prevención del delito de Trata de personas, considerando que este grupo poblacional es altamente vulnerable. Se realizaron ejercicios prácticos y ejemplos para facilitar la comprensión de la temática desarrollada.
Territorial:  El taller se preparó y desarrolló en la localidad de Mártires, considerando que estos jóvenes viven en diferentes localidades de Bogotá donde el delito de trata de personas puede darse a través de diferentes modalidades, entre ellas la trata interna.</t>
  </si>
  <si>
    <t>Los recursos ejecutados están asociados a gastos por funcionamiento de la Dirección Poblacional.</t>
  </si>
  <si>
    <t xml:space="preserve">Los recursos ejecutados están asociados a gastos por funcionamiento de la Dirección Poblacional, que corresponden a la Profesional de planta que apoya el desarrollo de las actividades relacionadas con la ejecución de este producto. </t>
  </si>
  <si>
    <t xml:space="preserve">1.1.1. Acciones encaminadas a promover  la generación de ingresos para las personas víctimas de la trata de personas.  </t>
  </si>
  <si>
    <t>1.1.2.   Formación por demanda en habilidades para el trabajo (blandas, transversales, y/o laborales) para personas Victimas de trata de personas.</t>
  </si>
  <si>
    <t xml:space="preserve">Durante el segundo trimestre del año 2023, se realizaron 95 talleres por parte del programa Academia Financiera en los espacios de manzanas del cuidado y atención a grupos poblacionales, no obstante en estos talleres no se logro la participación de personas víctimas de trata de personas. </t>
  </si>
  <si>
    <t>No aplica teniendo en cuenta que no se logró la participación de personas victimas del delito de trata de personas.</t>
  </si>
  <si>
    <t>Durante el tercer trimestre del año 2023, se realizó una actividad de asesoría en temas financieros y de generación de ingresos a 4 personas víctimas de trata en la casa refugio ubicaa al norte de la ciudad. Este espacio se logró en el marco de la articulación con Secretaría Distrital de Gobierno y se está a la espera de nuevas fechas de atención a más personas.</t>
  </si>
  <si>
    <t>Enfoque territorial: Desde la subdirección se trabaja en todas las localidades del Distrito, con el fin de dar a conocer la oferta vigente y hacer partícipe a la ciudadanía de la misma. Es fundamental tener identificadas las localidades en las que hay mayor población víctimas de trata de personas para así, implementar una estrategia de atención de la mano del referente poblacional de la política desde la entidad.</t>
  </si>
  <si>
    <t>Durante el mes de octubre del año 2023, se realizó una actividad de asesoría en temas financieros y de generación de ingresos a 2 personas víctimas de trata en Secretaría Distrital de Gobierno.</t>
  </si>
  <si>
    <t xml:space="preserve">Para el segundo trimestre año 2023, en cumplimiento de las actividades adelantadas con la población trata de personas, se han generado atención en procesos de empleabilidad, intermediación laboral, cierre de brechas laborales y promoción de empleo, durante el periodo en mención se han recibido 5 hojas de vida sin lograr adelantar el proceso en su totalidad ya que el contacto telefónico con todos los ciudadanos no ha sido posible ya que no responden en celular o lo tienen en correo de voz.
 Adicionalmente desde el programa "Empleo Incluyente – Decreto 399 del 2022: Programa específico de beneficio a la contratación para el cierre de brechas que tiene por objetivo incentivar la contratación laboral de las poblaciones que enfrentan las mayores brechas de acceso al empleo formal, a través de un beneficio económico diferencial por grupo poblacional vinculado y término del contrato laboral firmado, en el proceso de implementación a 30 de junio se cuenta con un total de 1278 empresas registradas al programa, de las cuales 203 empresas han postulado 1793 personas pertenecientes a las 19 poblaciones, en cuanto se haya verificado el cumplimiento total de requisitos se reportará el numero de personas de cada población. 
En este sentido como resultado de la gestión en la ruta de empleabilidad se tiene: 
Personas registradas: 1
Personas orientadas: 3 
personas remitidas: 2
personas formadas laboralmente: 1
Es importante resaltar que la formación es a demanda, por lo tanto las ciudadanas deben pasar por la ruta de empleabilidad ,de acuerdo a los perfiles y expectativas se remiten a procesos de formación. para hacer un proceso articulado en el marco de la ruta de empleabilidad depende de las hojas de vida que hasta el momento se han recibido y con los ciudadanos que se han logrado contactar.
Esta información corresponde a la suministrada por la SEF a partir del cruce de bases de datos y otras fuentes de información que se realizan a través de analítica de datos . Sin embargo, debido a actualizaciones y mejoras continuas en el proceso pueden ser sujetos de modificaciones que se tendrán en cuenta en los siguientes reportes. </t>
  </si>
  <si>
    <t xml:space="preserve">Enfoque Derechos Humanos: Para la Subdirección de Empleo y Formación; el enfoque de derechos, se sustenta en el derecho al trabajo como un derecho fundamental, reconociendo a las personas que buscan trabajo como sujetos de derechos. Para la prevención y/o mitigación de las amenazas o vulneraciones de las personas que buscan empleo, la Subdirección de Empleo y Formación, implementa acciones para promover, acompañar y apoyar el proceso de búsqueda de trabajo decente y digno, teniendo en cuenta el derecho a la libre elección de su trabajo y acceso a condiciones equitativas y sin discriminación.
Enfoque diferencial: La Subdirección de Empleo y Formación, entiende 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 
Enfoque poblacional: Para la Subdirección de Empleo y Formación  el enfoque poblacional es una perspectiva de análisis, que identifica las barreras de inclusión laboral de las personas buscadoras de empleo en función de su ciclo vital, su condición y situación, así como su identidad y diversidad. En ese sentido, la SEF orienta la prestación de los servicios de empleo  y formaciónteniendo en cuenta las características, modos y costumbres de las poblaciones con criterios de integralidad e interseccionalidad. 
Enfoque de Género: Para la subdirección de Empleo y Formación, el enfoque de género, significa el reconocimiento de las brechas de empleabilidad que existen en materia laboral que existen entre mujeres y hombres, las cuales se reproducen a través de imaginarios, creencias, roles y estereotipos que afianzan las brechas de desigualdad e impiden el acceso a las mismas oportunidades laborales de las mujeres a lo largo del curso de su vida, en este sentido, la SEF genera estrategias que promuevan la equidad e igualdad de oportunidades laborales y de procesos de formación para las mujeres del distrito. </t>
  </si>
  <si>
    <t>Para el tercer trimestre año 2023, en cumplimiento de las actividades adelantadas con la población trata de personas se mantiene el reporte del segundo trimestre 
En este sentido como resultado de la gestión en la ruta de empleabilidad se tiene: 
Personas registradas: 1
Personas orientadas: 3
personas remitidas: 2
personas formadas laboralmente: 1
Personas colocadas: 1</t>
  </si>
  <si>
    <t xml:space="preserve">Enfoque Derechos Humanos: Para la Subdirección de Empleo y Formación; el enfoque de derechos, se sustenta en el derecho al trabajo como un derecho fundamental, reconociendo a las personas que buscan trabajo como sujetos de derechos. Para la prevención y/o mitigación de las amenazas o vulneraciones de las personas que buscan empleo, la Subdirección de Empleo y Formación, implementa acciones para promover, acompañar y apoyar el proceso de búsqueda de trabajo decente y digno, teniendo en cuenta el derecho a la libre elección de su trabajo y acceso a condiciones equitativas y sin discriminación.
Enfoque diferencial: La Subdirección de Empleo y Formación, entiende 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 
Enfoque de Género: Para la subdirección de Empleo y Formación, el enfoque de género, significa el reconocimiento de las brechas de empleabilidad que existen en materia laboral que existen entre mujeres y hombres, las cuales se reproducen a través de imaginarios, creencias, roles y estereotipos que afianzan las brechas de desigualdad e impiden el acceso a las mismas oportunidades laborales de las mujeres a lo largo del curso de su vida, en este sentido, la SEF genera estrategias que promuevan la equidad e igualdad de oportunidades laborales y de procesos de formación para las mujeres del distrito. </t>
  </si>
  <si>
    <t>590 personas de empresas y organizaciones vinculadas a la cadena de valor del turismo, sensibilizadas y capacitadas en prevención de la ESCNNA y la Trata de Personas, por medio de charlas que realizó la profesional lider del tema en el IDT.</t>
  </si>
  <si>
    <t>La ESCNNA y la Trata de Personas en el contexto del turismo, como en cualquier otro contexto es una vulneración de los Derechos Humanos, por lo que se explica a los participantes, concretamente como se configuran estas vulneraciones.</t>
  </si>
  <si>
    <t>No se ejecutaron recursos por la no identificación de victimas del delito de trata</t>
  </si>
  <si>
    <t xml:space="preserve">Los recursos con los que se desarrollan este producto estan asociados a los programas de: Academia Financiera e Impulso Local. </t>
  </si>
  <si>
    <t>El presupuesto para la ejecución de este producto se toma como referencia los recursos asignados para las metas plan 50.000 formados</t>
  </si>
  <si>
    <t>El presupuesto para la ejecución de este producto se toma como referencia los recursos asignados para la meta plan 50.000 formados</t>
  </si>
  <si>
    <t>3.1.3. Espacios informativos y de prevención sobre el fenómeno de la Trata de Personas en alianza con entidades especializadas en el tema en las Bibliotecas de las localidades de Bogotá.</t>
  </si>
  <si>
    <t>%</t>
  </si>
  <si>
    <t xml:space="preserve">Para el cuarto trimestre y conforme al producto responsabilidad bajo la Dirección de Lectura y Bibliotecas se  realizo un espacio formativo y de prevención sobre el fenómeno de la Trata de personas en alianza con la Secretaria de Gobierno, con la participación de representantes de las bibliotecas de cada una de las localidades donde BibloRed tiene biblioteca.  </t>
  </si>
  <si>
    <t xml:space="preserve">Durante el presente trimestre no se presentaron avances cuantitativos dado que nos encontramos en fase de concertación y planeación de las actividades asociadas al producto para garantizar el alcance al 100% del mismo.  Sin embargo, la ejecución se proyecta a desarrollar para el segundo semestre 2023. </t>
  </si>
  <si>
    <t>La actividad contemplará en el diseño y su implementación los tres enfoques asociados a la ficha del producto:  Derechos Humanos, Género, Diferencial, Poblacional.  A la fecha y teniendo en cuenta que está por definir el grupo objeto delos espacios informativos y de prevención sobre el fenómeno de la Trata de Personas, se requerirá identificar la caracterización de los participantes para orientar la actividad reconocimiento sus características particulares (enfoque diferencial y de género), y del derecho pleno para acceder a procesos de formación (derechos humanos)</t>
  </si>
  <si>
    <t>Durante el tercer trimestre se organizaron la realización de dos acciones, a desarrollarse en el trimestre IV, una con el INEM del Tunal, que se llevará a cabo en Centro Aprende el 14 de noviembre, y otra que también debería llevarse a cabo en la BP del Restrepo durante este mes.  Es importante señalar que la gestión contemplada para el desarrollo de este producto se encuentra en articulación con secretaria de Gobierno pero no se ha logrado mantener los acuerdos para el desarrollo de las actividades, por tal razón desde la Dirección de Lectura y Bibliotecas se proyecta asumir directamente el desarrollo del producto para lo que resta del año.</t>
  </si>
  <si>
    <t>Durante el cuarto trimestre se llevaron a cabo dos espacios informativos y de prevención sobre el fenómeno de la Trata de Personas, con la participación de 44 personas. El primero de ellos se realizó en el Colegio INEM Santiago Pérez y el segundo en el Colegio María Montessori. En estos espacios se llevó a cabo una actividad enfocada en la prevención del delito de trata de personas con un grupo de adolescentes de grados noveno, décimo y once a través de un ejercicio de escritura creativa orientado desde los principios de autoprotección feminista. El ejercicio tuvo tres momentos: en el primero, hubo una sensibilización sobre el delito de trata y sus manifestaciones; en el segundo, se hizo un ejercicio para detectar mensajes potencialmente peligrosos en relación con este delito y encontrar la manera de contestarlos. El tercer momento  fue acompañado por Secretaría de Gobierno, entidad que, a través de dos de sus profesionales, impartió una breve charla sobre la trata de personas y rutas de atención. 
Es importante señalar que durante la vigencia 2023, a pesar que el producto está direccionado a hacer orientado por entidades con experticia en la población a trata de personas, el acompañamiento tuvo tropiezos, y en este sentido en el momento de ser gestionados los espacios no se contó con la totalidad de participantes proyectados para el cumplimiento del objetivo y meta del producto, en este sentido frente a la proyección la meta alcanzada para la vigencia fue del 86%, lo cual permitirá reflexionar a la Dirección de Lectura y Bibliotecas, la pertinencia de un ajuste al producto para que apunte a la misionalidad de esta dirección.</t>
  </si>
  <si>
    <t>La actividad contempló en el diseño y su implementación los tres enfoques asociados a la ficha del producto:  Derechos Humanos, Género, Diferencial, Poblacional.  Teniendo en cuenta que la actividad se realizó en instituciones educativas, con estudiantes de bachillerato, se reconoció sus características particulares (enfoque diferencial y de género), y del derecho pleno para acceder a procesos de formación (derechos humanos)</t>
  </si>
  <si>
    <t>No aplica para este trimestre</t>
  </si>
  <si>
    <t xml:space="preserve"> $                   2.303.694,07</t>
  </si>
  <si>
    <t xml:space="preserve">El recurso ejecutado se distribuyó en tres rubros principales: recurso humano, servicios generales y recurrentes, y materiales. El recurso humano corresponde al pago de honorarios de los funcionarios y contratistas que participaron en las actividades. Los servicios generales y recurrentes incluyen el servicio de vigilancia, aseo, servicios públicos y mantenimiento de las instalaciones. Los materiales se refieren a los insumos, equipos y herramientas utilizados en cada actividad. </t>
  </si>
  <si>
    <t xml:space="preserve">1.1.3. Instituciones Educativas Distritales con procesos de acompañamiento pedagógico, dirigidos a todos los actores de la comunidad educativa para la prevención del delito de Trata de Personas desde las dimensiones individual, familiar, comunitario y social. </t>
  </si>
  <si>
    <t xml:space="preserve">1.1.5. Estrategias pedagógicas desarrolladas en las Instituciones Educativas Distritales orientadas a la identificación de víctimas y  posibles víctimas de la trata de personas e identificación de factores de riesgo y protección en los contextos educativos. </t>
  </si>
  <si>
    <t xml:space="preserve">3.1.2.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t>
  </si>
  <si>
    <t>3.1.4. Documentos elaborados sobre el acompañamiento a los casos de las presuntas víctimas de trata de personas reportadas en el sistema de alertas de la SED</t>
  </si>
  <si>
    <t>El producto tiene periodicidad anual por lo tanto no se diligencia la columna de avance cuantitativo.Como se menciono en el primer reporte trimestral, se realizo la identificación de las 23 IED que se están acompañando, con la ruta de atención y acompañamiento pedagógico "Transformando imaginarios, tejiendo escuelas inclusivas y diversas"</t>
  </si>
  <si>
    <t>El producto tiene periodicidad anual por lo tanto no se diligencia la columna de avance cuantitativo. 
Como se mencionó en los reportes trimestrales anteriores, se realizó la identificación de las 23 IED que se están acompañando, con la ruta de atención y acompañamiento pedagógico "Transformando imaginarios, tejiendo escuelas inclusivas y diversas</t>
  </si>
  <si>
    <t>La SED consolido una ruta de acompañamiento que busca darle al delito una mirada integral y sistemica, permitiendo asi un abordaje pedagogico integro que lohre visibilizar la relacion del delito de la trata de personas con las violencias basadas en género, las violencias por prejuicio (homofobia, bifobia, transfonbia), la xenofobia y las distintas clases de violencia sexual que afectan la dignidad humana, el desarrollo de los proyectos de vida y la integridad emocional, ademas de las afectaciones fisicas, psicologicas y emocionales de quienes padecen este delito. mocional y física de las víctimas. En ese sentido y partiendo de los enfoques señalados en la política de lucha contra la trata de personas, metodológicamente se integra el enfoque de género para poder visibilizar de que modo, la exclusión de identidades y corporeidades no heteronormativas, constituyen un factor de riesgo para la ocurrencia del delito, así mismo la ruta entiende e incorporar abordajes diferenciales tanto por grupos poblacionales como por ciclo vita, dado que los factores de riesgo inmersos en el delito son distintos
Asi mismo desde la ruta y desde la SED, se pretende abordar la prevencion, no como acciones unidimensionales que le corresponda a un solo estamento de la comunidad educativa, la prevención es una ejercicio de corresponsabilidad, entre todos los que conforman la comunidad educativa, la comunidad en general y la sociedad, entendiendo alli que existen y persisten imaginarios estructurales que permiten que este delito siga existiendo, esta mirada multidimensional permite que el delito sea abordado en cualquier espacio y por cualquier miembro de la sociedad.</t>
  </si>
  <si>
    <t>Para el segundo trimestre de la vigencia, se mantuvo la estrategia reportada para el primer trimestre: "la ruta pedagógica Transformando Imaginarios, Tejiendo escuelas inclusivas y diversas" y se realiza reporte cuantitativo conforme a periodicidad de medición. Por otra parte se, avanzó en la planificación de la acción territorial en una IED, en el marco de la conmemoración del 30 de julio día mundial contra la trata de personas, además de la consolidación de una estrategia para la identificación de victimas o posibles victimas e identificación de factores de riesgo en los contextos educativos y sus alrededores.</t>
  </si>
  <si>
    <t>El producto tiene periodicidad semestral por lo tanto no se diligencia la columna de avance cuantitativo
En el marco de la conmemoración del 30 de julio día mundial contra la trata de personas, se realizaron dos acciones territoriales en instituciones educativas de la ciudad de Bogotá, las cuales fueron focalizadas desde las direcciones locales de educacion, estas acciones se realizaron en la IED Liceo Femenino Mercedes Nariño de la localidad de Rafael Uribe Uribe y la IED Ismael Perdomo de la Localidad de Ciudad Bolivar. Dichas estrategias consolidadas permiten ls identificacion de victimas o posibles victomas e identificaciones de factores de riesgo en los contextos educativos y sus alrededores</t>
  </si>
  <si>
    <t>Se construye un documento acompañamiento a los casos de las presuntas víctimas de trata de personas reportadas en el sistema de alertas de la SED a corte del 30 de Junio del 2023</t>
  </si>
  <si>
    <t>Teniendo en cuenta los enfoques de Género, diferencial, de derechos humanos, de orientaciones e identidades de género diversas, se retoman los aportes del Enfoque de Capacidades, Desde la propuesta de Martha Nussbaum (2012), las capacidades son comprendidas como lo que es capaz de hacer y ser una persona o un grupo de personas para transformar su realidad en consonancia con aquellas condiciones que tiene para lograrlo. Es así como desde este enfoque el equipo de  Hostigamiento Escolar de la OCE busca instalar   capacidades ciudadanas que permiten desnaturalizar patrones de conductas normalizados hacia poblaciones y permita a las personas incidir en las decisiones sobre los temas comunes prioritarios, contribuyendo con acciones que permitan hacerlas realidad.</t>
  </si>
  <si>
    <t>El producto tiene periodicidad semestral por lo tanto no se diligencia la columna de avance cuantitativo.
Se construye un documento que registra el acompañamiento a los casos de las presuntas víctimas de trata de personas reportadas en el sistema de alertas de la SED para los meses de julio, agosto, septiembre y octubre de 2023.</t>
  </si>
  <si>
    <t xml:space="preserve">Enfoque de Capacidades: Desde la propuesta de Martha Nussbaum (2012) las capacidades son comprendidas como lo que es capaz de hacer y ser una persona o un grupo de personas para transformar su realidad en consonancia con aquellas condiciones que tiene para lograrlo. El enfoque del equipo de Hostigamiento Escolar de la OCE tiene como objetivo promover la adquisición de capacidades ciudadanas que ayuden a desafiar la normalización de patrones de conducta hacia ciertas poblaciones y permitan a las personas influir en las decisiones relacionadas con temas prioritarios compartidos. Esto se logra mediante la promoción de acciones concretas que contribuyan a la realización de estos objetivos.
Enfoque de Diferencial: El enfoque diferencial nace de la necesidad de reconocer y atender de manera distinta a personas o comunidades sistemáticamente vulneradas. Así, el equipo de Hostigamiento Escolar busca orientar acciones a partir de las diferencias poblacionales, reconociendo que su énfasis está en superar la diferenciación negativa, es decir, el marco de diferenciación entre individuos que se traducen en medios de discriminación y exclusión de unos sobre otros. Por el contrario, se busca un reconocimiento y valor de la diferencia que avale la misma y favorezca condiciones de equidad, igualdad y justicia. Este último permite reconocer la dignidad de las personas víctimas del conflicto armado, el respeto a sus trayectorias de vida, identidades y necesidades. 
Enfoque de Derechos: Este enfoque es una complementariedad entre los derechos humanos y los derechos de la naturaleza, que tiene que ver con las concepciones de algunos pueblos originarios de los Andes que denominan Buen vivir, en otras palabras, el trabajo y realización colectiva del ser humano en armonía con la naturaleza. 
Enfoque de Género: Desde este enfoque, el equipo de Hostigamiento Escolar busca fomentar una conciencia que permita examinar la propia realidad a través de las relaciones, oportunidades y condiciones experimentadas por mujeres, hombres y personas con identidades diversas. A través de este análisis, se puede identificar cómo los roles que se asumen contribuyen a la generación de desigualdades económicas, sociales y políticas. </t>
  </si>
  <si>
    <t>El producto tiene periodicidad anual por lo tanto no se diligencia la columna de información financiera cuantitativa.
Recursos asignados en el Proyecto de Inversión 7690 "Fortalecimiento de la política de educación inclusiva para poblaciones y grupos de especial protección constitucional de Bogotá".
Para cumplir las acciones de la Política Pública para la Lucha Contra la Trata de Personas, la Dirección de Inclusión e Integración de Poblaciones adelantó 2 contratos por prestación de servicios por una programación de recursos por un valor de $67.431.000, de los cuales se han ejecutado recursos por valor de $18.596.667 (acumulado enero a junio 2023).
Por lo anterior, se ajusta en la matriz el valor en la celda de "recursos disponibles 2023" a $67.431.000, para que sea realizado el ajuste correspondiente en las matrices Distritales de la SDIS. Quedamos pendientes por si se requiere realizar algún trámite para ajustar los "recursos disponibles" en la matriz Conpes.</t>
  </si>
  <si>
    <t>El producto tiene periodicidad anual por lo tanto no se diligencia la columna de información financiera cuantitativa.
Recursos asignados en el Proyecto de Inversión 7690 "Fortalecimiento de la política de educación inclusiva para poblaciones y grupos de especial protección constitucional de Bogotá".
Para cumplir las acciones de la Política Pública para la Lucha Contra la Trata de Personas, la Dirección de Inclusión e Integración de Poblaciones adelantó 2 contratos por prestación de servicios por una programación de recursos por un valor de $67.431.000, de los cuales se han ejecutado recursos por valor de $44.640.667 (acumulado enero a octubre 2023).
Por lo anterior, se ajusta en la matriz el valor en la celda de "recursos disponibles 2023" a $67.431.000, para que sea realizado el ajuste correspondiente en las matrices Distritales de la SDIS. Quedamos pendientes por si se requiere realizar algún trámite para ajustar los "recursos disponibles" en la matriz Conpes.</t>
  </si>
  <si>
    <t>Recursos asignados en el Proyecto de Inversión 7690 "Fortalecimiento de la política de educación inclusiva para poblaciones y grupos de especial protección constitucional de Bogotá".
Para cumplir las acciones de la Política Pública para la Lucha Contra la Trata de Personas, la Dirección de Inclusión e Integración de Poblaciones adelantó 2 contratos por prestación de servicios por una programación de recursos por un valor de $67.431.000, de los cuales se han ejecutado recursos por valor de $18.596.667 (acumulado enero a junio 2023).
Por lo anterior, se ajusta en la matriz el valor en la celda de "recursos disponibles 2023" a $67.431.000, para que sea realizado el ajuste correspondiente en las matrices Distritales de la SDIS. Quedamos pendientes por si se requiere realizar algún trámite para ajustar los "recursos disponibles" en la matriz Conpes.</t>
  </si>
  <si>
    <t>El producto tiene periodicidad semestral por lo tanto no se diligencia la columna de información financiera cuantitativa.
Recursos asignados en el Proyecto de Inversión 7690 "Fortalecimiento de la política de educación inclusiva para poblaciones y grupos de especial protección constitucional de Bogotá".
Para cumplir las acciones de la Política Pública para la Lucha Contra la Trata de Personas, la Dirección de Inclusión e Integración de Poblaciones adelantó 2 contratos por prestación de servicios por una programación de recursos por un valor de $67.431.000, de los cuales se han ejecutado recursos por valor de $44.640.667 (acumulado enero a octubre 2023).
Por lo anterior, se ajusta en la matriz el valor en la celda de "recursos disponibles 2023" a $67.431.000, para que sea realizado el ajuste correspondiente en las matrices Distritales de la SDIS. Quedamos pendientes por si se requiere realizar algún trámite para ajustar los "recursos disponibles" en la matriz Conpes.</t>
  </si>
  <si>
    <t>Recursos asignados en el Proyecto de Inversión 7643: “Programa integral de educación socioemocional, ciudadana y escuelas como territorios de paz"
A corte del 30 de junio de 2023 se han ejecutado $6,000,000 (acumulados enero a junio 2023), 52% del costo estimado para la ejecución de la presente acción. Los recursos corresponden a los honorarios de los contratistas.</t>
  </si>
  <si>
    <t>El producto tiene periodicidad semestral por lo tanto no se diligencia la columna de información financiera cuantitativa.
Recursos asignados en el Proyecto de Inversión 7643: “Programa integral de educación socioemocional, ciudadana y escuelas como territorios de paz"
A corte del 31 de octubre de 2023 se han ejecutado $10.000.000 (acumulados de enero a octubre 2023), 85% del costo estimado para la ejecución de la presente acción. Los recursos corresponden a los honorarios de los contratistas.</t>
  </si>
  <si>
    <t xml:space="preserve">1.1.6. Sensibilizaciones dirigidas a personas vinculadas al turismo, con el fin de  de fomentar la prevención del delito en estos contextos, alertando sobre las señales de riesgo y la corresponsabilidad social. </t>
  </si>
  <si>
    <t xml:space="preserve">346, personas sensibilizadas en prevención de ESCNNA, vinculadas laboralmente así:  50 personas participantes en la Toma que adelantó el IDT en las Localidades de Usme y Teusaquillo.
49 personas  que atendieron la visita pedagógica que se llevó a cabo  a los establecimientos de hospedaje del barrio Quinta paredes. 
76 estudiantes del Colegio Distrital Los Alpes, que participaron en una jornada lúdica de prevención de ESCNNA y Trata de Personas.
76 estudianes de primer semestre de Administración de Empresas Turísticas y Hoteleras de la Universidad Externado de Colombia. 
81 personas vinculadas laboralmente a establecimientos de hospedaje.“Hotel Andes Plaza, Four Point by Sheraton. Erb &amp; and by.
14 Mujeres emprendedoras de Ciudad Bolivar. </t>
  </si>
  <si>
    <t>La ESCNNA y la trata de personas en el contexto del turismo, como en cualquier otro contexto es una vulneración a los Derechos Humanos por lo que se explica a los participantes como se configura estas vulneraciones, para lograr su prevención.</t>
  </si>
  <si>
    <t>En el  IV trimestre de 2023 se sensibilizaron 280 personas vinculadas laboralmente así: 
16 Conductores Flota La Macarena; 
29 del sector gastronómico en evento de turismo y gastronomía; 
30 de  Inversiones Spiwak, en el Hotel Dann av. 19;
23 del Museo Militar;
33 del Museo Histórico de la Policía; 
14 del Hotel El Virrey;
49 del Hotel Black Tower; 
14 del Hotel Esplendor de la Avenida La Esperanza; 
53 de la Empresa de Transporte Especial de Turismo Vango; 
Y, quienes participaron en las jornadas pedagódigcas:
3 del Hospedaje Wiirare; 
2 del Hotel Abitare 56 Hotel; 
14 del Hotel Estelar Parque de la 93 y Hotel Estelar de la Calle 100. Y,
63 personas en el marco de la jornada dirigida a Mujeres de las casas de igualdad de oportunidades de la Secretaria Distrital de la Mujer.</t>
  </si>
  <si>
    <t>En el marco del proyecto de inversión 7707, se suscribió entre el IDT y la profesional Martha Cecilia Ramírez  contrato de prestación de servicios No 151 de 2023, por un valor mensual de $6.200.000, con un porcentaje de dedicación del 50% orientada adiseñar y ejecutar actividades de sensibilización sobre la ESCNNa y la Trata de Personas en el contexto del turismo de la ciudad</t>
  </si>
  <si>
    <t>En el marco del proyecto de inversión 7707, se suscribio  entre el IDT y  la profesional Martha Cecilia Ramìrez el contrato de prestación servicios profesionales No. 151 de 2023, por valor mensual de $6.200.000, con un porcentaje de dedicación del 50%,  orientado a diseñar y ejecutar actividades de sensibilización y capacitación en prevención de la ESCNNA y  la Trata de Personas.  En marco de esta política se estima un recurso ejecutado de $9300000</t>
  </si>
  <si>
    <t>En el marco del proyecto de inversión 7707, se suscribio  entre el IDT y  la profesional Martha Cecilia Ramírez el contrato de prestación servicios profesionales No. 268 de 2023, por valor mensual de $6.200.000, con un porcentaje de dedicación del 50%,  orientado a diseñar y ejecutar actividades de sensibilización y capacitación en prevención de la ESCNNA y  la Trata de Personas.  En marco de esta política se estima un recurso ejecutado de $9,300,000</t>
  </si>
  <si>
    <t>2.1.9. Acciones de relacionamiento internacional que faciliten la obtención de recursos económicos, asistencia técnica, intercambios de conocimiento y buenas prácticas, que permitan la  investigación y persecución del delito de trata de personas en el Distrito Capital.</t>
  </si>
  <si>
    <t>Durante el mes de junio de 2023 se estableció contacto con el señor Facundo Ramirez, Gerente Operativo del Centro de Asistencia a la Víctima de la Ciudad de Buenos Aires con el objeto de continuar con el proceso de generación de un espacio de intercambio de conocimientos y experiencias entre Bogotá y Buenos Aires.</t>
  </si>
  <si>
    <t>No se encuentra enmarcado en ningún enfoque</t>
  </si>
  <si>
    <t>Durante el periodo de reporte, en desarrollo de la Acción de Relacionamiento Internacional No. 2023-069 (3er Taller de intercambio de experiencias y conocimientos entre Buenos Aires - Bogotá), se adelantaron gestiones para conocer el interés de intercambios de conocimiento en torno al tema de trata de personas, estos acercamientos tuvieron la intención de recibir el intercambio de experiencias con la ciudad de México, D.F. - México, a través de Pamela Reducindo Perez - Subdirectora de Cooperación Internacional - Coordinación General de Asesores y Asuntos Internacionales, nos encontramos al tanto de la respuesta con la instancia para coordinar lo pertinente y desarrollar la reunión. Así mismo, a través de comunicaciones vía WhatsApp y correos electrónicos, se ha realizado seguimiento para dar continuidad con los representantes de la ciudad de Buenos Aires - Argentina y recibir el intercambio de conocimientos formulado en el segundo trimestre de 2023, interacción que ha sido programada para el 7 de noviembre de 2023, en la cual se definirán los temas de interés para el intercambio de conocimiento con la participación de la Dirección de Derechos Humanos de la Secretaría de Gobierno de la Alcaldía Mayor de Bogotá y el Ministerio de Desarrollo Humano y Hábitat de la Ciudad de Buenos Aires.</t>
  </si>
  <si>
    <t>No aplica, en ficha de producto no se asoció con nungún enfoque</t>
  </si>
  <si>
    <t xml:space="preserve"> Durante el presente trimestre no se presentaron avances cuantitativos. No obstante, durante la última semana de junio, se reactivó la relación con la ONG Valientes para desarrollar un espacio de sensibilización sobre trata de personas en una biblioteca de la red. Estará dirigida a infancia y adolescencia.  Sucederá, tentativamente, el viernes 28 de julio, con motivo del día contra la trata de personas.  
</t>
  </si>
  <si>
    <t xml:space="preserve">La actividad se está planeando con enfoque erario (niñez) y territorial, en una localidad en la que resulte pertinente la sensibilización y también el acercamiento a la cultura escrita. 
</t>
  </si>
  <si>
    <t>Valor ejecutado: $3618000. Este valor hace referencia a lo avanzado con corte a 30 de junio del 2023. Los recursos por valor de $1,809,000 corresponden al porcentaje de tiempo del funcionario dedicado al cumplimiento de este producto (10%) que tiene el profesional especializado 222, grado 24, el valor que se registra corresponde al II trimestre acumulado, similar valor al registrado en el primer trimestre $1,809,000.</t>
  </si>
  <si>
    <t>Este valor hace referencia a lo avanzado al presente período. Los recursos por valor de $1,809,000 corresponden al porcentaje de tiempo del funcionario dedicado al cumplimiento de este producto (10%) que tiene el profesional especializado 222, grado 24, el valor que se registra corresponde al período de reporte, acumulado. Valor total acumulado al presente corte: $5.427.000,00</t>
  </si>
  <si>
    <t>$150.000</t>
  </si>
  <si>
    <t>1.1.4.  Encuentros de educación sobre Derechos Humanos con ciudadanía y servidores públicos/as para la prevención de violencias asociadas al delito de la trata de personas en Bogotá D.C.</t>
  </si>
  <si>
    <t>SECRETARÍA DISTRITAL DE GOBIERNO - FORMACIÓN</t>
  </si>
  <si>
    <t>SECRETARÍA DISTRITAL DE GOBIERNO - PREVENCIÓN</t>
  </si>
  <si>
    <t>Durante el II trimestre se realizaron 2 procesos de formación: uno con la Mesa de Estudiantes de la Localidad de Tunjuelito y otro con personas que realizan actividades sexuales pagadas. 
En total participaron 32 personas, de las cuales 18 se identificaron con el género femenino y 14 con el masculino.
Por orientación sexual 28 son hererosexuales, 2 bisexuales y 2 lesbianas.
2 se reconocen afro y 1 indígena. Solo 1 se reconoce como víctima en el marco del conflicto armado.
Por grupo etario hay 11 adolescentes, 16 jóvenes, 15 personas adultas y 1 mayor.
Se trabajaron los temas de derechos humanos con enfoque de género, derechos humanos desde la perspectiva de orientaciones sexuales e identidades de género, igualdad basada en el respeto por la diferencia y prevención del delito de trata de personas</t>
  </si>
  <si>
    <t>Se trabajaron los temas de derechos humanos de las mujeres y prevención del delito de trata de personas, haciendo énfasis en la ruta de atención, en los riesgos que enfrentan las mujeres y en la prevención de violencias basadas en género.</t>
  </si>
  <si>
    <t>Durante el III trimestre se realizaron 6 procesos de formación: 5 con grupos del programa de SDA Mujeres que Reverdecen y 1 con personas que realizan actividades sexuales pagadas.
En total participaron 396 personas, de las cuales 347 se identificaron con el género femenino, 48 con el masculino y 1 persona transgénero.
Por orientación sexual 372 son hererosexuales, 15 bisexuales, 2 gay y 7 lesbianas.
Por pertenencia étnica, 377 no se reconocen con alguna, 9 se reconocen afro, 8 indígenas, 1 palenquero y 1 raizal.
49 se reconoce como víctima en el marco del conflicto armado y 30 manifiestan tener alguna discapacidad.
Por grupo etario hay 66 jóvenes, 271  personas adultas y 59 personas mayores.
Se trabajaron los temas dederecho al cuidado, derechos humanos con enfoque de género, derechos humanos desde la perspectiva de orientaciones sexuales e identidades de género, igualdad basada en el respeto por la diferencia, resolución pacífica de conflictos y prevención del delito de trata de personas.</t>
  </si>
  <si>
    <t>Enfoque poblacional y diferencial porque los procesos de formación en prevención del delito de trata y otros temas relacionados, contribuyen a que los/as participantes conozcan cómo prevenir ser víctima de este delito y conocer las rutas de atención a víctimas de trata.
El enfoque de género trabajado con los diferentes grupos, les aporta conocimientos sobre las diferentes violencias y como prevenirlas, así como a modificar relaciones de poder entre hombres y mujeres, con el objetivo de transformar imaginarios patriarcales en las y los participantes.</t>
  </si>
  <si>
    <t>Recursos asignados en el proyecto de inversión 7787 "Fortalecimiento de la capacidad institucional y de los actores sociales para la garantía, promoción y protección de los derechos humanos en Bogotá" A la fecha se ha ejecutado el  50% del costo estimado.</t>
  </si>
  <si>
    <t>2.1.1. Acciones en prevención y detección de víctimas y posibles víctimas de trata de personas desde la articulación Bogotá Región</t>
  </si>
  <si>
    <t>2.1.2. Ruta de asistencia para la prevención, asistencia y protección a víctimas y posibles víctimas de trata con enfoque diferencial</t>
  </si>
  <si>
    <t>3.1.1. Campañas de sensibilización, difusión y visibilización de la trata que incentiven la denuncia ciudadana del delito en  Bogotá D.C., con enfoque diferencial</t>
  </si>
  <si>
    <t xml:space="preserve">Durante el segundo trimestre del año 2023, se realizaron 95 talleres por parte del programa Academia Financiera en los espacios de manzanas del cuidado y atención a grupos poblacionales, no obstante  en estos talleres no se logro la participación de personas víctimas de trata de personas. </t>
  </si>
  <si>
    <t xml:space="preserve">Para el segundo trimestre año 2023, en cumplimiento de las actividades adelantadas con la población trata de personas, se han generado atención en procesos de empleabilidad, intermediación laboral, cierre de brechas laborales y promoción de empleo, durante el periodo en mención y se han recibido 5 hojas de vida sin lograr adelantar el proceso en su totalidad ya que el contacto telefónico con todos los ciudadanos no ha sido posible ya que no responden en celular o lo tienen en correo de voz.
 Adicionalmente desde el programa "Empleo Incluyente – Decreto 399 del 2022: Programa específico de beneficio a la contratación para el cierre de brechas que tiene por objetivo incentivar la contratación laboral de las poblaciones que enfrentan las mayores brechas de acceso al empleo formal, a través de un beneficio económico diferencial por grupo poblacional vinculado y término del contrato laboral firmado, en el proceso de implementación a 30 de junio se cuenta con un total de 1278 empresas registradas al programa, de las cuales 203 empresas han postulado 1793 personas pertenecientes a las 19 poblaciones, en cuanto se haya verificado el cumplimiento total de requisitos se reportará el numero de personas de cada población. 
En este sentido como resultado de la gestión en la ruta de empleabilidad se tiene: 
Personas registradas: 1
Personas orientadas: 3 
personas remitidas: 2
personas formadas laboralmente: 1
Es importante resaltar que la formación es a demanda, por lo tanto las ciudadanas deben pasar por la ruta de empleabilidad ,de acuerdo a los perfiles y expectativas se remiten a procesos de formación. para hacer un proceso articulado en el marco de la ruta de empleabilidad depende de las hojas de vida que hasta el momento se han recibido y con los ciudadanos que se han logrado contactar.
Esta información corresponde a la suministrada por la SEF a partir del cruce de bases de datos y otras fuentes de información que se realizan a través de analítica de datos . Sin embargo, debido a actualizaciones y mejoras continuas en el proceso pueden ser sujetos de modificaciones que se tendrán en cuenta en los siguientes reportes. </t>
  </si>
  <si>
    <t xml:space="preserve">Enfoque Derechos Humanos: Para la Subdirección de Empleo y Formación; el enfoque de derechos, se sustenta en el derecho al trabajo como un derecho fundamental, reconociendo a las personas que buscan trabajo como sujetos de derechos. Para la prevención y/o mitigación de las amenazas o vulneraciones de las personas que buscan empleo, la Subdirección de Empleo y Formación, implementa acciones para promover, acompañar y apoyar el proceso de búsqueda de trabajo decente y digno, teniendo en cuenta el derecho a la libre elección de su trabajo y acceso a condiciones equitativas y sin discriminación.
Enfoque diferencial: La Subdirección de Empleo y Formación, entiende el enfoque diferencial como una perspectiva de análisis que permite identificar, visibilizar y reconocer las situaciones individuales, colectivas y territoriales de exclusión laboral, segregación y discriminación a los que están expuestos los diferentes grupos poblacionales.  En este sentido, la SEF a través de la prestación de sus servicios, implementa acciones y estrategias diferenciadas en atención a las necesidades individuales, colectivas y territoriales que contribuyen al acceso a oportunidades laborales y fortalecimiento del perfil laboral. 
Enfoque poblacional: Para la Subdirección de Empleo y Formación  el enfoque poblacional es una perspectiva de análisis, que identifica las barreras de inclusión laboral de las personas buscadoras de empleo en función de su ciclo vital, su condición y situación, así como su identidad y diversidad. En ese sentido, la SEF orienta la prestación de los servicios de empleo  y formaciónteniendo en cuenta las características, modos y costumbres de las poblaciones con criterios de integralidad e interseccionalidad. 
Enfoque de Género: Para la subdirección de Empleo y Formación, el enfoque de género, significa el reconocimiento de las brechas de empleabilidad que existen en materia laboral que existen entre mujeres y hombres, las cuales se reproducen a través de imaginarios, creencias, roles y estereotipos que afianzan las brechas de desigualdad e impiden el acceso a las mismas oportunidades laborales de las mujeres a lo largo del curso de su vida, en este sentido, la SEF genera estrategias que promuevan la equidad e igualdad de oportunidades laborales y de procesos de formación para las mujeres del distrito. 
</t>
  </si>
  <si>
    <t xml:space="preserve">En el segundo trimestre del año 2023 se llevaron a cabo dos grandes acciones: Una orientada a la prevención y la otra orientada a la detección. La primera acción incluye jornadas de sensibilización y cursos de formación con el fin de difundir y visibilizar la tipificación del delito a la ciudadanía, funcionarios e instituciones del Distrito Bogotá, así mismo, se realizaron en estos espacios socialización de la política pública de trata de personas, teniendo en cuenta el desconocimiento del delito e incentivando la denuncia ciudadana y el reconocimiento propio del delito.
Se llevaron a cabo las siguientes sensibilizaciones y presentaciones de la política pública de trata de personas:
•	Socialización Ruta Trata de Personas Articulación: con secretaria de educación, llevado a cabo en el Colegio La Felicidad IED, dirigida a docentes y coordinadores de la localidad de Fontibón.  
La temática llevada a cabo en esta jornada fue la visibilizarían del delito con la presentación de las diferentes modalidades de la trata, además se presentó el marco normativo y la ruta de atención dispuesta por el Comité Distrital de Lucha contra la trata de personas en Bogotá para personas mayores de edad. Adicionalmente se llevó a cabo la presentación de los canales de atención para denunciar este flagelo y las necesidades de difundir dicha información en el contexto educativo para prevenir el aumento del delito en 
NNA, haciendo claridad que en caso de evidenciarse algún caso de trata de personas en NNA es de competencia la atención de ICBF, quienes realizan el respectivo restablecimiento de derechos de los menores. RUU: participe en La reunión de seguimiento del comité local de DDHH de la localidad de Rafael Uribe Uribe, DILE Barrios Unidos, localidad de Mártires dirigida a mujeres que ejercen actividades sexuales pagas y dueños de establecimientos en el marco del acuerdo 079 de 2003 Código Distrital de Policía en articulación con el equipo de formación, la presentación de los canales de atención para denunciar este flagelo y las necesidades de difundir dicha información en el contexto educativo para prevenir el aumento del delito en NNA, haciendo claridad que en caso de evidenciarse algún caso de trata de personas en NNA es de competencia la atención de ICBF, quienes realizan el respectivo restablecimiento de derechos de los menores, la presentación de los canales de atención para denunciar este flagelo y las necesidades de difundir dicha información en el contexto educativo para prevenir el aumento del delito en NNA, haciendo claridad que en caso de evidenciarse algún caso de trata de personas en NNA es de competencia la atención de ICBF, quienes realizan el respectivo restablecimiento de derechos de los menores. se socializa la ruta en Juntanza Intergeneracional de Fontibón, reunión de lideres de proyectos SDIS de Kennedy, Comité Operativo Local de Usaquén, Comité Local de DDHH Bosa  
La segunda acción que comprende operativos incluyó: Operativos Ruta Trata de Personas en las siguientes localidades:
1. Operativo Localidad Mártires para la prevención del delito la Trata de Personas con finalidad de explotación sexual, convocado por la Subdirección de la SDG. Durante la jornada se realizó sensibilización a los trabajadores sexuales de la zona frente al delito de la trata de personas, donde además se les entrego folletos de la ruta y difusión de la información. Así mismo se realizó acompañamiento constante a las entidades que intervenían los establecimientos comerciales de la zona, donde se realizó jornada de inspección, vigilancia y control a establecimientos comerciales donde se prensaba presuntas actividades de Lenocinio 
2.  Operativo Trata de Personas Localidad Ciudad Bolívar: El día 6 de mayo se llevó a cabo operativo en tres (3) establecimientos comerciales de la localidad de Ciudad Bolívar donde se prensaba presuntas actividades de Lenocinio.   
3. Operativo Trata de Personas Localidad Kennedy: El día 1 de junio se llevó a cabo operativo en establecimientos comerciales de la localidad de Kennedy donde se presentaba presuntas actividades de Lenocinio.
4. operativo en establecimientos comerciales de la localidad de Suba donde se presentaba presuntas actividades de Lenocinio.    
 </t>
  </si>
  <si>
    <t>Las acciones desarrolladas en el segundo trimestre del año, se realizaron bajo el enfoque de Derechos Humanos, teniendo en cuenta que el delito de trata de personas es una grave vulneración del derecho  al autonomía y libertad de las personas; enfoque territorial, priorizando aquellos territorios con mayor riesgo; enfoque de género y diferencial poblacional, tendiendo en cuenta y prorizando los grupos poblacionales con mayor vulnerabilidad.</t>
  </si>
  <si>
    <t xml:space="preserve">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tendiendo en cuenta y prorizando los grupos poblacionales con mayor vulnerabilidad. se reportaron 42 casos victimas trata de personas con un enfoque diferencial así:
Sexo al nacer: Mujer=33,Hombre=6, No reporta=3. Orientación Sexual:Hombre gay=3,Heterosexual=28, N/R=11
Identidad de Género: Femenino=33, Masculino=4, Transgénero=1 N/R=4. Etario: Jovén=21, Adulto=15, N/R=6
Etnia:Indigena=1, Ninguno=34,N/R=7
Discapacidad: Ninguna=37, N/R=5
Teniendo en cuenta que de manera particular este producto se oriena 
</t>
  </si>
  <si>
    <t xml:space="preserve">Durante el trimestre se atendió el 100% de las personas que solicitaron atención, esto corresponde a: Casos registrados en el segundo trimestre: 30 casos en la ruta de atención de Trata de Personas de las cuales ingresaron a ruta con medidas mediatas así:
ingresos =9 víctimas 
seguimientos a casos= 20
Nuevo hecho = 1
Desde la Ruta Distrital de Lucha contra la Trata de Personas, se logró dar respuesta efectiva y oportuna a los casos remitidos durante el segundo trimestre del año 2023 por parte de las diferentes instituciones Distritales y Nacionales, los cuales fueron recibidas a través de los canales de atención dispuestos por la secretaria Distrital de Gobierno para la ruta de Trata de Personas. Así mismo, se brindó atención, orientación, acompañamiento y asistencia a las presuntas víctimas, de acuerdo con las necesidades específicas de atención.
Es importante mencionar que las atenciones de los casos fueron abordadas por la dupla psico jurídica asignada para cada caso, quienes verificaron el cumplimiento de criterios que enmarcan el delito de trata de personas y de esta manera realizar ingreso a la ruta; en tal sentido se asigna dupla a para que se efectúe una primera atención en la que se recoge la información detallada del caso, se dan a conocer los derechos y deberes de la víctima, se identifica el contexto del caso, las necesidades y se activa y acompaña las rutas respectivas en los marcos legales correspondientes. Teniendo en cuenta que este producto se enfoca en las personas atendidas en la Ruta de atención para la prevención, asistencia y protección de la trata con enfoque diferencial, es importante mencionar que se atendió el 100% de solicitantes desde este enfoque con la siguiente caracterización: Hombre gay=1, Bisexual = 1, Mujer lesbiana= 2, Heterosexual=21, N/R=5, 1 persona con discapacidad cognitiva y 1 persona con discapacidad auditiva. </t>
  </si>
  <si>
    <t>Para el segundo trimestres vigencia 2023, estas acciones se han desarrollado bajo el enfoque de Derechos Humanos, teniendo en cuenta que el delito de trata de personas es una grave vulneración del derecho a la autonomía y libertad de las personas; enfoque territorial, priorizando aquellos territorios con mayor riesgo; enfoque de género y diferencial poblacional, tendiendo en cuenta y priorizando los grupos poblacionales con mayor vulnerabilidad. Se reportaron 30 casos victimas trata de personas con un enfoque diferencial así:
Sexo al nacer: Mujer=21, Hombre=7, No reporta=2 
Orientación Sexual: Hombre gay=1, Bisexual = 1, Mujer lesbiana= 2, Heterosexual=21, N/R=5
Identidad de Género: Femenino=20, Masculino=7, N/R=3. 
Etario: Joven=15, Adulto=11, N/R=4
Etnia: Ninguno=26, N/R=4
Discapacidad: Ninguna=23, Cognitiva=1, Auditiva=1 N/R=5</t>
  </si>
  <si>
    <t xml:space="preserve">Durante el segundo trimestre en el marco del producto de la Política Pública de Lucha contra la Trata de Personas (decreto 193 de 2022) se llevaron a cabo tres (3) campañas de difusión, con el objetivo de sensibilizar y prevenir el delito de Trata de Personas a través de información en redes sociales relacionada con las finalidades del delito y dinámicas del mismo, señales de alerta y tips de prevención (trabajos o servicios forzados, matrimonio servil y explotación sexual) tomando en consideración lo señalado en la Política Pública. 
Por consiguiente, se realizaron publicaciones en redes sociales de la Secretaría de Gobierno, a través del #BogotaContraLaTrata, #NoSomosMercancía; donde además se incluyó la línea de atención 3002505050 y correo lucha.trata@gobiernobogota.gov.co. Estas estrategias se presentaron de la siguiente manera:
-	30 de abril/2023: Campaña con la finalidad de trabajos o servicios forzados
-	30 de mayo/2023: Campaña con la finalidad de matrimonio servil
-	30 de junio/2023: Campaña con la finalidad de explotación sexual
</t>
  </si>
  <si>
    <t>Estas piezas comunicativas buscaban impactar a niños, niñas, adolescentes, mujeres, comunidades, población migrante y público en general. Se mostró la ruta de atención en el distrito dando cuenta del enfoque de derechos humanos, poblacional, género y territorial desde la socialización y divulgación de la ruta de atención de servicios de la entidad.</t>
  </si>
  <si>
    <t>Durante el periodo comprendido entre el 1 de julio y el 31 de octubre de la vigencia 2023 en el marco del producto de la Política Pública de Lucha contra la Trata de Personas (decreto 193 de 2022) se llevaron a cabo dos (2) campañas de difusión, con el objetivo de sensibilizar y prevenir el delito de Trata de Personas a través de información en redes sociales relacionada con las finalidades del delito y dinámicas del mismo, señales de alerta y tips de prevención (trabajos o servicios forzados, matrimonio servil y explotación sexual) tomando en consideración lo señalado en la Política Pública.
Por consiguiente, se realizaron publicaciones en redes sociales de la Secretaría de Gobierno, a través del #BogotaContraLaTrata, #NoSomosMercancía; donde además se incluyó la línea de atención 3002505050 y correo lucha.trata@gobiernobogota.gov.co. 
Estas estrategias se presentaron de la siguiente manera:
Campaña con la finalidad de trabajos o servicios forzados- Aeropuerto de Bogota
Campaña con la finalidad de explotación sexual- terminal de transportes</t>
  </si>
  <si>
    <t>$ 0</t>
  </si>
  <si>
    <t xml:space="preserve">Durante el segundo trimestre de la vigencia 2023, los recursos ejecutados corresponden a la sumatoria de honorarios con un porcentaje de disponibilidad del talento humano correspondiente a la Ruta, para el tema de sensibilización para esta, con un porcentaje individual a las acciones del 100%, el cual se contó con un colaborador contratista encargado como referente de la ruta trata  y la política pública trata de personas.
El recurso sale y/o son gastos del “proyecto 7787 Fortalecer la capacidad de la institucionalidad y de los actores sociales para establecer acciones conjuntas y sostenibles que prevengan la vulneración, garanticen, promuevan y protejan los Derechos Humanos" 
Recurso ejecutado: $ 13.542.000 millones de pesos
Recursos ejecutados $ 23.882.006 entre el  1 y 2 trimestre vigencia 2023
</t>
  </si>
  <si>
    <t>Los recursos ejecutados en el segundo trimestre corresponden a la sumatoria del total de 30 atenciones e ingresos de víctimas de la Ruta Trata de personas dentro del marco de la Política Pública de la misma, más el porcentaje de disponibilidad del talento humano el cual corresponde a un 100% para la dupla Psico-jurídica. "proyecto 7787 Fortalecer la capacidad de la institucionalidad y de los actores sociales para establecer acciones conjuntas y sostenibles que prevengan la vulneración, garanticen, promuevan y protejan los Derechos Humanos"</t>
  </si>
  <si>
    <t>$ 13.542.000</t>
  </si>
  <si>
    <t>Durante el segundo trimestre de la vigencia 2023, los recursos ejecutados corresponden a la sumatoria de honorarios con un porcentaje de disponibilidad del talento humano correspondiente a la Ruta, para el tema de sensibilización para esta, con un porcentaje individual a las acciones del 100%, el cual se contó con un colaborador contratista encargado como referente de la ruta trata y la política pública trata de personas.</t>
  </si>
  <si>
    <t>El recurso sale y/o son gastos del “proyecto 7787 Fortalecer la capacidad de la institucionalidad y de los actores sociales para establecer acciones conjuntas y sostenibles que prevengan la vulneración, garanticen, promuevan y protejan los Derechos Humanos"</t>
  </si>
  <si>
    <t>Recurso ejecutado: $ 13.542.000 millones de pesos</t>
  </si>
  <si>
    <t>Recursos ejecutados $ 23.882.006 entre el 1 y 2 trimestre vigencia 2023</t>
  </si>
  <si>
    <t>Durante el segundo trimestre de 2023, los recursos ejecutads corresponden al porcetaje en la disponibiliad de una dupla y un enlace de ruta para  las Campañas de sensibilización, difusión y visibilización de la trata con enfoque diferencia, El recurso sale y/o son gastos del “proyecto 7787 Fortalecer la capacidad de la institucionalidad y de los actores sociales para establecer acciones conjuntas y sostenibles que prevengan la vulneración, garanticen, promuevan y protejan los Derechos Humanos" 
Recurso ejecutado: $ 12.316.950 millones de pesos</t>
  </si>
  <si>
    <t>Durante el periodo comprendido entre el 1 de julio y el 31 de octubre de la vigencia de 2023, los recursos ejecutados corresponden al porcentaje en la disponibilidad de una dupla y un enlace de ruta para  las Campañas de sensibilización, difusión y visibilización de la trata con enfoque diferencia, El recurso sale y/o son gastos del “proyecto 7787 Fortalecer la capacidad de la institucionalidad y de los actores sociales para establecer acciones conjuntas y sostenibles que prevengan la vulneración, garanticen, promuevan y protejan los Derechos Humanos" Esto por un valor de $11589000 pesos</t>
  </si>
  <si>
    <t>Seleccione el año que desea analizar:</t>
  </si>
  <si>
    <t>AVANCE DURANTE LA VIGENCIA</t>
  </si>
  <si>
    <t>AVANCE HASTA LA VIGENCIA</t>
  </si>
  <si>
    <t>AVANCE ACUMULADO</t>
  </si>
  <si>
    <t>Trayectoria Ideal Acumulada</t>
  </si>
  <si>
    <t>Producto #</t>
  </si>
  <si>
    <t>Porcentaje de avance durante la vigencia</t>
  </si>
  <si>
    <t>Semáforo de la Vigencia</t>
  </si>
  <si>
    <t>Porcentaje de Avance Hasta la Vigencia</t>
  </si>
  <si>
    <t>Semáforo Hasta la Vigencia</t>
  </si>
  <si>
    <t>Porcentaje de avance Acumulado</t>
  </si>
  <si>
    <t>Semáforo Acumulado</t>
  </si>
  <si>
    <t>PAV. Ajustado (100%)</t>
  </si>
  <si>
    <t>Porcentaje Vigencia  Ponderado</t>
  </si>
  <si>
    <t>Porcentaje de Avance Hasta la Vigencia (100%)</t>
  </si>
  <si>
    <t xml:space="preserve">Porcentaje Hasta la Vigencia Ponderado </t>
  </si>
  <si>
    <t>PAA. (100%)</t>
  </si>
  <si>
    <t xml:space="preserve">Porcentaje Acumulado Ponderado </t>
  </si>
  <si>
    <t>Trayectoria Acumulada (Avance ideal)</t>
  </si>
  <si>
    <t>Trayectoria Ponderada</t>
  </si>
  <si>
    <t>CÁLCULO DE SEMÁFOROS</t>
  </si>
  <si>
    <t>MATRIZ DE AVANCE DE LA POLÍTICA POR OBJETIVOS</t>
  </si>
  <si>
    <t xml:space="preserve">CÁLCULO DE AVANCE DE LA POLÍTICA </t>
  </si>
  <si>
    <t>CÁLCULO DE AVANCE ACUMULADO DE LOS OBJETIVOS</t>
  </si>
  <si>
    <t>CÁLCULO DE SEMÁFORO DE PRODUCTOS POR SECTOR RESPONSABLE ACUMULADO</t>
  </si>
  <si>
    <t>CÁLCULO DE SEMÁFORO DE PRODUCTOS POR SECTOR RESPONSABLE HASTA LA VIGENCIA</t>
  </si>
  <si>
    <t>Semáforo de avance Hasta la Vigencia (Ajustado)</t>
  </si>
  <si>
    <t>OBJETIVOS</t>
  </si>
  <si>
    <t>Avance Acumulado de la Política y los Objetivos</t>
  </si>
  <si>
    <t>Avance hasta la Vigencia de la Política y los Objetivos</t>
  </si>
  <si>
    <t>Trayectoria Ideal Acumulada de la Política y los objetivos</t>
  </si>
  <si>
    <t>Trayectoria Ideal hasta la Vigencia de la Política y los objetivos</t>
  </si>
  <si>
    <t>POLÍTICA</t>
  </si>
  <si>
    <t xml:space="preserve">AVANCE ACUMULADO </t>
  </si>
  <si>
    <t xml:space="preserve">TRAYECTORIA IDEAL </t>
  </si>
  <si>
    <t xml:space="preserve">BRECHA EN LA POLITICA </t>
  </si>
  <si>
    <t>BASE</t>
  </si>
  <si>
    <t xml:space="preserve"> BRECHA POSITIVA</t>
  </si>
  <si>
    <t>BRECHA NEGATIVA</t>
  </si>
  <si>
    <t>SIN BRECHA</t>
  </si>
  <si>
    <t>NOMBRE DEL OBJETIVO</t>
  </si>
  <si>
    <t>TRAYECTORIA IDEAL ACUMULADA</t>
  </si>
  <si>
    <t>Cuenta de Semáforo Acumulado</t>
  </si>
  <si>
    <t>Etiquetas de columna</t>
  </si>
  <si>
    <t>Count of Semáforo Hasta la Vigencia</t>
  </si>
  <si>
    <t>AVANCE ACUMULADO DE LA POLÍTICA PÚBLICA</t>
  </si>
  <si>
    <t xml:space="preserve"> </t>
  </si>
  <si>
    <t>1 Proteger los derechos de las víctimas y posibles víctimas de la trata de personas D.C</t>
  </si>
  <si>
    <t>Etiquetas de fila</t>
  </si>
  <si>
    <t>Total general</t>
  </si>
  <si>
    <t>Color</t>
  </si>
  <si>
    <t>Cantidad de Productos</t>
  </si>
  <si>
    <t xml:space="preserve">Suma de Porcentaje Acumulado Ponderado </t>
  </si>
  <si>
    <t xml:space="preserve">Sum of Porcentaje Hasta la Vigencia Ponderado </t>
  </si>
  <si>
    <t>Suma de Trayectoria Ponderada</t>
  </si>
  <si>
    <t>Sum of Ponderación relativa del Producto (%)</t>
  </si>
  <si>
    <t>AVANCE HASTA LA VIGGENCIA DE LA POLÍTICA PÚBLICA</t>
  </si>
  <si>
    <t xml:space="preserve"> 2 Implementar oferta institucional articulada para garantizar la atención, prevención, protección y asistencia de las víctimas</t>
  </si>
  <si>
    <t>Cumplimiento ALTO</t>
  </si>
  <si>
    <t>3 Generar conocimiento e información para  actores institucionales, sociales, las víctimas y posibles víctimas en Bogotá D.C</t>
  </si>
  <si>
    <t>Cumplimiento BAJO</t>
  </si>
  <si>
    <t>Cumplimiento MEDIO</t>
  </si>
  <si>
    <t>CÁLCULO DE AVANCE HASTA LA VIGENCIA DE LOS OBJETIVOS</t>
  </si>
  <si>
    <t>Semáforo de avance Acumulado</t>
  </si>
  <si>
    <t>TRAYECTORIA IDEAL HASTA LA VIGENCIA</t>
  </si>
  <si>
    <t xml:space="preserve">Fase 2: Construcción de orientaciones técnicas para la atención integral en salud para personas víctimas de trata, con énfasis en salud mental, Se genera espacio inicial para socialización y apropiación de la política distrital de trata de personas con la necesidad de acercar a una prestación de servicios en salud teniendo presente el marco político e inicial desde las rutas Distritales puestas par esta población victima tanto sectorial como intersectorial. 
Fase 3: Se realizó asistencia técnica con participación de 9 EAPB y 11 IPS  de la Ruta integral de atención a población con riesgo o sujeto de agresiones, accidentes y traumas; La adopción de las orientaciones para la atención integral para personas víctimas de trata, con énfasis en salud mental.
</t>
  </si>
  <si>
    <t xml:space="preserve">Documento final construido como base de orientaciones técnicas para la atención integral para las personas víctimas de trata con enfoque en salud mental, el cual fue desarrollado desde la Subsecretaria de salud pública subdirección de gestión y evaluación de políticas en salud pública, Subsecretaria de servicios de salud y aseguramiento, dirección de provisión de servicios de salud y subdirección de administración del aseguramiento, el cual aborda un enfoque poblacional con énfasis en salud mental y enfoque diferencial para víctimas y posibles víctimas de la trata de personas.  </t>
  </si>
  <si>
    <t>Acumulado 2024</t>
  </si>
  <si>
    <t>2024</t>
  </si>
  <si>
    <t>Acumulada 2024</t>
  </si>
  <si>
    <t>Costo Proyectado 2024</t>
  </si>
  <si>
    <t>Recursos disponibles 2024</t>
  </si>
  <si>
    <t>Recursos ejecutados 2024 Q1</t>
  </si>
  <si>
    <t>Recursos ejecutados 2024 Q2</t>
  </si>
  <si>
    <t>1er Trimestre 2024</t>
  </si>
  <si>
    <t>2o Trimestre 2024</t>
  </si>
  <si>
    <t>3er Trimestre 2024</t>
  </si>
  <si>
    <t>4o Trimestre 2024</t>
  </si>
  <si>
    <t>Esta información se reportará en el nuevo formato establecido por la Secretaria Distrital de Planeación para el reporte financiero de los productos de Planes de acción.</t>
  </si>
  <si>
    <t xml:space="preserve">Documento final construido como base de orientaciones técnicas para la atención integral para las personas víctimas de trata el cual se encuentra en  proyección para actualización lo cual se está programando  desde la Subsecretaria de salud pública subdirección de gestión y evaluación de políticas en salud pública, Subsecretaria de servicios de salud y aseguramiento, dirección de provisión de servicios de salud y subdirección de administración del aseguramiento, el cual aborda un enfoque poblacional con énfasis en salud mental y enfoque diferencial para víctimas y posibles víctimas de la trata de personas.  </t>
  </si>
  <si>
    <t>Fase 2: Revisión y  proyección para actualización de las orientaciones técnicas frente a las especificidades en atenciones en salud con el objetivo de garantizar la restitución de derechos en las victimas de trata de personas .</t>
  </si>
  <si>
    <t>Para el 2024 se cuienta con  documento final construido como base de orientaciones técnicas para la atención integral en salud para víctimas y posibles víctimas de trata de personas con enfoque diferencial: Desde la revisión documental sobre la normativa la recolección de información la participación en  mesas distritales se generó proyección de actualización lo cual  desde la Subsecretaria de salud pública subdirección de gestión y evaluación de políticas en salud pública, Subsecretaria de servicios de salud y aseguramiento_ Dirección de provisión de servicios de salud y Subdirección de Administración del Aseguramiento; Teniendo en cuenta que desde este desde se aborda un enfoque poblacional con énfasis en salud mental y enfoque diferencial para víctimas y posibles víctimas de la trata de personas dada por las necesidades específicas que se identifican para garantizar atención oportunidad y aportar desde la integralidad en la restitución de derechos  de las personas víctimas de trata.</t>
  </si>
  <si>
    <t xml:space="preserve">Fase 2: Revisión y actualización documental para la proyección de las orientaciones técnicas frente a las especificidades en atenciones en salud con el objetivo de garantizar la restitución de derechos en las victimas de trata de personas; dentro de la revisión documental sobre la normativa internacional, nacional y distrital en relación con la trata de personas y el énfasis que se bebe dar de las orientaciones con énfasis en la atención a víctima de trata de personas, para el periodo reportado se adelantó actualización documental teniendo en cuenta que dentro de las fases descritas para cada una de las acciones; cada una de estas estaría proyectada para 2 años; encontrándonos en fase 2. Es importante tener presente para el periodo de 2023 se adelantaron fases previas de la fase 3 frente a las orientaciones técnicas. 
Para el periodo de 2025 se tiene proyectado reajustar las acciones de orientación puestas en fase 3,  tomando en cuenta la actualización técnica realizada y el fortalecimiento al cual se participa desde la entidad en la mesa técnica de prevención y mesa técnica de asistencia y protección distrital de lucha contra la trata de personas; de igual forma solicitamos se pueda tener en el valor de la meta establecido y no el peso porcentual.
</t>
  </si>
  <si>
    <t>Amarillo</t>
  </si>
  <si>
    <t>Rojo</t>
  </si>
  <si>
    <t>Verde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</si>
</sst>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4" formatCode="dd\ mmmm\ yyyy"/>
    <numFmt numFmtId="165" formatCode="0.0%"/>
    <numFmt numFmtId="166" formatCode="_-[$$-409]* #,##0.00_ ;_-[$$-409]* \-#,##0.00\ ;_-[$$-409]* &quot;-&quot;??_ ;_-@_ "/>
    <numFmt numFmtId="167" formatCode="0.0"/>
    <numFmt numFmtId="168" formatCode="&quot;$&quot;\ #,##0.00"/>
    <numFmt numFmtId="169" formatCode="0.000"/>
  </numFmts>
  <fonts count="43" x14ac:knownFonts="1">
    <font>
      <sz val="11"/>
      <color theme="1"/>
      <name val="Calibri"/>
      <family val="2"/>
      <scheme val="minor"/>
    </font>
    <font>
      <sz val="11"/>
      <color theme="1"/>
      <name val="Calibri"/>
      <family val="2"/>
      <scheme val="minor"/>
    </font>
    <font>
      <b/>
      <sz val="18"/>
      <color theme="1"/>
      <name val="Calibri"/>
      <family val="2"/>
      <scheme val="minor"/>
    </font>
    <font>
      <sz val="10"/>
      <name val="Arial"/>
      <family val="2"/>
    </font>
    <font>
      <b/>
      <sz val="16"/>
      <name val="Arial"/>
      <family val="2"/>
    </font>
    <font>
      <b/>
      <sz val="11"/>
      <name val="Calibri"/>
      <family val="2"/>
      <scheme val="minor"/>
    </font>
    <font>
      <b/>
      <sz val="10"/>
      <name val="Calibri"/>
      <family val="2"/>
      <scheme val="minor"/>
    </font>
    <font>
      <sz val="11"/>
      <name val="Calibri"/>
      <family val="2"/>
      <scheme val="minor"/>
    </font>
    <font>
      <sz val="8"/>
      <name val="Calibri"/>
      <family val="2"/>
      <scheme val="minor"/>
    </font>
    <font>
      <b/>
      <sz val="12"/>
      <name val="Arial"/>
      <family val="2"/>
    </font>
    <font>
      <sz val="11"/>
      <color rgb="FF3F3F76"/>
      <name val="Calibri"/>
      <family val="2"/>
      <scheme val="minor"/>
    </font>
    <font>
      <b/>
      <sz val="16"/>
      <name val="Calibri"/>
      <family val="2"/>
      <scheme val="minor"/>
    </font>
    <font>
      <b/>
      <sz val="16"/>
      <color theme="1"/>
      <name val="Calibri"/>
      <family val="2"/>
      <scheme val="minor"/>
    </font>
    <font>
      <b/>
      <sz val="12"/>
      <name val="Calibri"/>
      <family val="2"/>
      <scheme val="minor"/>
    </font>
    <font>
      <b/>
      <sz val="12"/>
      <color theme="0"/>
      <name val="Calibri"/>
      <family val="2"/>
      <scheme val="minor"/>
    </font>
    <font>
      <b/>
      <sz val="18"/>
      <color rgb="FF3F3F76"/>
      <name val="Calibri"/>
      <family val="2"/>
      <scheme val="minor"/>
    </font>
    <font>
      <b/>
      <sz val="11"/>
      <color theme="1"/>
      <name val="Calibri"/>
      <family val="2"/>
      <scheme val="minor"/>
    </font>
    <font>
      <b/>
      <sz val="11"/>
      <color theme="0"/>
      <name val="Calibri"/>
      <family val="2"/>
      <scheme val="minor"/>
    </font>
    <font>
      <b/>
      <sz val="14"/>
      <name val="Calibri"/>
      <family val="2"/>
      <scheme val="minor"/>
    </font>
    <font>
      <sz val="11"/>
      <name val="Arial Narrow"/>
      <family val="2"/>
    </font>
    <font>
      <sz val="11"/>
      <name val="Times New Roman"/>
      <family val="1"/>
    </font>
    <font>
      <sz val="10"/>
      <name val="Arial Narrow"/>
      <family val="2"/>
    </font>
    <font>
      <sz val="10"/>
      <color rgb="FFFF0000"/>
      <name val="Arial Narrow"/>
      <family val="2"/>
    </font>
    <font>
      <sz val="10"/>
      <color theme="1"/>
      <name val="Arial Narrow"/>
      <family val="2"/>
    </font>
    <font>
      <sz val="10"/>
      <name val="Times New Roman"/>
      <family val="1"/>
    </font>
    <font>
      <sz val="10"/>
      <color theme="1"/>
      <name val="Calibri"/>
      <family val="2"/>
      <scheme val="minor"/>
    </font>
    <font>
      <b/>
      <sz val="11"/>
      <color theme="7" tint="-0.499984740745262"/>
      <name val="Calibri"/>
      <family val="2"/>
      <scheme val="minor"/>
    </font>
    <font>
      <b/>
      <sz val="9"/>
      <color theme="1" tint="0.249977111117893"/>
      <name val="Calibri"/>
      <family val="2"/>
      <scheme val="minor"/>
    </font>
    <font>
      <sz val="9"/>
      <color theme="1" tint="0.249977111117893"/>
      <name val="Calibri"/>
      <family val="2"/>
      <scheme val="minor"/>
    </font>
    <font>
      <u/>
      <sz val="11"/>
      <color theme="10"/>
      <name val="Calibri"/>
      <family val="2"/>
      <scheme val="minor"/>
    </font>
    <font>
      <b/>
      <sz val="24"/>
      <color theme="0"/>
      <name val="Calibri"/>
      <family val="2"/>
      <scheme val="minor"/>
    </font>
    <font>
      <sz val="11"/>
      <color rgb="FF000000"/>
      <name val="Calibri"/>
      <family val="2"/>
    </font>
    <font>
      <sz val="10"/>
      <color theme="1"/>
      <name val="Arial Narrow"/>
      <family val="2"/>
    </font>
    <font>
      <sz val="10"/>
      <color theme="1"/>
      <name val="Arial Narrow"/>
      <family val="2"/>
      <charset val="1"/>
    </font>
    <font>
      <sz val="11"/>
      <color rgb="FF000000"/>
      <name val="Calibri"/>
      <family val="2"/>
      <charset val="1"/>
    </font>
    <font>
      <sz val="11"/>
      <color rgb="FF000000"/>
      <name val="Calibri"/>
      <family val="2"/>
    </font>
    <font>
      <sz val="11"/>
      <color rgb="FF000000"/>
      <name val="Calibri"/>
      <family val="2"/>
    </font>
    <font>
      <sz val="10"/>
      <name val="Arial Narrow"/>
      <family val="2"/>
    </font>
    <font>
      <sz val="10"/>
      <color rgb="FF000000"/>
      <name val="Arial Narrow"/>
      <family val="2"/>
    </font>
    <font>
      <sz val="10"/>
      <color rgb="FF000000"/>
      <name val="Arial Narrow"/>
      <family val="2"/>
      <charset val="1"/>
    </font>
    <font>
      <sz val="11"/>
      <color rgb="FF000000"/>
      <name val="Calibri"/>
      <family val="2"/>
      <scheme val="minor"/>
    </font>
    <font>
      <sz val="10"/>
      <name val="Calibri"/>
      <family val="2"/>
      <scheme val="minor"/>
    </font>
    <font>
      <b/>
      <sz val="11"/>
      <name val="Calibri"/>
      <family val="2"/>
      <scheme val="minor"/>
    </font>
  </fonts>
  <fills count="35">
    <fill>
      <patternFill patternType="none"/>
    </fill>
    <fill>
      <patternFill patternType="gray125"/>
    </fill>
    <fill>
      <patternFill patternType="solid">
        <fgColor theme="0" tint="-0.34998626667073579"/>
        <bgColor indexed="64"/>
      </patternFill>
    </fill>
    <fill>
      <patternFill patternType="solid">
        <fgColor theme="4"/>
        <bgColor indexed="64"/>
      </patternFill>
    </fill>
    <fill>
      <patternFill patternType="solid">
        <fgColor theme="4"/>
        <bgColor theme="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bgColor indexed="64"/>
      </patternFill>
    </fill>
    <fill>
      <patternFill patternType="solid">
        <fgColor rgb="FFFFCE33"/>
        <bgColor indexed="64"/>
      </patternFill>
    </fill>
    <fill>
      <patternFill patternType="solid">
        <fgColor theme="7" tint="0.79998168889431442"/>
        <bgColor indexed="64"/>
      </patternFill>
    </fill>
    <fill>
      <patternFill patternType="solid">
        <fgColor theme="9"/>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8"/>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72049E"/>
        <bgColor indexed="64"/>
      </patternFill>
    </fill>
    <fill>
      <patternFill patternType="solid">
        <fgColor rgb="FF9405CD"/>
        <bgColor indexed="64"/>
      </patternFill>
    </fill>
    <fill>
      <patternFill patternType="solid">
        <fgColor rgb="FFD58DFD"/>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FFCC99"/>
      </patternFill>
    </fill>
    <fill>
      <patternFill patternType="solid">
        <fgColor theme="2" tint="-0.249977111117893"/>
        <bgColor indexed="64"/>
      </patternFill>
    </fill>
    <fill>
      <patternFill patternType="solid">
        <fgColor theme="8" tint="0.59999389629810485"/>
        <bgColor theme="4"/>
      </patternFill>
    </fill>
    <fill>
      <patternFill patternType="solid">
        <fgColor rgb="FFD58DFD"/>
        <bgColor theme="4"/>
      </patternFill>
    </fill>
    <fill>
      <patternFill patternType="solid">
        <fgColor theme="0" tint="-0.249977111117893"/>
        <bgColor indexed="64"/>
      </patternFill>
    </fill>
    <fill>
      <patternFill patternType="solid">
        <fgColor rgb="FFFFFF00"/>
        <bgColor indexed="64"/>
      </patternFill>
    </fill>
    <fill>
      <patternFill patternType="solid">
        <fgColor rgb="FFC0000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FFFFF"/>
        <bgColor rgb="FF000000"/>
      </patternFill>
    </fill>
    <fill>
      <patternFill patternType="solid">
        <fgColor rgb="FFD9D9D9"/>
        <bgColor rgb="FFD9D9D9"/>
      </patternFill>
    </fill>
    <fill>
      <patternFill patternType="solid">
        <fgColor rgb="FFFFFF00"/>
        <bgColor rgb="FF000000"/>
      </patternFill>
    </fill>
    <fill>
      <patternFill patternType="solid">
        <fgColor theme="6" tint="0.59999389629810485"/>
        <bgColor indexed="64"/>
      </patternFill>
    </fill>
  </fills>
  <borders count="74">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right style="thin">
        <color theme="1"/>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1"/>
      </right>
      <top/>
      <bottom style="medium">
        <color indexed="64"/>
      </bottom>
      <diagonal/>
    </border>
    <border>
      <left style="thin">
        <color indexed="64"/>
      </left>
      <right style="thin">
        <color theme="1"/>
      </right>
      <top/>
      <bottom style="medium">
        <color indexed="64"/>
      </bottom>
      <diagonal/>
    </border>
    <border>
      <left style="medium">
        <color indexed="64"/>
      </left>
      <right style="thin">
        <color theme="1"/>
      </right>
      <top/>
      <bottom style="medium">
        <color theme="1"/>
      </bottom>
      <diagonal/>
    </border>
    <border>
      <left style="thin">
        <color indexed="64"/>
      </left>
      <right style="medium">
        <color indexed="64"/>
      </right>
      <top/>
      <bottom style="medium">
        <color theme="1"/>
      </bottom>
      <diagonal/>
    </border>
    <border>
      <left style="medium">
        <color indexed="64"/>
      </left>
      <right style="medium">
        <color indexed="64"/>
      </right>
      <top/>
      <bottom style="medium">
        <color theme="1"/>
      </bottom>
      <diagonal/>
    </border>
    <border>
      <left style="medium">
        <color indexed="64"/>
      </left>
      <right/>
      <top/>
      <bottom style="thin">
        <color theme="4" tint="0.39997558519241921"/>
      </bottom>
      <diagonal/>
    </border>
    <border>
      <left style="thin">
        <color indexed="64"/>
      </left>
      <right/>
      <top/>
      <bottom style="thin">
        <color theme="4" tint="0.39997558519241921"/>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ck">
        <color theme="7" tint="-0.24994659260841701"/>
      </right>
      <top/>
      <bottom style="thick">
        <color theme="7" tint="-0.24994659260841701"/>
      </bottom>
      <diagonal/>
    </border>
    <border>
      <left/>
      <right/>
      <top/>
      <bottom style="thick">
        <color theme="7" tint="-0.24994659260841701"/>
      </bottom>
      <diagonal/>
    </border>
    <border>
      <left/>
      <right style="thick">
        <color theme="0" tint="-0.499984740745262"/>
      </right>
      <top/>
      <bottom style="thick">
        <color theme="0" tint="-0.499984740745262"/>
      </bottom>
      <diagonal/>
    </border>
    <border>
      <left/>
      <right style="thick">
        <color theme="0" tint="-0.24994659260841701"/>
      </right>
      <top/>
      <bottom style="thick">
        <color theme="0" tint="-0.24994659260841701"/>
      </bottom>
      <diagonal/>
    </border>
    <border>
      <left/>
      <right style="thick">
        <color rgb="FFC00000"/>
      </right>
      <top/>
      <bottom style="thick">
        <color rgb="FFC00000"/>
      </bottom>
      <diagonal/>
    </border>
    <border>
      <left style="thin">
        <color rgb="FF000000"/>
      </left>
      <right style="thin">
        <color rgb="FF000000"/>
      </right>
      <top style="medium">
        <color rgb="FF000000"/>
      </top>
      <bottom style="medium">
        <color rgb="FF000000"/>
      </bottom>
      <diagonal/>
    </border>
    <border>
      <left style="thin">
        <color indexed="64"/>
      </left>
      <right/>
      <top style="thin">
        <color indexed="64"/>
      </top>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rgb="FF000000"/>
      </bottom>
      <diagonal/>
    </border>
    <border>
      <left/>
      <right/>
      <top style="medium">
        <color indexed="64"/>
      </top>
      <bottom style="medium">
        <color rgb="FF000000"/>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theme="1"/>
      </left>
      <right style="thin">
        <color theme="1"/>
      </right>
      <top style="medium">
        <color rgb="FF000000"/>
      </top>
      <bottom style="thin">
        <color theme="1"/>
      </bottom>
      <diagonal/>
    </border>
  </borders>
  <cellStyleXfs count="8">
    <xf numFmtId="0" fontId="0" fillId="0" borderId="0"/>
    <xf numFmtId="9" fontId="1" fillId="0" borderId="0" applyFont="0" applyFill="0" applyBorder="0" applyAlignment="0" applyProtection="0"/>
    <xf numFmtId="0" fontId="3" fillId="0" borderId="0"/>
    <xf numFmtId="44" fontId="1" fillId="0" borderId="0" applyFont="0" applyFill="0" applyBorder="0" applyAlignment="0" applyProtection="0"/>
    <xf numFmtId="0" fontId="10" fillId="21" borderId="29" applyNumberFormat="0" applyAlignment="0" applyProtection="0"/>
    <xf numFmtId="0" fontId="3" fillId="0" borderId="0"/>
    <xf numFmtId="43" fontId="1" fillId="0" borderId="0" applyFont="0" applyFill="0" applyBorder="0" applyAlignment="0" applyProtection="0"/>
    <xf numFmtId="0" fontId="29" fillId="0" borderId="0" applyNumberFormat="0" applyFill="0" applyBorder="0" applyAlignment="0" applyProtection="0"/>
  </cellStyleXfs>
  <cellXfs count="592">
    <xf numFmtId="0" fontId="0" fillId="0" borderId="0" xfId="0"/>
    <xf numFmtId="0" fontId="0" fillId="2" borderId="0" xfId="0" applyFill="1"/>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0" fillId="0" borderId="12" xfId="0" applyBorder="1"/>
    <xf numFmtId="0" fontId="0" fillId="0" borderId="13" xfId="0" applyBorder="1"/>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6" fillId="19" borderId="22" xfId="0" applyFont="1" applyFill="1" applyBorder="1" applyAlignment="1">
      <alignment horizontal="center" vertical="center" wrapText="1"/>
    </xf>
    <xf numFmtId="0" fontId="6" fillId="20" borderId="22" xfId="0" applyFont="1" applyFill="1" applyBorder="1" applyAlignment="1">
      <alignment horizontal="center" vertical="center" wrapText="1"/>
    </xf>
    <xf numFmtId="0" fontId="6" fillId="6" borderId="23" xfId="0" applyFont="1" applyFill="1" applyBorder="1" applyAlignment="1">
      <alignment horizontal="center" vertical="center" wrapText="1"/>
    </xf>
    <xf numFmtId="10" fontId="7" fillId="0" borderId="12" xfId="1" applyNumberFormat="1" applyFont="1" applyFill="1" applyBorder="1" applyAlignment="1" applyProtection="1">
      <alignment horizontal="center" vertical="center" wrapText="1"/>
    </xf>
    <xf numFmtId="10" fontId="7" fillId="0" borderId="0" xfId="1" applyNumberFormat="1" applyFont="1" applyFill="1" applyBorder="1" applyAlignment="1" applyProtection="1">
      <alignment horizontal="center" vertical="center" wrapText="1"/>
    </xf>
    <xf numFmtId="0" fontId="5" fillId="4" borderId="5"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0" fillId="0" borderId="12" xfId="0" applyBorder="1" applyAlignment="1">
      <alignment horizontal="center" vertical="center"/>
    </xf>
    <xf numFmtId="0" fontId="0" fillId="0" borderId="0" xfId="0"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xf numFmtId="0" fontId="0" fillId="0" borderId="7" xfId="0" applyBorder="1" applyAlignment="1">
      <alignment horizontal="center" vertical="center"/>
    </xf>
    <xf numFmtId="0" fontId="0" fillId="0" borderId="14" xfId="0" applyBorder="1" applyAlignment="1">
      <alignment horizontal="center" vertical="center"/>
    </xf>
    <xf numFmtId="0" fontId="0" fillId="0" borderId="9" xfId="0" applyBorder="1" applyAlignment="1">
      <alignment horizontal="center" vertical="center"/>
    </xf>
    <xf numFmtId="14" fontId="5" fillId="0" borderId="25" xfId="0" applyNumberFormat="1" applyFont="1" applyBorder="1" applyAlignment="1" applyProtection="1">
      <alignment horizontal="center" vertical="center" wrapText="1"/>
      <protection locked="0"/>
    </xf>
    <xf numFmtId="14" fontId="5" fillId="0" borderId="26" xfId="0" applyNumberFormat="1" applyFont="1" applyBorder="1" applyAlignment="1" applyProtection="1">
      <alignment horizontal="center" vertical="center" wrapText="1"/>
      <protection locked="0"/>
    </xf>
    <xf numFmtId="14" fontId="5" fillId="0" borderId="27" xfId="0" applyNumberFormat="1" applyFont="1" applyBorder="1" applyAlignment="1" applyProtection="1">
      <alignment horizontal="center" vertical="center" wrapText="1"/>
      <protection locked="0"/>
    </xf>
    <xf numFmtId="14" fontId="5" fillId="0" borderId="28" xfId="0" applyNumberFormat="1" applyFont="1" applyBorder="1" applyAlignment="1" applyProtection="1">
      <alignment horizontal="center" vertical="center" wrapText="1"/>
      <protection locked="0"/>
    </xf>
    <xf numFmtId="10" fontId="0" fillId="0" borderId="12" xfId="1" applyNumberFormat="1" applyFont="1" applyBorder="1" applyAlignment="1">
      <alignment horizontal="center" vertical="center"/>
    </xf>
    <xf numFmtId="164" fontId="5" fillId="0" borderId="13" xfId="0" applyNumberFormat="1" applyFont="1" applyBorder="1" applyAlignment="1">
      <alignment horizontal="center" vertical="center" wrapText="1"/>
    </xf>
    <xf numFmtId="2" fontId="0" fillId="0" borderId="0" xfId="0" applyNumberFormat="1"/>
    <xf numFmtId="1" fontId="0" fillId="0" borderId="0" xfId="0" applyNumberFormat="1"/>
    <xf numFmtId="2" fontId="5" fillId="9" borderId="15" xfId="0" applyNumberFormat="1" applyFont="1" applyFill="1" applyBorder="1" applyAlignment="1">
      <alignment horizontal="center" vertical="center" wrapText="1"/>
    </xf>
    <xf numFmtId="2" fontId="5" fillId="9" borderId="16" xfId="0" applyNumberFormat="1" applyFont="1" applyFill="1" applyBorder="1" applyAlignment="1">
      <alignment horizontal="center" vertical="center" wrapText="1"/>
    </xf>
    <xf numFmtId="2" fontId="5" fillId="9" borderId="17" xfId="0" applyNumberFormat="1" applyFont="1" applyFill="1" applyBorder="1" applyAlignment="1">
      <alignment horizontal="center" vertical="center" wrapText="1"/>
    </xf>
    <xf numFmtId="0" fontId="5" fillId="7" borderId="9" xfId="0" applyFont="1" applyFill="1" applyBorder="1" applyAlignment="1">
      <alignment horizontal="center" vertical="center" wrapText="1"/>
    </xf>
    <xf numFmtId="10" fontId="0" fillId="0" borderId="13" xfId="1" applyNumberFormat="1" applyFont="1" applyFill="1" applyBorder="1" applyAlignment="1">
      <alignment horizontal="center" vertical="center"/>
    </xf>
    <xf numFmtId="0" fontId="5" fillId="8" borderId="11" xfId="0" applyFont="1" applyFill="1" applyBorder="1" applyAlignment="1">
      <alignment horizontal="center" vertical="center" wrapText="1"/>
    </xf>
    <xf numFmtId="2" fontId="0" fillId="0" borderId="12" xfId="0" applyNumberFormat="1" applyBorder="1" applyAlignment="1">
      <alignment horizontal="center" vertical="center"/>
    </xf>
    <xf numFmtId="2" fontId="0" fillId="0" borderId="12" xfId="0" quotePrefix="1" applyNumberFormat="1" applyBorder="1" applyAlignment="1">
      <alignment horizontal="center" vertical="center"/>
    </xf>
    <xf numFmtId="0" fontId="6" fillId="6" borderId="6" xfId="0" applyFont="1" applyFill="1" applyBorder="1" applyAlignment="1">
      <alignment horizontal="center" vertical="center" wrapText="1"/>
    </xf>
    <xf numFmtId="2" fontId="0" fillId="0" borderId="0" xfId="0" applyNumberFormat="1" applyAlignment="1">
      <alignment horizontal="center" vertical="center"/>
    </xf>
    <xf numFmtId="2" fontId="0" fillId="0" borderId="13" xfId="0" applyNumberFormat="1" applyBorder="1" applyAlignment="1">
      <alignment horizontal="center" vertical="center"/>
    </xf>
    <xf numFmtId="44" fontId="0" fillId="0" borderId="12" xfId="3" applyFont="1" applyBorder="1"/>
    <xf numFmtId="9" fontId="0" fillId="0" borderId="13" xfId="1" applyFont="1" applyBorder="1" applyAlignment="1">
      <alignment horizontal="center" vertical="center"/>
    </xf>
    <xf numFmtId="9" fontId="0" fillId="0" borderId="12" xfId="1" applyFont="1" applyBorder="1" applyAlignment="1">
      <alignment horizontal="center" vertical="center"/>
    </xf>
    <xf numFmtId="9" fontId="0" fillId="0" borderId="0" xfId="1" applyFont="1" applyAlignment="1">
      <alignment horizontal="center" vertical="center"/>
    </xf>
    <xf numFmtId="165" fontId="0" fillId="0" borderId="13" xfId="1" applyNumberFormat="1" applyFont="1" applyBorder="1" applyAlignment="1">
      <alignment horizontal="center" vertical="center"/>
    </xf>
    <xf numFmtId="165" fontId="0" fillId="0" borderId="12" xfId="1" applyNumberFormat="1" applyFont="1" applyBorder="1" applyAlignment="1">
      <alignment horizontal="center" vertical="center"/>
    </xf>
    <xf numFmtId="165" fontId="0" fillId="0" borderId="0" xfId="1" applyNumberFormat="1" applyFont="1" applyAlignment="1">
      <alignment horizontal="center" vertical="center"/>
    </xf>
    <xf numFmtId="165" fontId="0" fillId="0" borderId="0" xfId="1" applyNumberFormat="1" applyFont="1" applyBorder="1" applyAlignment="1">
      <alignment horizontal="center" vertical="center"/>
    </xf>
    <xf numFmtId="0" fontId="0" fillId="22" borderId="0" xfId="0" applyFill="1" applyAlignment="1">
      <alignment horizontal="center" vertical="center"/>
    </xf>
    <xf numFmtId="0" fontId="5" fillId="4" borderId="33" xfId="0" applyFont="1" applyFill="1" applyBorder="1" applyAlignment="1">
      <alignment horizontal="center" vertical="center" wrapText="1"/>
    </xf>
    <xf numFmtId="0" fontId="5" fillId="4" borderId="34" xfId="0" applyFont="1" applyFill="1" applyBorder="1" applyAlignment="1">
      <alignment horizontal="center" vertical="center" wrapText="1"/>
    </xf>
    <xf numFmtId="0" fontId="5" fillId="12" borderId="35" xfId="0" applyFont="1" applyFill="1" applyBorder="1" applyAlignment="1">
      <alignment horizontal="center" vertical="center" wrapText="1"/>
    </xf>
    <xf numFmtId="0" fontId="5" fillId="12" borderId="36" xfId="0" applyFont="1" applyFill="1" applyBorder="1" applyAlignment="1">
      <alignment horizontal="center" vertical="center" wrapText="1"/>
    </xf>
    <xf numFmtId="9" fontId="5" fillId="18" borderId="35" xfId="1" applyFont="1" applyFill="1" applyBorder="1" applyAlignment="1">
      <alignment horizontal="center" vertical="center" wrapText="1"/>
    </xf>
    <xf numFmtId="9" fontId="5" fillId="18" borderId="37" xfId="1" applyFont="1" applyFill="1" applyBorder="1" applyAlignment="1">
      <alignment horizontal="center" vertical="center" wrapText="1"/>
    </xf>
    <xf numFmtId="0" fontId="5" fillId="23" borderId="38" xfId="0" applyFont="1" applyFill="1" applyBorder="1" applyAlignment="1">
      <alignment horizontal="center" vertical="center" wrapText="1"/>
    </xf>
    <xf numFmtId="0" fontId="5" fillId="23" borderId="39" xfId="0" applyFont="1" applyFill="1" applyBorder="1" applyAlignment="1">
      <alignment horizontal="center" vertical="center" wrapText="1"/>
    </xf>
    <xf numFmtId="0" fontId="13" fillId="24" borderId="22" xfId="0" applyFont="1" applyFill="1" applyBorder="1" applyAlignment="1">
      <alignment horizontal="center" vertical="center" wrapText="1"/>
    </xf>
    <xf numFmtId="9" fontId="5" fillId="18" borderId="18" xfId="1" applyFont="1" applyFill="1" applyBorder="1" applyAlignment="1">
      <alignment horizontal="center" vertical="center" wrapText="1"/>
    </xf>
    <xf numFmtId="0" fontId="5" fillId="23" borderId="12" xfId="0" applyFont="1" applyFill="1" applyBorder="1" applyAlignment="1">
      <alignment horizontal="center" vertical="center" wrapText="1"/>
    </xf>
    <xf numFmtId="0" fontId="5" fillId="23" borderId="40"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23" xfId="0" applyFont="1" applyFill="1" applyBorder="1" applyAlignment="1">
      <alignment horizontal="center" vertical="center" wrapText="1"/>
    </xf>
    <xf numFmtId="0" fontId="0" fillId="0" borderId="0" xfId="0" applyAlignment="1">
      <alignment horizontal="center" vertical="center" wrapText="1"/>
    </xf>
    <xf numFmtId="10" fontId="0" fillId="0" borderId="0" xfId="1" applyNumberFormat="1" applyFont="1" applyFill="1" applyAlignment="1">
      <alignment horizontal="center" vertical="center"/>
    </xf>
    <xf numFmtId="165" fontId="0" fillId="0" borderId="12" xfId="1" applyNumberFormat="1" applyFont="1" applyFill="1" applyBorder="1" applyAlignment="1">
      <alignment horizontal="center" vertical="center"/>
    </xf>
    <xf numFmtId="10" fontId="0" fillId="0" borderId="18" xfId="1" applyNumberFormat="1" applyFont="1" applyFill="1" applyBorder="1" applyAlignment="1">
      <alignment horizontal="center" vertical="center"/>
    </xf>
    <xf numFmtId="0" fontId="15" fillId="21" borderId="29" xfId="4" applyFont="1" applyAlignment="1">
      <alignment horizontal="center" vertical="center"/>
    </xf>
    <xf numFmtId="49" fontId="5" fillId="15" borderId="5" xfId="1" applyNumberFormat="1" applyFont="1" applyFill="1" applyBorder="1" applyAlignment="1" applyProtection="1">
      <alignment horizontal="center" vertical="center" wrapText="1"/>
    </xf>
    <xf numFmtId="49" fontId="5" fillId="15" borderId="6" xfId="1" applyNumberFormat="1" applyFont="1" applyFill="1" applyBorder="1" applyAlignment="1" applyProtection="1">
      <alignment horizontal="center" vertical="center" wrapText="1"/>
    </xf>
    <xf numFmtId="49" fontId="5" fillId="15" borderId="9" xfId="1" applyNumberFormat="1" applyFont="1" applyFill="1" applyBorder="1" applyAlignment="1" applyProtection="1">
      <alignment horizontal="center" vertical="center" wrapText="1"/>
    </xf>
    <xf numFmtId="49" fontId="5" fillId="18" borderId="5" xfId="1" applyNumberFormat="1" applyFont="1" applyFill="1" applyBorder="1" applyAlignment="1" applyProtection="1">
      <alignment horizontal="center" vertical="center" wrapText="1"/>
    </xf>
    <xf numFmtId="49" fontId="5" fillId="18" borderId="11" xfId="1" applyNumberFormat="1" applyFont="1" applyFill="1" applyBorder="1" applyAlignment="1" applyProtection="1">
      <alignment horizontal="center" vertical="center" wrapText="1"/>
    </xf>
    <xf numFmtId="49" fontId="0" fillId="0" borderId="0" xfId="0" applyNumberFormat="1"/>
    <xf numFmtId="1" fontId="5" fillId="12" borderId="5" xfId="1" applyNumberFormat="1" applyFont="1" applyFill="1" applyBorder="1" applyAlignment="1">
      <alignment horizontal="center" vertical="center" wrapText="1"/>
    </xf>
    <xf numFmtId="10" fontId="0" fillId="0" borderId="0" xfId="1" applyNumberFormat="1" applyFont="1" applyAlignment="1">
      <alignment horizontal="center" vertical="center"/>
    </xf>
    <xf numFmtId="10" fontId="0" fillId="0" borderId="13" xfId="1" applyNumberFormat="1" applyFont="1" applyBorder="1" applyAlignment="1">
      <alignment horizontal="center" vertical="center"/>
    </xf>
    <xf numFmtId="0" fontId="0" fillId="22" borderId="0" xfId="0" applyFill="1" applyAlignment="1" applyProtection="1">
      <alignment horizontal="center" vertical="center"/>
      <protection locked="0"/>
    </xf>
    <xf numFmtId="0" fontId="16" fillId="22" borderId="0" xfId="0" applyFont="1" applyFill="1" applyAlignment="1" applyProtection="1">
      <alignment horizontal="center" vertical="center"/>
      <protection locked="0"/>
    </xf>
    <xf numFmtId="0" fontId="16" fillId="22" borderId="0" xfId="0" applyFont="1" applyFill="1" applyAlignment="1" applyProtection="1">
      <alignment horizontal="center" vertical="center" wrapText="1"/>
      <protection locked="0"/>
    </xf>
    <xf numFmtId="0" fontId="16" fillId="22" borderId="15" xfId="0" applyFont="1" applyFill="1" applyBorder="1" applyAlignment="1" applyProtection="1">
      <alignment horizontal="center" vertical="center" wrapText="1"/>
      <protection locked="0"/>
    </xf>
    <xf numFmtId="0" fontId="16" fillId="22" borderId="16" xfId="0" applyFont="1" applyFill="1" applyBorder="1" applyAlignment="1" applyProtection="1">
      <alignment horizontal="center" vertical="center" wrapText="1"/>
      <protection locked="0"/>
    </xf>
    <xf numFmtId="0" fontId="16" fillId="22" borderId="24" xfId="0" applyFont="1" applyFill="1" applyBorder="1" applyAlignment="1" applyProtection="1">
      <alignment horizontal="center" vertical="center" wrapText="1"/>
      <protection locked="0"/>
    </xf>
    <xf numFmtId="0" fontId="16" fillId="22" borderId="17" xfId="0" applyFont="1" applyFill="1" applyBorder="1" applyAlignment="1" applyProtection="1">
      <alignment horizontal="center" vertical="center" wrapText="1"/>
      <protection locked="0"/>
    </xf>
    <xf numFmtId="0" fontId="16" fillId="22" borderId="44" xfId="0" applyFont="1" applyFill="1" applyBorder="1" applyAlignment="1" applyProtection="1">
      <alignment horizontal="center" vertical="center" wrapText="1"/>
      <protection locked="0"/>
    </xf>
    <xf numFmtId="0" fontId="16" fillId="22" borderId="45" xfId="0" applyFont="1" applyFill="1" applyBorder="1" applyAlignment="1" applyProtection="1">
      <alignment horizontal="center" vertical="center" wrapText="1"/>
      <protection locked="0"/>
    </xf>
    <xf numFmtId="0" fontId="16" fillId="22" borderId="8"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0" fillId="0" borderId="12" xfId="0" applyBorder="1" applyAlignment="1" applyProtection="1">
      <alignment horizontal="center" vertical="center" wrapText="1"/>
      <protection locked="0"/>
    </xf>
    <xf numFmtId="10" fontId="0" fillId="0" borderId="0" xfId="0" applyNumberFormat="1" applyAlignment="1">
      <alignment horizontal="center" vertical="center" wrapText="1"/>
    </xf>
    <xf numFmtId="165" fontId="0" fillId="0" borderId="0" xfId="0" applyNumberFormat="1" applyAlignment="1">
      <alignment horizontal="center" vertical="center" wrapText="1"/>
    </xf>
    <xf numFmtId="165" fontId="0" fillId="0" borderId="13" xfId="0" applyNumberFormat="1" applyBorder="1" applyAlignment="1">
      <alignment horizontal="center" vertical="center" wrapText="1"/>
    </xf>
    <xf numFmtId="0" fontId="0" fillId="0" borderId="0" xfId="0" applyAlignment="1" applyProtection="1">
      <alignment horizontal="center" vertical="center" wrapText="1"/>
      <protection locked="0"/>
    </xf>
    <xf numFmtId="0" fontId="16" fillId="0" borderId="46" xfId="0" applyFont="1" applyBorder="1" applyAlignment="1" applyProtection="1">
      <alignment horizontal="center" vertical="center"/>
      <protection locked="0"/>
    </xf>
    <xf numFmtId="0" fontId="16" fillId="0" borderId="47" xfId="0" applyFont="1" applyBorder="1" applyAlignment="1" applyProtection="1">
      <alignment horizontal="center" vertical="center" wrapText="1"/>
      <protection locked="0"/>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7" xfId="0" applyBorder="1" applyAlignment="1" applyProtection="1">
      <alignment horizontal="center" vertical="center" wrapText="1"/>
      <protection locked="0"/>
    </xf>
    <xf numFmtId="165" fontId="0" fillId="0" borderId="1" xfId="1" applyNumberFormat="1" applyFont="1" applyBorder="1" applyAlignment="1" applyProtection="1">
      <alignment horizontal="center" vertical="center" wrapText="1"/>
    </xf>
    <xf numFmtId="165"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165" fontId="0" fillId="0" borderId="14" xfId="0" applyNumberFormat="1" applyBorder="1" applyAlignment="1">
      <alignment horizontal="center" vertical="center" wrapText="1"/>
    </xf>
    <xf numFmtId="0" fontId="0" fillId="0" borderId="48" xfId="0" applyBorder="1" applyAlignment="1" applyProtection="1">
      <alignment horizontal="center" vertical="center"/>
      <protection locked="0"/>
    </xf>
    <xf numFmtId="10" fontId="0" fillId="0" borderId="18" xfId="0" applyNumberFormat="1" applyBorder="1" applyAlignment="1">
      <alignment horizontal="center" vertical="center"/>
    </xf>
    <xf numFmtId="10" fontId="0" fillId="0" borderId="13" xfId="0" applyNumberFormat="1" applyBorder="1" applyAlignment="1">
      <alignment horizontal="center" vertical="center"/>
    </xf>
    <xf numFmtId="0" fontId="0" fillId="0" borderId="41" xfId="0" applyBorder="1" applyAlignment="1" applyProtection="1">
      <alignment horizontal="center" vertical="center"/>
      <protection locked="0"/>
    </xf>
    <xf numFmtId="0" fontId="0" fillId="0" borderId="6" xfId="0" applyBorder="1" applyAlignment="1">
      <alignment horizontal="center" vertical="center" wrapText="1"/>
    </xf>
    <xf numFmtId="10" fontId="0" fillId="0" borderId="6" xfId="0" applyNumberFormat="1" applyBorder="1" applyAlignment="1">
      <alignment horizontal="center" vertical="center"/>
    </xf>
    <xf numFmtId="10" fontId="0" fillId="0" borderId="10" xfId="0" applyNumberFormat="1" applyBorder="1" applyAlignment="1">
      <alignment horizontal="center" vertical="center"/>
    </xf>
    <xf numFmtId="10" fontId="0" fillId="0" borderId="11" xfId="0" applyNumberFormat="1" applyBorder="1" applyAlignment="1">
      <alignment horizontal="center" vertical="center"/>
    </xf>
    <xf numFmtId="0" fontId="0" fillId="25" borderId="0" xfId="0" applyFill="1"/>
    <xf numFmtId="0" fontId="0" fillId="0" borderId="9" xfId="0" pivotButton="1" applyBorder="1" applyAlignment="1">
      <alignment horizontal="center" vertical="center" wrapText="1"/>
    </xf>
    <xf numFmtId="0" fontId="0" fillId="0" borderId="2" xfId="0" pivotButton="1" applyBorder="1" applyAlignment="1">
      <alignment horizontal="center" vertical="center"/>
    </xf>
    <xf numFmtId="0" fontId="0" fillId="0" borderId="3" xfId="0" pivotButton="1" applyBorder="1" applyAlignment="1">
      <alignment horizontal="center" vertical="center"/>
    </xf>
    <xf numFmtId="0" fontId="0" fillId="0" borderId="12" xfId="0" pivotButton="1" applyBorder="1" applyAlignment="1">
      <alignment horizontal="center" vertical="center"/>
    </xf>
    <xf numFmtId="0" fontId="0" fillId="0" borderId="49" xfId="0" applyBorder="1" applyAlignment="1">
      <alignment horizontal="center" vertical="center"/>
    </xf>
    <xf numFmtId="0" fontId="0" fillId="0" borderId="42" xfId="0" applyBorder="1" applyAlignment="1">
      <alignment horizontal="center" vertical="center"/>
    </xf>
    <xf numFmtId="49" fontId="15" fillId="21" borderId="29" xfId="4" applyNumberFormat="1" applyFont="1" applyAlignment="1" applyProtection="1">
      <alignment horizontal="center" vertical="center"/>
      <protection locked="0"/>
    </xf>
    <xf numFmtId="0" fontId="2" fillId="2" borderId="0" xfId="0" applyFont="1" applyFill="1" applyAlignment="1">
      <alignment horizontal="center" vertical="center"/>
    </xf>
    <xf numFmtId="14" fontId="4" fillId="3" borderId="3" xfId="2" applyNumberFormat="1" applyFont="1" applyFill="1" applyBorder="1" applyAlignment="1">
      <alignment horizontal="center" vertical="center" wrapText="1"/>
    </xf>
    <xf numFmtId="14" fontId="4" fillId="5" borderId="0" xfId="2" applyNumberFormat="1" applyFont="1" applyFill="1" applyAlignment="1">
      <alignment horizontal="center" vertical="center" wrapText="1"/>
    </xf>
    <xf numFmtId="14" fontId="4" fillId="5" borderId="13" xfId="2" applyNumberFormat="1" applyFont="1" applyFill="1" applyBorder="1" applyAlignment="1">
      <alignment horizontal="center" vertical="center" wrapText="1"/>
    </xf>
    <xf numFmtId="14" fontId="4" fillId="3" borderId="1" xfId="2" applyNumberFormat="1" applyFont="1" applyFill="1" applyBorder="1" applyAlignment="1">
      <alignment horizontal="center" vertical="center" wrapText="1"/>
    </xf>
    <xf numFmtId="0" fontId="0" fillId="0" borderId="3" xfId="0" applyBorder="1"/>
    <xf numFmtId="0" fontId="0" fillId="0" borderId="0" xfId="0" applyAlignment="1">
      <alignment wrapText="1"/>
    </xf>
    <xf numFmtId="14" fontId="18" fillId="0" borderId="28" xfId="0" applyNumberFormat="1" applyFont="1" applyBorder="1" applyAlignment="1" applyProtection="1">
      <alignment horizontal="center" vertical="center" wrapText="1"/>
      <protection locked="0"/>
    </xf>
    <xf numFmtId="0" fontId="0" fillId="0" borderId="2" xfId="0" applyBorder="1"/>
    <xf numFmtId="0" fontId="0" fillId="0" borderId="4" xfId="0" applyBorder="1"/>
    <xf numFmtId="0" fontId="5" fillId="4" borderId="12" xfId="0" applyFont="1" applyFill="1" applyBorder="1" applyAlignment="1">
      <alignment horizontal="center" vertical="center" wrapText="1"/>
    </xf>
    <xf numFmtId="0" fontId="5" fillId="4" borderId="50" xfId="0" applyFont="1" applyFill="1" applyBorder="1" applyAlignment="1">
      <alignment horizontal="center" vertical="center" wrapText="1"/>
    </xf>
    <xf numFmtId="0" fontId="6" fillId="4" borderId="50" xfId="0" applyFont="1" applyFill="1" applyBorder="1" applyAlignment="1">
      <alignment horizontal="center" vertical="center" wrapText="1"/>
    </xf>
    <xf numFmtId="0" fontId="5" fillId="4" borderId="18" xfId="0" applyFont="1" applyFill="1" applyBorder="1" applyAlignment="1">
      <alignment horizontal="center" vertical="center" wrapText="1"/>
    </xf>
    <xf numFmtId="164" fontId="5" fillId="0" borderId="4" xfId="0" applyNumberFormat="1" applyFont="1" applyBorder="1" applyAlignment="1">
      <alignment horizontal="center" vertical="center" wrapText="1"/>
    </xf>
    <xf numFmtId="44" fontId="0" fillId="0" borderId="2" xfId="3" applyFont="1" applyBorder="1"/>
    <xf numFmtId="44" fontId="0" fillId="0" borderId="3" xfId="3" applyFont="1" applyBorder="1"/>
    <xf numFmtId="0" fontId="0" fillId="0" borderId="3" xfId="0" applyBorder="1" applyAlignment="1">
      <alignment wrapText="1"/>
    </xf>
    <xf numFmtId="44" fontId="0" fillId="0" borderId="0" xfId="3" applyFont="1" applyBorder="1"/>
    <xf numFmtId="165" fontId="0" fillId="0" borderId="12" xfId="1" applyNumberFormat="1" applyFont="1" applyBorder="1" applyAlignment="1" applyProtection="1">
      <alignment horizontal="center" vertical="center" wrapText="1"/>
    </xf>
    <xf numFmtId="165" fontId="0" fillId="0" borderId="13" xfId="1" applyNumberFormat="1" applyFont="1" applyFill="1" applyBorder="1" applyAlignment="1" applyProtection="1">
      <alignment horizontal="center" vertical="center" wrapText="1"/>
    </xf>
    <xf numFmtId="2" fontId="0" fillId="0" borderId="12" xfId="1" applyNumberFormat="1" applyFont="1" applyBorder="1" applyAlignment="1" applyProtection="1">
      <alignment horizontal="center" vertical="center" wrapText="1"/>
    </xf>
    <xf numFmtId="2" fontId="0" fillId="0" borderId="13" xfId="1" applyNumberFormat="1" applyFont="1" applyFill="1" applyBorder="1" applyAlignment="1" applyProtection="1">
      <alignment horizontal="center" vertical="center" wrapText="1"/>
    </xf>
    <xf numFmtId="9" fontId="0" fillId="0" borderId="12" xfId="1" applyFont="1" applyBorder="1" applyAlignment="1" applyProtection="1">
      <alignment horizontal="center" vertical="center" wrapText="1"/>
    </xf>
    <xf numFmtId="9" fontId="0" fillId="0" borderId="13" xfId="1" applyFont="1" applyFill="1" applyBorder="1" applyAlignment="1" applyProtection="1">
      <alignment horizontal="center" vertical="center" wrapText="1"/>
    </xf>
    <xf numFmtId="165" fontId="0" fillId="0" borderId="0" xfId="1" applyNumberFormat="1" applyFont="1" applyBorder="1" applyAlignment="1" applyProtection="1">
      <alignment horizontal="center" vertical="center" wrapText="1"/>
    </xf>
    <xf numFmtId="0" fontId="0" fillId="0" borderId="12" xfId="1" applyNumberFormat="1" applyFont="1" applyBorder="1" applyAlignment="1" applyProtection="1">
      <alignment horizontal="center" vertical="center" wrapText="1"/>
    </xf>
    <xf numFmtId="0" fontId="0" fillId="0" borderId="0" xfId="1" applyNumberFormat="1" applyFont="1" applyBorder="1" applyAlignment="1" applyProtection="1">
      <alignment horizontal="center" vertical="center" wrapText="1"/>
    </xf>
    <xf numFmtId="1" fontId="0" fillId="0" borderId="13" xfId="1" applyNumberFormat="1" applyFont="1" applyFill="1" applyBorder="1" applyAlignment="1" applyProtection="1">
      <alignment horizontal="center" vertical="center" wrapText="1"/>
    </xf>
    <xf numFmtId="9" fontId="0" fillId="0" borderId="0" xfId="1" applyFont="1" applyBorder="1" applyAlignment="1" applyProtection="1">
      <alignment horizontal="center" vertical="center" wrapText="1"/>
    </xf>
    <xf numFmtId="10" fontId="0" fillId="0" borderId="12" xfId="1" applyNumberFormat="1" applyFont="1" applyBorder="1" applyAlignment="1" applyProtection="1">
      <alignment horizontal="center" vertical="center"/>
    </xf>
    <xf numFmtId="10" fontId="0" fillId="0" borderId="0" xfId="1" applyNumberFormat="1" applyFont="1" applyBorder="1" applyAlignment="1" applyProtection="1">
      <alignment horizontal="center" vertical="center"/>
    </xf>
    <xf numFmtId="10" fontId="0" fillId="0" borderId="13" xfId="1" applyNumberFormat="1" applyFont="1" applyFill="1" applyBorder="1" applyAlignment="1" applyProtection="1">
      <alignment horizontal="center" vertical="center"/>
    </xf>
    <xf numFmtId="0" fontId="7" fillId="0" borderId="0" xfId="0" applyFont="1" applyAlignment="1" applyProtection="1">
      <alignment horizontal="center" vertical="center" wrapText="1"/>
      <protection locked="0"/>
    </xf>
    <xf numFmtId="10" fontId="7" fillId="0" borderId="0" xfId="1" applyNumberFormat="1" applyFont="1" applyBorder="1" applyAlignment="1" applyProtection="1">
      <alignment horizontal="center" vertical="center"/>
      <protection locked="0"/>
    </xf>
    <xf numFmtId="1" fontId="18" fillId="0" borderId="13" xfId="0" applyNumberFormat="1" applyFont="1" applyBorder="1" applyAlignment="1" applyProtection="1">
      <alignment horizontal="center" vertical="center" wrapText="1"/>
      <protection locked="0"/>
    </xf>
    <xf numFmtId="0" fontId="0" fillId="0" borderId="0" xfId="0" applyAlignment="1">
      <alignment horizontal="center"/>
    </xf>
    <xf numFmtId="44" fontId="0" fillId="0" borderId="0" xfId="3" applyFont="1" applyFill="1"/>
    <xf numFmtId="0" fontId="0" fillId="0" borderId="3" xfId="0" applyBorder="1" applyAlignment="1">
      <alignment horizontal="center" vertical="center"/>
    </xf>
    <xf numFmtId="9" fontId="20" fillId="0" borderId="28" xfId="0" applyNumberFormat="1" applyFont="1" applyBorder="1" applyAlignment="1">
      <alignment horizontal="center" vertical="center"/>
    </xf>
    <xf numFmtId="0" fontId="19" fillId="0" borderId="28" xfId="5" applyFont="1" applyBorder="1" applyAlignment="1">
      <alignment horizontal="center" vertical="center" wrapText="1"/>
    </xf>
    <xf numFmtId="0" fontId="19" fillId="0" borderId="28" xfId="2" applyFont="1" applyBorder="1" applyAlignment="1">
      <alignment horizontal="center" vertical="center" wrapText="1"/>
    </xf>
    <xf numFmtId="9" fontId="19" fillId="0" borderId="28" xfId="0" applyNumberFormat="1" applyFont="1" applyBorder="1" applyAlignment="1">
      <alignment horizontal="center" vertical="center"/>
    </xf>
    <xf numFmtId="9" fontId="19" fillId="0" borderId="28" xfId="2" applyNumberFormat="1" applyFont="1" applyBorder="1" applyAlignment="1">
      <alignment horizontal="center" vertical="center" wrapText="1"/>
    </xf>
    <xf numFmtId="0" fontId="19" fillId="0" borderId="54" xfId="2" applyFont="1" applyBorder="1" applyAlignment="1">
      <alignment horizontal="center" vertical="center"/>
    </xf>
    <xf numFmtId="0" fontId="19" fillId="0" borderId="55" xfId="2" applyFont="1" applyBorder="1" applyAlignment="1">
      <alignment horizontal="center" vertical="center" wrapText="1"/>
    </xf>
    <xf numFmtId="0" fontId="19" fillId="0" borderId="51" xfId="0" applyFont="1" applyBorder="1" applyAlignment="1">
      <alignment horizontal="center" vertical="center" wrapText="1"/>
    </xf>
    <xf numFmtId="9" fontId="19" fillId="0" borderId="51" xfId="0" applyNumberFormat="1" applyFont="1" applyBorder="1" applyAlignment="1">
      <alignment horizontal="center" vertical="center" wrapText="1"/>
    </xf>
    <xf numFmtId="3" fontId="19" fillId="0" borderId="52" xfId="2" applyNumberFormat="1" applyFont="1" applyBorder="1" applyAlignment="1">
      <alignment horizontal="center" vertical="center" wrapText="1"/>
    </xf>
    <xf numFmtId="3" fontId="19" fillId="0" borderId="28" xfId="2" applyNumberFormat="1" applyFont="1" applyBorder="1" applyAlignment="1">
      <alignment horizontal="center" vertical="center" wrapText="1"/>
    </xf>
    <xf numFmtId="1" fontId="19" fillId="0" borderId="28" xfId="2" applyNumberFormat="1" applyFont="1" applyBorder="1" applyAlignment="1">
      <alignment horizontal="center" vertical="center" wrapText="1"/>
    </xf>
    <xf numFmtId="0" fontId="19" fillId="0" borderId="28" xfId="0" applyFont="1" applyBorder="1" applyAlignment="1">
      <alignment horizontal="center" vertical="center"/>
    </xf>
    <xf numFmtId="9" fontId="19" fillId="0" borderId="28" xfId="1" applyFont="1" applyFill="1" applyBorder="1" applyAlignment="1">
      <alignment horizontal="center" vertical="center" wrapText="1"/>
    </xf>
    <xf numFmtId="0" fontId="19" fillId="0" borderId="53" xfId="2" applyFont="1" applyBorder="1" applyAlignment="1">
      <alignment horizontal="center" vertical="center" wrapText="1"/>
    </xf>
    <xf numFmtId="0" fontId="19" fillId="0" borderId="27" xfId="2" applyFont="1" applyBorder="1" applyAlignment="1">
      <alignment horizontal="center" vertical="center" wrapText="1"/>
    </xf>
    <xf numFmtId="0" fontId="0" fillId="0" borderId="0" xfId="0" applyAlignment="1" applyProtection="1">
      <alignment horizontal="left" vertical="center" wrapText="1"/>
      <protection locked="0"/>
    </xf>
    <xf numFmtId="2" fontId="0" fillId="0" borderId="13" xfId="1" applyNumberFormat="1" applyFont="1" applyBorder="1" applyAlignment="1">
      <alignment horizontal="center" vertical="center"/>
    </xf>
    <xf numFmtId="9" fontId="7" fillId="26" borderId="0" xfId="1" applyFont="1" applyFill="1" applyAlignment="1" applyProtection="1">
      <alignment horizontal="center" vertical="center" wrapText="1"/>
      <protection locked="0"/>
    </xf>
    <xf numFmtId="165" fontId="0" fillId="26" borderId="13" xfId="1" applyNumberFormat="1" applyFont="1" applyFill="1" applyBorder="1" applyAlignment="1">
      <alignment horizontal="center" vertical="center"/>
    </xf>
    <xf numFmtId="0" fontId="0" fillId="0" borderId="3" xfId="0" applyBorder="1" applyAlignment="1">
      <alignment horizontal="center"/>
    </xf>
    <xf numFmtId="0" fontId="0" fillId="0" borderId="4" xfId="0" applyBorder="1" applyAlignment="1">
      <alignment wrapText="1"/>
    </xf>
    <xf numFmtId="0" fontId="0" fillId="0" borderId="13" xfId="0" applyBorder="1" applyAlignment="1">
      <alignment wrapText="1"/>
    </xf>
    <xf numFmtId="165" fontId="0" fillId="0" borderId="12" xfId="0" applyNumberFormat="1" applyBorder="1" applyAlignment="1">
      <alignment horizontal="center" vertical="center"/>
    </xf>
    <xf numFmtId="165" fontId="0" fillId="0" borderId="0" xfId="0" applyNumberFormat="1" applyAlignment="1">
      <alignment horizontal="center" vertical="center"/>
    </xf>
    <xf numFmtId="165" fontId="0" fillId="0" borderId="13" xfId="0" applyNumberFormat="1" applyBorder="1" applyAlignment="1">
      <alignment horizontal="center" vertical="center"/>
    </xf>
    <xf numFmtId="0" fontId="21" fillId="0" borderId="28" xfId="0" applyFont="1" applyBorder="1" applyAlignment="1">
      <alignment horizontal="justify" vertical="center" wrapText="1"/>
    </xf>
    <xf numFmtId="0" fontId="21" fillId="0" borderId="27" xfId="2" applyFont="1" applyBorder="1" applyAlignment="1">
      <alignment horizontal="justify" vertical="center" wrapText="1"/>
    </xf>
    <xf numFmtId="0" fontId="21" fillId="0" borderId="28" xfId="0" applyFont="1" applyBorder="1" applyAlignment="1">
      <alignment horizontal="center" vertical="center" wrapText="1"/>
    </xf>
    <xf numFmtId="9" fontId="21" fillId="0" borderId="28" xfId="0" applyNumberFormat="1" applyFont="1" applyBorder="1" applyAlignment="1">
      <alignment horizontal="center" vertical="center" wrapText="1"/>
    </xf>
    <xf numFmtId="3" fontId="21" fillId="0" borderId="28" xfId="2" applyNumberFormat="1" applyFont="1" applyBorder="1" applyAlignment="1">
      <alignment horizontal="center" vertical="center" wrapText="1"/>
    </xf>
    <xf numFmtId="0" fontId="21" fillId="0" borderId="28" xfId="2" applyFont="1" applyBorder="1" applyAlignment="1">
      <alignment horizontal="center" vertical="center" wrapText="1"/>
    </xf>
    <xf numFmtId="1" fontId="21" fillId="0" borderId="28" xfId="2" applyNumberFormat="1" applyFont="1" applyBorder="1" applyAlignment="1">
      <alignment horizontal="center" vertical="center" wrapText="1"/>
    </xf>
    <xf numFmtId="9" fontId="21" fillId="0" borderId="28" xfId="0" applyNumberFormat="1" applyFont="1" applyBorder="1" applyAlignment="1">
      <alignment horizontal="center" vertical="center"/>
    </xf>
    <xf numFmtId="9" fontId="21" fillId="0" borderId="28" xfId="2" applyNumberFormat="1" applyFont="1" applyBorder="1" applyAlignment="1">
      <alignment horizontal="center" vertical="center" wrapText="1"/>
    </xf>
    <xf numFmtId="9" fontId="21" fillId="0" borderId="28" xfId="1" applyFont="1" applyFill="1" applyBorder="1" applyAlignment="1">
      <alignment horizontal="center" vertical="center" wrapText="1"/>
    </xf>
    <xf numFmtId="0" fontId="21" fillId="0" borderId="28" xfId="5" applyFont="1" applyBorder="1" applyAlignment="1">
      <alignment horizontal="center" vertical="center" wrapText="1"/>
    </xf>
    <xf numFmtId="0" fontId="21" fillId="0" borderId="27" xfId="2" applyFont="1" applyBorder="1" applyAlignment="1">
      <alignment horizontal="center" vertical="center" wrapText="1"/>
    </xf>
    <xf numFmtId="10" fontId="21" fillId="0" borderId="56" xfId="0" applyNumberFormat="1" applyFont="1" applyBorder="1" applyAlignment="1">
      <alignment vertical="center"/>
    </xf>
    <xf numFmtId="0" fontId="21" fillId="0" borderId="28" xfId="0" applyFont="1" applyBorder="1" applyAlignment="1">
      <alignment horizontal="center" vertical="center"/>
    </xf>
    <xf numFmtId="0" fontId="22" fillId="0" borderId="28" xfId="2" applyFont="1" applyBorder="1" applyAlignment="1">
      <alignment horizontal="center" vertical="center" wrapText="1"/>
    </xf>
    <xf numFmtId="0" fontId="22" fillId="0" borderId="28" xfId="0" applyFont="1" applyBorder="1" applyAlignment="1">
      <alignment horizontal="center" vertical="center"/>
    </xf>
    <xf numFmtId="9" fontId="21" fillId="26" borderId="28" xfId="2" applyNumberFormat="1" applyFont="1" applyFill="1" applyBorder="1" applyAlignment="1">
      <alignment horizontal="center" vertical="center" wrapText="1"/>
    </xf>
    <xf numFmtId="0" fontId="23" fillId="0" borderId="28" xfId="0" applyFont="1" applyBorder="1" applyAlignment="1">
      <alignment horizontal="center" vertical="center" wrapText="1"/>
    </xf>
    <xf numFmtId="9" fontId="24" fillId="0" borderId="28" xfId="0" applyNumberFormat="1" applyFont="1" applyBorder="1" applyAlignment="1">
      <alignment horizontal="center" vertical="center" wrapText="1"/>
    </xf>
    <xf numFmtId="0" fontId="21" fillId="0" borderId="28" xfId="6" applyNumberFormat="1" applyFont="1" applyFill="1" applyBorder="1" applyAlignment="1">
      <alignment horizontal="center" vertical="center" wrapText="1"/>
    </xf>
    <xf numFmtId="10" fontId="21" fillId="0" borderId="28" xfId="0" applyNumberFormat="1" applyFont="1" applyBorder="1" applyAlignment="1">
      <alignment horizontal="center" vertical="center"/>
    </xf>
    <xf numFmtId="1" fontId="0" fillId="0" borderId="0" xfId="1" applyNumberFormat="1" applyFont="1" applyAlignment="1">
      <alignment horizontal="center" vertical="center"/>
    </xf>
    <xf numFmtId="1" fontId="0" fillId="0" borderId="12" xfId="1" applyNumberFormat="1" applyFont="1" applyBorder="1" applyAlignment="1" applyProtection="1">
      <alignment horizontal="center" vertical="center" wrapText="1"/>
    </xf>
    <xf numFmtId="0" fontId="0" fillId="0" borderId="0" xfId="0" applyAlignment="1" applyProtection="1">
      <alignment horizontal="justify" vertical="center" wrapText="1"/>
      <protection locked="0"/>
    </xf>
    <xf numFmtId="0" fontId="7" fillId="0" borderId="0" xfId="0" applyFont="1" applyAlignment="1" applyProtection="1">
      <alignment horizontal="justify" vertical="center" wrapText="1"/>
      <protection locked="0"/>
    </xf>
    <xf numFmtId="14" fontId="4" fillId="3" borderId="2" xfId="2" applyNumberFormat="1" applyFont="1" applyFill="1" applyBorder="1" applyAlignment="1">
      <alignment vertical="center" wrapText="1"/>
    </xf>
    <xf numFmtId="14" fontId="4" fillId="3" borderId="3" xfId="2" applyNumberFormat="1" applyFont="1" applyFill="1" applyBorder="1" applyAlignment="1">
      <alignment vertical="center" wrapText="1"/>
    </xf>
    <xf numFmtId="14" fontId="4" fillId="3" borderId="4" xfId="2" applyNumberFormat="1" applyFont="1" applyFill="1" applyBorder="1" applyAlignment="1">
      <alignment vertical="center" wrapText="1"/>
    </xf>
    <xf numFmtId="14" fontId="4" fillId="3" borderId="7" xfId="2" applyNumberFormat="1" applyFont="1" applyFill="1" applyBorder="1" applyAlignment="1">
      <alignment vertical="center" wrapText="1"/>
    </xf>
    <xf numFmtId="14" fontId="4" fillId="3" borderId="1" xfId="2" applyNumberFormat="1" applyFont="1" applyFill="1" applyBorder="1" applyAlignment="1">
      <alignment vertical="center" wrapText="1"/>
    </xf>
    <xf numFmtId="14" fontId="4" fillId="3" borderId="14" xfId="2" applyNumberFormat="1" applyFont="1" applyFill="1" applyBorder="1" applyAlignment="1">
      <alignment vertical="center" wrapText="1"/>
    </xf>
    <xf numFmtId="14" fontId="4" fillId="3" borderId="3" xfId="2" applyNumberFormat="1" applyFont="1" applyFill="1" applyBorder="1" applyAlignment="1">
      <alignment vertical="center"/>
    </xf>
    <xf numFmtId="165" fontId="7" fillId="0" borderId="0" xfId="1" applyNumberFormat="1" applyFont="1" applyAlignment="1" applyProtection="1">
      <alignment horizontal="center" vertical="center" wrapText="1"/>
      <protection locked="0"/>
    </xf>
    <xf numFmtId="14" fontId="4" fillId="5" borderId="2" xfId="2" applyNumberFormat="1" applyFont="1" applyFill="1" applyBorder="1" applyAlignment="1">
      <alignment vertical="center" wrapText="1"/>
    </xf>
    <xf numFmtId="14" fontId="4" fillId="5" borderId="3" xfId="2" applyNumberFormat="1" applyFont="1" applyFill="1" applyBorder="1" applyAlignment="1">
      <alignment vertical="center" wrapText="1"/>
    </xf>
    <xf numFmtId="14" fontId="4" fillId="5" borderId="4" xfId="2" applyNumberFormat="1" applyFont="1" applyFill="1" applyBorder="1" applyAlignment="1">
      <alignment vertical="center" wrapText="1"/>
    </xf>
    <xf numFmtId="1" fontId="4" fillId="6" borderId="5" xfId="2" applyNumberFormat="1" applyFont="1" applyFill="1" applyBorder="1" applyAlignment="1">
      <alignment vertical="center" wrapText="1"/>
    </xf>
    <xf numFmtId="1" fontId="4" fillId="6" borderId="10" xfId="2" applyNumberFormat="1" applyFont="1" applyFill="1" applyBorder="1" applyAlignment="1">
      <alignment vertical="center" wrapText="1"/>
    </xf>
    <xf numFmtId="1" fontId="4" fillId="6" borderId="11" xfId="2" applyNumberFormat="1" applyFont="1" applyFill="1" applyBorder="1" applyAlignment="1">
      <alignment vertical="center" wrapText="1"/>
    </xf>
    <xf numFmtId="1" fontId="4" fillId="5" borderId="5" xfId="2" applyNumberFormat="1" applyFont="1" applyFill="1" applyBorder="1" applyAlignment="1">
      <alignment vertical="center" wrapText="1"/>
    </xf>
    <xf numFmtId="1" fontId="4" fillId="5" borderId="10" xfId="2" applyNumberFormat="1" applyFont="1" applyFill="1" applyBorder="1" applyAlignment="1">
      <alignment vertical="center" wrapText="1"/>
    </xf>
    <xf numFmtId="1" fontId="4" fillId="5" borderId="11" xfId="2" applyNumberFormat="1" applyFont="1" applyFill="1" applyBorder="1" applyAlignment="1">
      <alignment vertical="center" wrapText="1"/>
    </xf>
    <xf numFmtId="0" fontId="25" fillId="2" borderId="0" xfId="0" applyFont="1" applyFill="1" applyAlignment="1">
      <alignment horizontal="justify" vertical="center" wrapText="1"/>
    </xf>
    <xf numFmtId="0" fontId="0" fillId="2" borderId="0" xfId="0" applyFill="1" applyAlignment="1">
      <alignment horizontal="center" vertical="center"/>
    </xf>
    <xf numFmtId="0" fontId="0" fillId="0" borderId="12" xfId="0" applyBorder="1" applyAlignment="1">
      <alignment horizontal="justify" vertical="center" wrapText="1"/>
    </xf>
    <xf numFmtId="0" fontId="0" fillId="0" borderId="12" xfId="0" applyBorder="1" applyAlignment="1">
      <alignment horizontal="center" vertical="center" wrapText="1"/>
    </xf>
    <xf numFmtId="14" fontId="0" fillId="0" borderId="12" xfId="0" applyNumberFormat="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justify" vertical="center" wrapText="1"/>
    </xf>
    <xf numFmtId="0" fontId="0" fillId="0" borderId="2" xfId="0" applyBorder="1" applyAlignment="1">
      <alignment horizontal="center" vertical="center" wrapText="1"/>
    </xf>
    <xf numFmtId="14" fontId="0" fillId="0" borderId="2" xfId="0" applyNumberFormat="1" applyBorder="1" applyAlignment="1">
      <alignment horizontal="center" vertical="center" wrapText="1"/>
    </xf>
    <xf numFmtId="0" fontId="0" fillId="27" borderId="0" xfId="0" applyFill="1"/>
    <xf numFmtId="0" fontId="17" fillId="27" borderId="0" xfId="0" applyFont="1" applyFill="1"/>
    <xf numFmtId="0" fontId="26" fillId="28" borderId="57" xfId="0" applyFont="1" applyFill="1" applyBorder="1" applyAlignment="1">
      <alignment horizontal="center" vertical="center"/>
    </xf>
    <xf numFmtId="0" fontId="16" fillId="29" borderId="59" xfId="0" applyFont="1" applyFill="1" applyBorder="1"/>
    <xf numFmtId="0" fontId="27" fillId="29" borderId="60" xfId="0" applyFont="1" applyFill="1" applyBorder="1" applyAlignment="1">
      <alignment horizontal="center" vertical="center"/>
    </xf>
    <xf numFmtId="0" fontId="28" fillId="27" borderId="0" xfId="0" applyFont="1" applyFill="1"/>
    <xf numFmtId="0" fontId="30" fillId="30" borderId="61" xfId="7" applyFont="1" applyFill="1" applyBorder="1" applyAlignment="1">
      <alignment horizontal="center" vertical="center"/>
    </xf>
    <xf numFmtId="0" fontId="0" fillId="0" borderId="0" xfId="0" applyAlignment="1">
      <alignment vertical="center"/>
    </xf>
    <xf numFmtId="0" fontId="32" fillId="0" borderId="0" xfId="0" quotePrefix="1" applyFont="1"/>
    <xf numFmtId="0" fontId="21" fillId="0" borderId="28" xfId="0" applyFont="1" applyBorder="1" applyAlignment="1">
      <alignment horizontal="justify" vertical="top" wrapText="1"/>
    </xf>
    <xf numFmtId="0" fontId="0" fillId="0" borderId="0" xfId="0" applyAlignment="1">
      <alignment vertical="top" wrapText="1"/>
    </xf>
    <xf numFmtId="0" fontId="0" fillId="0" borderId="0" xfId="0" applyAlignment="1">
      <alignment horizontal="left" vertical="center" wrapText="1"/>
    </xf>
    <xf numFmtId="1" fontId="0" fillId="0" borderId="0" xfId="0" applyNumberFormat="1" applyAlignment="1">
      <alignment horizontal="center" vertical="center"/>
    </xf>
    <xf numFmtId="9" fontId="7" fillId="0" borderId="0" xfId="1" applyFont="1" applyFill="1" applyBorder="1" applyAlignment="1" applyProtection="1">
      <alignment horizontal="center" vertical="center" wrapText="1"/>
    </xf>
    <xf numFmtId="9" fontId="0" fillId="0" borderId="0" xfId="1" applyFont="1" applyBorder="1" applyAlignment="1" applyProtection="1">
      <alignment horizontal="center" vertical="center"/>
    </xf>
    <xf numFmtId="9" fontId="0" fillId="0" borderId="13" xfId="1" applyFont="1" applyFill="1" applyBorder="1" applyAlignment="1" applyProtection="1">
      <alignment horizontal="center" vertical="center"/>
    </xf>
    <xf numFmtId="0" fontId="21" fillId="0" borderId="28" xfId="0" applyFont="1" applyBorder="1" applyAlignment="1">
      <alignment horizontal="left" vertical="center" wrapText="1"/>
    </xf>
    <xf numFmtId="0" fontId="0" fillId="26" borderId="12" xfId="0" applyFill="1" applyBorder="1" applyAlignment="1">
      <alignment horizontal="center" vertical="center"/>
    </xf>
    <xf numFmtId="0" fontId="0" fillId="26" borderId="0" xfId="0" applyFill="1" applyAlignment="1" applyProtection="1">
      <alignment horizontal="justify" vertical="center" wrapText="1"/>
      <protection locked="0"/>
    </xf>
    <xf numFmtId="0" fontId="7" fillId="26" borderId="0" xfId="0" applyFont="1" applyFill="1" applyAlignment="1" applyProtection="1">
      <alignment horizontal="justify" vertical="center" wrapText="1"/>
      <protection locked="0"/>
    </xf>
    <xf numFmtId="10" fontId="7" fillId="26" borderId="0" xfId="1" applyNumberFormat="1" applyFont="1" applyFill="1" applyBorder="1" applyAlignment="1" applyProtection="1">
      <alignment horizontal="center" vertical="center"/>
      <protection locked="0"/>
    </xf>
    <xf numFmtId="0" fontId="7" fillId="26" borderId="0" xfId="0" applyFont="1" applyFill="1" applyAlignment="1" applyProtection="1">
      <alignment horizontal="center" vertical="center" wrapText="1"/>
      <protection locked="0"/>
    </xf>
    <xf numFmtId="14" fontId="5" fillId="26" borderId="27" xfId="0" applyNumberFormat="1" applyFont="1" applyFill="1" applyBorder="1" applyAlignment="1" applyProtection="1">
      <alignment horizontal="center" vertical="center" wrapText="1"/>
      <protection locked="0"/>
    </xf>
    <xf numFmtId="14" fontId="5" fillId="26" borderId="28" xfId="0" applyNumberFormat="1" applyFont="1" applyFill="1" applyBorder="1" applyAlignment="1" applyProtection="1">
      <alignment horizontal="center" vertical="center" wrapText="1"/>
      <protection locked="0"/>
    </xf>
    <xf numFmtId="14" fontId="18" fillId="26" borderId="28" xfId="0" applyNumberFormat="1" applyFont="1" applyFill="1" applyBorder="1" applyAlignment="1" applyProtection="1">
      <alignment horizontal="center" vertical="center" wrapText="1"/>
      <protection locked="0"/>
    </xf>
    <xf numFmtId="1" fontId="18" fillId="26" borderId="13" xfId="0" applyNumberFormat="1" applyFont="1" applyFill="1" applyBorder="1" applyAlignment="1" applyProtection="1">
      <alignment horizontal="center" vertical="center" wrapText="1"/>
      <protection locked="0"/>
    </xf>
    <xf numFmtId="2" fontId="0" fillId="26" borderId="12" xfId="0" applyNumberFormat="1" applyFill="1" applyBorder="1" applyAlignment="1">
      <alignment horizontal="center" vertical="center"/>
    </xf>
    <xf numFmtId="2" fontId="0" fillId="26" borderId="0" xfId="0" applyNumberFormat="1" applyFill="1" applyAlignment="1">
      <alignment horizontal="center" vertical="center"/>
    </xf>
    <xf numFmtId="2" fontId="0" fillId="26" borderId="13" xfId="0" applyNumberFormat="1" applyFill="1" applyBorder="1" applyAlignment="1">
      <alignment horizontal="center" vertical="center"/>
    </xf>
    <xf numFmtId="0" fontId="21" fillId="26" borderId="28" xfId="0" applyFont="1" applyFill="1" applyBorder="1" applyAlignment="1">
      <alignment horizontal="center" vertical="center"/>
    </xf>
    <xf numFmtId="2" fontId="0" fillId="26" borderId="12" xfId="1" applyNumberFormat="1" applyFont="1" applyFill="1" applyBorder="1" applyAlignment="1" applyProtection="1">
      <alignment horizontal="center" vertical="center" wrapText="1"/>
    </xf>
    <xf numFmtId="2" fontId="0" fillId="26" borderId="13" xfId="1" applyNumberFormat="1" applyFont="1" applyFill="1" applyBorder="1" applyAlignment="1" applyProtection="1">
      <alignment horizontal="center" vertical="center" wrapText="1"/>
    </xf>
    <xf numFmtId="0" fontId="0" fillId="26" borderId="0" xfId="0" applyFill="1" applyAlignment="1">
      <alignment horizontal="center" vertical="center"/>
    </xf>
    <xf numFmtId="0" fontId="21" fillId="26" borderId="28" xfId="2" applyFont="1" applyFill="1" applyBorder="1" applyAlignment="1">
      <alignment horizontal="center" vertical="center" wrapText="1"/>
    </xf>
    <xf numFmtId="0" fontId="19" fillId="26" borderId="54" xfId="2" applyFont="1" applyFill="1" applyBorder="1" applyAlignment="1">
      <alignment horizontal="center" vertical="center"/>
    </xf>
    <xf numFmtId="0" fontId="0" fillId="26" borderId="12" xfId="1" applyNumberFormat="1" applyFont="1" applyFill="1" applyBorder="1" applyAlignment="1" applyProtection="1">
      <alignment horizontal="center" vertical="center" wrapText="1"/>
    </xf>
    <xf numFmtId="0" fontId="0" fillId="26" borderId="0" xfId="1" applyNumberFormat="1" applyFont="1" applyFill="1" applyBorder="1" applyAlignment="1" applyProtection="1">
      <alignment horizontal="center" vertical="center" wrapText="1"/>
    </xf>
    <xf numFmtId="1" fontId="0" fillId="26" borderId="13" xfId="1" applyNumberFormat="1" applyFont="1" applyFill="1" applyBorder="1" applyAlignment="1" applyProtection="1">
      <alignment horizontal="center" vertical="center" wrapText="1"/>
    </xf>
    <xf numFmtId="10" fontId="7" fillId="26" borderId="12" xfId="1" applyNumberFormat="1" applyFont="1" applyFill="1" applyBorder="1" applyAlignment="1" applyProtection="1">
      <alignment horizontal="center" vertical="center" wrapText="1"/>
    </xf>
    <xf numFmtId="10" fontId="7" fillId="26" borderId="0" xfId="1" applyNumberFormat="1" applyFont="1" applyFill="1" applyBorder="1" applyAlignment="1" applyProtection="1">
      <alignment horizontal="center" vertical="center" wrapText="1"/>
    </xf>
    <xf numFmtId="10" fontId="0" fillId="26" borderId="12" xfId="1" applyNumberFormat="1" applyFont="1" applyFill="1" applyBorder="1" applyAlignment="1" applyProtection="1">
      <alignment horizontal="center" vertical="center"/>
    </xf>
    <xf numFmtId="10" fontId="0" fillId="26" borderId="0" xfId="1" applyNumberFormat="1" applyFont="1" applyFill="1" applyBorder="1" applyAlignment="1" applyProtection="1">
      <alignment horizontal="center" vertical="center"/>
    </xf>
    <xf numFmtId="10" fontId="0" fillId="26" borderId="13" xfId="1" applyNumberFormat="1" applyFont="1" applyFill="1" applyBorder="1" applyAlignment="1" applyProtection="1">
      <alignment horizontal="center" vertical="center"/>
    </xf>
    <xf numFmtId="10" fontId="0" fillId="26" borderId="12" xfId="1" applyNumberFormat="1" applyFont="1" applyFill="1" applyBorder="1" applyAlignment="1">
      <alignment horizontal="center" vertical="center"/>
    </xf>
    <xf numFmtId="10" fontId="0" fillId="26" borderId="0" xfId="1" applyNumberFormat="1" applyFont="1" applyFill="1" applyAlignment="1">
      <alignment horizontal="center" vertical="center"/>
    </xf>
    <xf numFmtId="10" fontId="0" fillId="26" borderId="13" xfId="1" applyNumberFormat="1" applyFont="1" applyFill="1" applyBorder="1" applyAlignment="1">
      <alignment horizontal="center" vertical="center"/>
    </xf>
    <xf numFmtId="0" fontId="0" fillId="26" borderId="0" xfId="0" applyFill="1"/>
    <xf numFmtId="0" fontId="0" fillId="26" borderId="12" xfId="0" applyFill="1" applyBorder="1" applyAlignment="1">
      <alignment horizontal="justify" vertical="center" wrapText="1"/>
    </xf>
    <xf numFmtId="0" fontId="0" fillId="26" borderId="12" xfId="0" applyFill="1" applyBorder="1" applyAlignment="1">
      <alignment horizontal="center" vertical="center" wrapText="1"/>
    </xf>
    <xf numFmtId="14" fontId="0" fillId="26" borderId="12" xfId="0" applyNumberFormat="1" applyFill="1" applyBorder="1" applyAlignment="1">
      <alignment horizontal="center" vertical="center" wrapText="1"/>
    </xf>
    <xf numFmtId="164" fontId="5" fillId="26" borderId="13" xfId="0" applyNumberFormat="1" applyFont="1" applyFill="1" applyBorder="1" applyAlignment="1">
      <alignment horizontal="center" vertical="center" wrapText="1"/>
    </xf>
    <xf numFmtId="0" fontId="21" fillId="26" borderId="28" xfId="0" applyFont="1" applyFill="1" applyBorder="1" applyAlignment="1">
      <alignment horizontal="justify" vertical="center" wrapText="1"/>
    </xf>
    <xf numFmtId="0" fontId="0" fillId="26" borderId="0" xfId="0" applyFill="1" applyAlignment="1">
      <alignment wrapText="1"/>
    </xf>
    <xf numFmtId="0" fontId="0" fillId="0" borderId="3" xfId="0" applyBorder="1" applyAlignment="1">
      <alignment horizontal="center" vertical="center" wrapText="1"/>
    </xf>
    <xf numFmtId="0" fontId="0" fillId="0" borderId="12" xfId="0" applyBorder="1" applyAlignment="1">
      <alignment horizontal="justify" vertical="top" wrapText="1"/>
    </xf>
    <xf numFmtId="9" fontId="37" fillId="0" borderId="28" xfId="0" applyNumberFormat="1" applyFont="1" applyBorder="1" applyAlignment="1">
      <alignment horizontal="center" vertical="center"/>
    </xf>
    <xf numFmtId="9" fontId="0" fillId="0" borderId="13" xfId="1" applyFont="1" applyBorder="1" applyAlignment="1">
      <alignment horizontal="center" vertical="center" wrapText="1"/>
    </xf>
    <xf numFmtId="0" fontId="0" fillId="0" borderId="12" xfId="0" applyBorder="1" applyAlignment="1">
      <alignment horizontal="center" vertical="top"/>
    </xf>
    <xf numFmtId="0" fontId="0" fillId="0" borderId="12" xfId="0" applyBorder="1" applyAlignment="1">
      <alignment horizontal="center" vertical="top" wrapText="1"/>
    </xf>
    <xf numFmtId="14" fontId="0" fillId="0" borderId="12" xfId="0" applyNumberFormat="1" applyBorder="1" applyAlignment="1">
      <alignment horizontal="center" vertical="top" wrapText="1"/>
    </xf>
    <xf numFmtId="164" fontId="5" fillId="0" borderId="13" xfId="0" applyNumberFormat="1" applyFont="1" applyBorder="1" applyAlignment="1">
      <alignment horizontal="center" vertical="top" wrapText="1"/>
    </xf>
    <xf numFmtId="0" fontId="0" fillId="0" borderId="0" xfId="0" applyAlignment="1">
      <alignment vertical="top"/>
    </xf>
    <xf numFmtId="0" fontId="0" fillId="2" borderId="0" xfId="0" applyFill="1" applyAlignment="1">
      <alignment vertical="top"/>
    </xf>
    <xf numFmtId="0" fontId="0" fillId="2" borderId="0" xfId="0" applyFill="1" applyAlignment="1">
      <alignment horizontal="center" vertical="top"/>
    </xf>
    <xf numFmtId="167" fontId="0" fillId="0" borderId="0" xfId="0" applyNumberFormat="1" applyAlignment="1">
      <alignment horizontal="center" vertical="center"/>
    </xf>
    <xf numFmtId="0" fontId="0" fillId="0" borderId="2" xfId="0" applyBorder="1" applyAlignment="1">
      <alignment horizontal="justify" vertical="top" wrapText="1"/>
    </xf>
    <xf numFmtId="9" fontId="0" fillId="0" borderId="0" xfId="0" applyNumberFormat="1" applyAlignment="1">
      <alignment horizontal="center" vertical="center"/>
    </xf>
    <xf numFmtId="167" fontId="35" fillId="26" borderId="0" xfId="0" applyNumberFormat="1" applyFont="1" applyFill="1" applyAlignment="1">
      <alignment horizontal="center" vertical="center"/>
    </xf>
    <xf numFmtId="0" fontId="21" fillId="26" borderId="28" xfId="0" applyFont="1" applyFill="1" applyBorder="1" applyAlignment="1">
      <alignment horizontal="center" vertical="center" wrapText="1"/>
    </xf>
    <xf numFmtId="165" fontId="0" fillId="26" borderId="0" xfId="1" applyNumberFormat="1" applyFont="1" applyFill="1" applyBorder="1" applyAlignment="1">
      <alignment horizontal="center" vertical="center"/>
    </xf>
    <xf numFmtId="0" fontId="0" fillId="0" borderId="0" xfId="0" applyAlignment="1">
      <alignment vertical="center" wrapText="1"/>
    </xf>
    <xf numFmtId="0" fontId="31" fillId="0" borderId="51" xfId="0" applyFont="1" applyBorder="1" applyAlignment="1">
      <alignment vertical="top" wrapText="1"/>
    </xf>
    <xf numFmtId="0" fontId="21" fillId="0" borderId="27" xfId="2" applyFont="1" applyBorder="1" applyAlignment="1">
      <alignment horizontal="justify" vertical="top" wrapText="1"/>
    </xf>
    <xf numFmtId="10" fontId="0" fillId="0" borderId="0" xfId="0" applyNumberFormat="1" applyAlignment="1">
      <alignment horizontal="center" vertical="center"/>
    </xf>
    <xf numFmtId="0" fontId="0" fillId="0" borderId="12" xfId="0" applyBorder="1" applyAlignment="1">
      <alignment wrapText="1"/>
    </xf>
    <xf numFmtId="0" fontId="0" fillId="2" borderId="0" xfId="0" applyFill="1" applyAlignment="1">
      <alignment wrapText="1"/>
    </xf>
    <xf numFmtId="44" fontId="0" fillId="0" borderId="12" xfId="3" applyFont="1" applyBorder="1" applyAlignment="1">
      <alignment vertical="top"/>
    </xf>
    <xf numFmtId="44" fontId="0" fillId="0" borderId="0" xfId="3" applyFont="1" applyBorder="1" applyAlignment="1">
      <alignment vertical="top"/>
    </xf>
    <xf numFmtId="0" fontId="0" fillId="0" borderId="0" xfId="0" applyAlignment="1">
      <alignment horizontal="center" vertical="top"/>
    </xf>
    <xf numFmtId="0" fontId="0" fillId="0" borderId="13" xfId="0" applyBorder="1" applyAlignment="1">
      <alignment vertical="top" wrapText="1"/>
    </xf>
    <xf numFmtId="0" fontId="6" fillId="6" borderId="20" xfId="0" applyFont="1" applyFill="1" applyBorder="1" applyAlignment="1">
      <alignment horizontal="center" vertical="top" wrapText="1"/>
    </xf>
    <xf numFmtId="0" fontId="31" fillId="0" borderId="51" xfId="0" applyFont="1" applyBorder="1" applyAlignment="1">
      <alignment horizontal="left" vertical="top" wrapText="1"/>
    </xf>
    <xf numFmtId="44" fontId="0" fillId="0" borderId="12" xfId="3" applyFont="1" applyBorder="1" applyAlignment="1">
      <alignment vertical="center"/>
    </xf>
    <xf numFmtId="44" fontId="0" fillId="0" borderId="0" xfId="3" applyFont="1" applyBorder="1" applyAlignment="1">
      <alignment vertical="center"/>
    </xf>
    <xf numFmtId="0" fontId="0" fillId="0" borderId="0" xfId="0" applyAlignment="1">
      <alignment horizontal="left" vertical="center"/>
    </xf>
    <xf numFmtId="44" fontId="0" fillId="0" borderId="12" xfId="3" applyFont="1" applyBorder="1" applyAlignment="1">
      <alignment horizontal="center" vertical="center"/>
    </xf>
    <xf numFmtId="44" fontId="0" fillId="0" borderId="0" xfId="3" applyFont="1" applyBorder="1" applyAlignment="1">
      <alignment horizontal="center" vertical="center"/>
    </xf>
    <xf numFmtId="0" fontId="0" fillId="0" borderId="0" xfId="0" applyAlignment="1">
      <alignment horizontal="left" vertical="top" wrapText="1"/>
    </xf>
    <xf numFmtId="0" fontId="0" fillId="0" borderId="13" xfId="0" applyBorder="1" applyAlignment="1">
      <alignment horizontal="left" vertical="top" wrapText="1"/>
    </xf>
    <xf numFmtId="166" fontId="31" fillId="0" borderId="62" xfId="0" applyNumberFormat="1" applyFont="1" applyBorder="1" applyAlignment="1">
      <alignment horizontal="left" vertical="center"/>
    </xf>
    <xf numFmtId="0" fontId="31" fillId="0" borderId="62" xfId="0" applyFont="1" applyBorder="1" applyAlignment="1">
      <alignment horizontal="left" vertical="top" wrapText="1"/>
    </xf>
    <xf numFmtId="44" fontId="0" fillId="0" borderId="0" xfId="3" applyFont="1" applyFill="1" applyAlignment="1">
      <alignment vertical="center"/>
    </xf>
    <xf numFmtId="0" fontId="38" fillId="31" borderId="51" xfId="0" applyFont="1" applyFill="1" applyBorder="1" applyAlignment="1">
      <alignment vertical="top" wrapText="1"/>
    </xf>
    <xf numFmtId="0" fontId="38" fillId="0" borderId="53" xfId="0" applyFont="1" applyBorder="1" applyAlignment="1">
      <alignment vertical="top" wrapText="1"/>
    </xf>
    <xf numFmtId="167" fontId="0" fillId="0" borderId="3" xfId="0" applyNumberFormat="1" applyBorder="1" applyAlignment="1">
      <alignment horizontal="center" vertical="center" wrapText="1"/>
    </xf>
    <xf numFmtId="0" fontId="0" fillId="0" borderId="3" xfId="0" applyBorder="1" applyAlignment="1">
      <alignment vertical="top" wrapText="1"/>
    </xf>
    <xf numFmtId="44" fontId="0" fillId="0" borderId="3" xfId="3" applyFont="1" applyBorder="1" applyAlignment="1">
      <alignment vertical="center"/>
    </xf>
    <xf numFmtId="44" fontId="0" fillId="0" borderId="2" xfId="3" applyFont="1" applyBorder="1" applyAlignment="1">
      <alignment vertical="center"/>
    </xf>
    <xf numFmtId="167" fontId="0" fillId="0" borderId="13" xfId="0" applyNumberFormat="1" applyBorder="1" applyAlignment="1">
      <alignment horizontal="center" vertical="center"/>
    </xf>
    <xf numFmtId="1" fontId="0" fillId="0" borderId="12" xfId="0" applyNumberFormat="1" applyBorder="1" applyAlignment="1">
      <alignment horizontal="center" vertical="center"/>
    </xf>
    <xf numFmtId="1" fontId="0" fillId="0" borderId="13" xfId="0" applyNumberFormat="1" applyBorder="1" applyAlignment="1">
      <alignment horizontal="center" vertical="center"/>
    </xf>
    <xf numFmtId="1" fontId="19" fillId="0" borderId="28" xfId="0" applyNumberFormat="1" applyFont="1" applyBorder="1" applyAlignment="1">
      <alignment horizontal="center" vertical="center" wrapText="1"/>
    </xf>
    <xf numFmtId="1" fontId="19" fillId="32" borderId="28" xfId="0" applyNumberFormat="1" applyFont="1" applyFill="1" applyBorder="1" applyAlignment="1">
      <alignment horizontal="center" vertical="center" wrapText="1"/>
    </xf>
    <xf numFmtId="44" fontId="0" fillId="0" borderId="0" xfId="3" applyFont="1" applyBorder="1" applyAlignment="1">
      <alignment vertical="top" wrapText="1"/>
    </xf>
    <xf numFmtId="0" fontId="31" fillId="0" borderId="51" xfId="0" applyFont="1" applyBorder="1" applyAlignment="1">
      <alignment horizontal="center" vertical="center"/>
    </xf>
    <xf numFmtId="10" fontId="21" fillId="0" borderId="56" xfId="0" applyNumberFormat="1" applyFont="1" applyBorder="1" applyAlignment="1">
      <alignment horizontal="center" vertical="center"/>
    </xf>
    <xf numFmtId="166" fontId="0" fillId="0" borderId="0" xfId="0" applyNumberFormat="1" applyAlignment="1">
      <alignment vertical="center"/>
    </xf>
    <xf numFmtId="1" fontId="0" fillId="0" borderId="12" xfId="1" applyNumberFormat="1" applyFont="1" applyBorder="1" applyAlignment="1">
      <alignment horizontal="center" vertical="center"/>
    </xf>
    <xf numFmtId="1" fontId="0" fillId="0" borderId="13" xfId="1" applyNumberFormat="1" applyFont="1" applyBorder="1" applyAlignment="1">
      <alignment horizontal="center" vertical="center"/>
    </xf>
    <xf numFmtId="1" fontId="21" fillId="0" borderId="28" xfId="0" applyNumberFormat="1" applyFont="1" applyBorder="1" applyAlignment="1">
      <alignment horizontal="center" vertical="center"/>
    </xf>
    <xf numFmtId="1" fontId="21" fillId="26" borderId="28" xfId="2" applyNumberFormat="1" applyFont="1" applyFill="1" applyBorder="1" applyAlignment="1">
      <alignment horizontal="center" vertical="center" wrapText="1"/>
    </xf>
    <xf numFmtId="1" fontId="21" fillId="0" borderId="28" xfId="1" applyNumberFormat="1" applyFont="1" applyFill="1" applyBorder="1" applyAlignment="1">
      <alignment horizontal="center" vertical="center" wrapText="1"/>
    </xf>
    <xf numFmtId="1" fontId="21" fillId="0" borderId="28" xfId="5" applyNumberFormat="1" applyFont="1" applyBorder="1" applyAlignment="1">
      <alignment horizontal="center" vertical="center" wrapText="1"/>
    </xf>
    <xf numFmtId="1" fontId="21" fillId="0" borderId="28" xfId="0" applyNumberFormat="1" applyFont="1" applyBorder="1" applyAlignment="1">
      <alignment horizontal="center" vertical="center" wrapText="1"/>
    </xf>
    <xf numFmtId="1" fontId="21" fillId="0" borderId="27" xfId="2" applyNumberFormat="1" applyFont="1" applyBorder="1" applyAlignment="1">
      <alignment horizontal="center" vertical="center" wrapText="1"/>
    </xf>
    <xf numFmtId="1" fontId="21" fillId="0" borderId="56" xfId="0" applyNumberFormat="1" applyFont="1" applyBorder="1" applyAlignment="1">
      <alignment vertical="center"/>
    </xf>
    <xf numFmtId="0" fontId="0" fillId="0" borderId="0" xfId="1" applyNumberFormat="1" applyFont="1" applyAlignment="1">
      <alignment horizontal="center" vertical="center"/>
    </xf>
    <xf numFmtId="0" fontId="0" fillId="0" borderId="13" xfId="1" applyNumberFormat="1" applyFont="1" applyBorder="1" applyAlignment="1">
      <alignment horizontal="center" vertical="center"/>
    </xf>
    <xf numFmtId="0" fontId="39" fillId="0" borderId="0" xfId="0" applyFont="1" applyAlignment="1">
      <alignment vertical="top" wrapText="1"/>
    </xf>
    <xf numFmtId="0" fontId="33" fillId="0" borderId="0" xfId="0" applyFont="1" applyAlignment="1">
      <alignment vertical="top" wrapText="1"/>
    </xf>
    <xf numFmtId="0" fontId="35" fillId="0" borderId="0" xfId="0" applyFont="1" applyAlignment="1">
      <alignment horizontal="center" vertical="center"/>
    </xf>
    <xf numFmtId="0" fontId="34" fillId="0" borderId="0" xfId="0" applyFont="1" applyAlignment="1">
      <alignment horizontal="left" vertical="top" wrapText="1"/>
    </xf>
    <xf numFmtId="0" fontId="36" fillId="0" borderId="0" xfId="0" applyFont="1" applyAlignment="1">
      <alignment vertical="top" wrapText="1"/>
    </xf>
    <xf numFmtId="1" fontId="0" fillId="0" borderId="0" xfId="1" applyNumberFormat="1" applyFont="1" applyBorder="1" applyAlignment="1">
      <alignment horizontal="center" vertical="center"/>
    </xf>
    <xf numFmtId="9" fontId="7" fillId="0" borderId="0" xfId="1" applyFont="1" applyFill="1" applyAlignment="1" applyProtection="1">
      <alignment horizontal="center" vertical="center" wrapText="1"/>
      <protection locked="0"/>
    </xf>
    <xf numFmtId="9" fontId="0" fillId="0" borderId="13" xfId="1" applyFont="1" applyFill="1" applyBorder="1" applyAlignment="1">
      <alignment horizontal="center" vertical="center"/>
    </xf>
    <xf numFmtId="1" fontId="22" fillId="0" borderId="28" xfId="2" applyNumberFormat="1" applyFont="1" applyBorder="1" applyAlignment="1">
      <alignment horizontal="center" vertical="center" wrapText="1"/>
    </xf>
    <xf numFmtId="1" fontId="22" fillId="0" borderId="28" xfId="0" applyNumberFormat="1" applyFont="1" applyBorder="1" applyAlignment="1">
      <alignment horizontal="center" vertical="center"/>
    </xf>
    <xf numFmtId="1" fontId="21" fillId="0" borderId="28" xfId="1" applyNumberFormat="1" applyFont="1" applyBorder="1" applyAlignment="1">
      <alignment horizontal="center" vertical="center" wrapText="1"/>
    </xf>
    <xf numFmtId="1" fontId="0" fillId="0" borderId="0" xfId="1" applyNumberFormat="1" applyFont="1" applyFill="1" applyAlignment="1">
      <alignment horizontal="center" vertical="center"/>
    </xf>
    <xf numFmtId="9" fontId="7" fillId="0" borderId="13" xfId="1" applyFont="1" applyBorder="1" applyAlignment="1">
      <alignment horizontal="center" vertical="center"/>
    </xf>
    <xf numFmtId="9" fontId="0" fillId="0" borderId="13" xfId="0" applyNumberFormat="1" applyBorder="1" applyAlignment="1">
      <alignment horizontal="center" vertical="center"/>
    </xf>
    <xf numFmtId="9" fontId="21" fillId="0" borderId="28" xfId="5" applyNumberFormat="1" applyFont="1" applyBorder="1" applyAlignment="1">
      <alignment horizontal="center" vertical="center" wrapText="1"/>
    </xf>
    <xf numFmtId="0" fontId="0" fillId="26" borderId="0" xfId="0" applyFill="1" applyAlignment="1">
      <alignment vertical="top" wrapText="1"/>
    </xf>
    <xf numFmtId="0" fontId="0" fillId="26" borderId="3" xfId="0" applyFill="1" applyBorder="1"/>
    <xf numFmtId="0" fontId="0" fillId="26" borderId="0" xfId="0" applyFill="1" applyAlignment="1">
      <alignment vertical="top"/>
    </xf>
    <xf numFmtId="0" fontId="40" fillId="0" borderId="0" xfId="0" applyFont="1" applyAlignment="1" applyProtection="1">
      <alignment horizontal="center" vertical="center" wrapText="1"/>
      <protection locked="0"/>
    </xf>
    <xf numFmtId="9" fontId="0" fillId="0" borderId="0" xfId="1" applyFont="1" applyFill="1" applyAlignment="1">
      <alignment horizontal="center" vertical="center"/>
    </xf>
    <xf numFmtId="168" fontId="0" fillId="0" borderId="0" xfId="0" applyNumberFormat="1"/>
    <xf numFmtId="164" fontId="18" fillId="0" borderId="13" xfId="0" applyNumberFormat="1" applyFont="1" applyBorder="1" applyAlignment="1" applyProtection="1">
      <alignment horizontal="center" vertical="center" wrapText="1"/>
      <protection locked="0"/>
    </xf>
    <xf numFmtId="1" fontId="0" fillId="2" borderId="50" xfId="0" applyNumberFormat="1" applyFill="1" applyBorder="1" applyProtection="1">
      <protection locked="0"/>
    </xf>
    <xf numFmtId="10" fontId="7" fillId="0" borderId="0" xfId="0" applyNumberFormat="1" applyFont="1" applyAlignment="1" applyProtection="1">
      <alignment horizontal="center" vertical="center"/>
      <protection locked="0"/>
    </xf>
    <xf numFmtId="14" fontId="5" fillId="0" borderId="63" xfId="0" applyNumberFormat="1" applyFont="1" applyBorder="1" applyAlignment="1" applyProtection="1">
      <alignment horizontal="center" vertical="center" wrapText="1"/>
      <protection locked="0"/>
    </xf>
    <xf numFmtId="14" fontId="5" fillId="0" borderId="55" xfId="0" applyNumberFormat="1" applyFont="1" applyBorder="1" applyAlignment="1" applyProtection="1">
      <alignment horizontal="center" vertical="center" wrapText="1"/>
      <protection locked="0"/>
    </xf>
    <xf numFmtId="0" fontId="0" fillId="0" borderId="0" xfId="0" applyAlignment="1">
      <alignment horizontal="justify" vertical="center" wrapText="1"/>
    </xf>
    <xf numFmtId="0" fontId="7" fillId="0" borderId="0" xfId="0" applyFont="1" applyAlignment="1">
      <alignment horizontal="justify" vertical="center" wrapText="1"/>
    </xf>
    <xf numFmtId="0" fontId="7" fillId="0" borderId="0" xfId="0" applyFont="1" applyAlignment="1">
      <alignment horizontal="center" vertical="center" wrapText="1"/>
    </xf>
    <xf numFmtId="0" fontId="7" fillId="0" borderId="13" xfId="0" applyFont="1" applyBorder="1" applyAlignment="1">
      <alignment horizontal="center" vertical="center" wrapText="1"/>
    </xf>
    <xf numFmtId="14" fontId="7" fillId="0" borderId="13" xfId="0" applyNumberFormat="1" applyFont="1" applyBorder="1" applyAlignment="1">
      <alignment horizontal="center" vertical="center" wrapText="1"/>
    </xf>
    <xf numFmtId="14" fontId="7" fillId="0" borderId="0" xfId="0" applyNumberFormat="1" applyFont="1" applyAlignment="1">
      <alignment horizontal="center" vertical="center" wrapText="1"/>
    </xf>
    <xf numFmtId="0" fontId="0" fillId="2" borderId="0" xfId="0" applyFill="1" applyAlignment="1">
      <alignment horizontal="center" vertical="center" wrapText="1"/>
    </xf>
    <xf numFmtId="14" fontId="7" fillId="0" borderId="12" xfId="0" applyNumberFormat="1" applyFont="1" applyBorder="1" applyAlignment="1">
      <alignment horizontal="center" vertical="center" wrapText="1"/>
    </xf>
    <xf numFmtId="168" fontId="0" fillId="0" borderId="0" xfId="0" applyNumberFormat="1" applyAlignment="1">
      <alignment vertical="center" wrapText="1"/>
    </xf>
    <xf numFmtId="0" fontId="0" fillId="26" borderId="13" xfId="0" applyFill="1" applyBorder="1"/>
    <xf numFmtId="167" fontId="21" fillId="0" borderId="28" xfId="2" applyNumberFormat="1" applyFont="1" applyBorder="1" applyAlignment="1">
      <alignment horizontal="center" vertical="center" wrapText="1"/>
    </xf>
    <xf numFmtId="1" fontId="0" fillId="26" borderId="13" xfId="0" applyNumberFormat="1" applyFill="1" applyBorder="1" applyAlignment="1">
      <alignment horizontal="center" vertical="center"/>
    </xf>
    <xf numFmtId="168" fontId="0" fillId="26" borderId="0" xfId="0" applyNumberFormat="1" applyFill="1" applyAlignment="1">
      <alignment horizontal="center" vertical="center"/>
    </xf>
    <xf numFmtId="0" fontId="0" fillId="0" borderId="0" xfId="0" applyAlignment="1">
      <alignment horizontal="center" vertical="top" wrapText="1"/>
    </xf>
    <xf numFmtId="165" fontId="0" fillId="0" borderId="0" xfId="1" applyNumberFormat="1" applyFont="1" applyFill="1" applyBorder="1" applyAlignment="1">
      <alignment horizontal="center" vertical="center"/>
    </xf>
    <xf numFmtId="168" fontId="0" fillId="0" borderId="3" xfId="0" applyNumberFormat="1" applyBorder="1" applyAlignment="1">
      <alignment horizontal="center" vertical="center" wrapText="1"/>
    </xf>
    <xf numFmtId="0" fontId="0" fillId="26" borderId="4" xfId="0" applyFill="1" applyBorder="1"/>
    <xf numFmtId="168" fontId="0" fillId="0" borderId="0" xfId="0" applyNumberFormat="1" applyAlignment="1">
      <alignment vertical="top" wrapText="1"/>
    </xf>
    <xf numFmtId="10" fontId="21" fillId="26" borderId="56" xfId="0" applyNumberFormat="1" applyFont="1" applyFill="1" applyBorder="1" applyAlignment="1">
      <alignment vertical="center"/>
    </xf>
    <xf numFmtId="168" fontId="0" fillId="0" borderId="0" xfId="0" applyNumberFormat="1" applyAlignment="1">
      <alignment vertical="center"/>
    </xf>
    <xf numFmtId="10" fontId="0" fillId="26" borderId="13" xfId="0" applyNumberFormat="1" applyFill="1" applyBorder="1" applyAlignment="1">
      <alignment horizontal="center" vertical="center"/>
    </xf>
    <xf numFmtId="168" fontId="0" fillId="0" borderId="0" xfId="0" applyNumberFormat="1" applyAlignment="1">
      <alignment horizontal="center" vertical="center"/>
    </xf>
    <xf numFmtId="0" fontId="25" fillId="0" borderId="0" xfId="0" applyFont="1" applyAlignment="1">
      <alignment horizontal="left" vertical="top" wrapText="1"/>
    </xf>
    <xf numFmtId="0" fontId="41" fillId="26" borderId="13" xfId="0" applyFont="1" applyFill="1" applyBorder="1" applyAlignment="1">
      <alignment vertical="top" wrapText="1"/>
    </xf>
    <xf numFmtId="0" fontId="41" fillId="26" borderId="13" xfId="0" applyFont="1" applyFill="1" applyBorder="1" applyAlignment="1">
      <alignment vertical="top"/>
    </xf>
    <xf numFmtId="0" fontId="41" fillId="26" borderId="0" xfId="0" applyFont="1" applyFill="1" applyAlignment="1">
      <alignment vertical="top" wrapText="1"/>
    </xf>
    <xf numFmtId="168" fontId="0" fillId="26" borderId="0" xfId="0" applyNumberFormat="1" applyFill="1" applyAlignment="1">
      <alignment horizontal="center" vertical="center" wrapText="1"/>
    </xf>
    <xf numFmtId="168" fontId="0" fillId="0" borderId="0" xfId="0" applyNumberFormat="1" applyAlignment="1">
      <alignment horizontal="center" vertical="center" wrapText="1"/>
    </xf>
    <xf numFmtId="0" fontId="0" fillId="26" borderId="13" xfId="0" applyFill="1" applyBorder="1" applyAlignment="1">
      <alignment wrapText="1"/>
    </xf>
    <xf numFmtId="0" fontId="31" fillId="33" borderId="51" xfId="0" applyFont="1" applyFill="1" applyBorder="1" applyAlignment="1">
      <alignment wrapText="1"/>
    </xf>
    <xf numFmtId="0" fontId="31" fillId="33" borderId="51" xfId="0" applyFont="1" applyFill="1" applyBorder="1"/>
    <xf numFmtId="0" fontId="31" fillId="33" borderId="64" xfId="0" applyFont="1" applyFill="1" applyBorder="1" applyAlignment="1">
      <alignment wrapText="1"/>
    </xf>
    <xf numFmtId="9" fontId="0" fillId="26" borderId="0" xfId="0" applyNumberFormat="1" applyFill="1" applyAlignment="1">
      <alignment horizontal="center" vertical="center"/>
    </xf>
    <xf numFmtId="165" fontId="0" fillId="26" borderId="0" xfId="0" applyNumberFormat="1" applyFill="1" applyAlignment="1">
      <alignment horizontal="center" vertical="center"/>
    </xf>
    <xf numFmtId="9" fontId="0" fillId="26" borderId="13" xfId="0" applyNumberFormat="1" applyFill="1" applyBorder="1" applyAlignment="1">
      <alignment horizontal="center" vertical="center"/>
    </xf>
    <xf numFmtId="0" fontId="35" fillId="0" borderId="0" xfId="0" applyFont="1"/>
    <xf numFmtId="0" fontId="35" fillId="26" borderId="0" xfId="0" applyFont="1" applyFill="1" applyAlignment="1">
      <alignment wrapText="1"/>
    </xf>
    <xf numFmtId="168" fontId="0" fillId="26" borderId="0" xfId="0" applyNumberFormat="1" applyFill="1" applyAlignment="1">
      <alignment vertical="center"/>
    </xf>
    <xf numFmtId="169" fontId="0" fillId="0" borderId="13" xfId="1" applyNumberFormat="1" applyFont="1" applyFill="1" applyBorder="1" applyAlignment="1" applyProtection="1">
      <alignment horizontal="center" vertical="center" wrapText="1"/>
    </xf>
    <xf numFmtId="2" fontId="0" fillId="0" borderId="0" xfId="1" applyNumberFormat="1" applyFont="1" applyBorder="1" applyAlignment="1" applyProtection="1">
      <alignment horizontal="center" vertical="center" wrapText="1"/>
    </xf>
    <xf numFmtId="169" fontId="0" fillId="0" borderId="0" xfId="1" applyNumberFormat="1" applyFont="1" applyBorder="1" applyAlignment="1" applyProtection="1">
      <alignment horizontal="center" vertical="center" wrapText="1"/>
    </xf>
    <xf numFmtId="14" fontId="4" fillId="8" borderId="3" xfId="2" applyNumberFormat="1" applyFont="1" applyFill="1" applyBorder="1" applyAlignment="1">
      <alignment horizontal="center" vertical="center" wrapText="1"/>
    </xf>
    <xf numFmtId="14" fontId="4" fillId="8" borderId="1" xfId="2" applyNumberFormat="1" applyFont="1" applyFill="1" applyBorder="1" applyAlignment="1">
      <alignment horizontal="center" vertical="center" wrapText="1"/>
    </xf>
    <xf numFmtId="9" fontId="0" fillId="0" borderId="0" xfId="1" applyFont="1" applyBorder="1" applyAlignment="1">
      <alignment horizontal="center" vertical="center"/>
    </xf>
    <xf numFmtId="165" fontId="0" fillId="0" borderId="0" xfId="1" applyNumberFormat="1" applyFont="1" applyFill="1" applyBorder="1" applyAlignment="1" applyProtection="1">
      <alignment horizontal="center" vertical="center" wrapText="1"/>
    </xf>
    <xf numFmtId="0" fontId="42" fillId="7" borderId="68" xfId="0" applyFont="1" applyFill="1" applyBorder="1" applyAlignment="1">
      <alignment horizontal="center" vertical="center" wrapText="1"/>
    </xf>
    <xf numFmtId="2" fontId="0" fillId="2" borderId="12" xfId="0" applyNumberFormat="1" applyFill="1" applyBorder="1" applyAlignment="1">
      <alignment horizontal="center" vertical="center"/>
    </xf>
    <xf numFmtId="2" fontId="0" fillId="2" borderId="0" xfId="0" applyNumberFormat="1" applyFill="1" applyAlignment="1">
      <alignment horizontal="center" vertical="center"/>
    </xf>
    <xf numFmtId="2" fontId="0" fillId="0" borderId="13" xfId="0" applyNumberFormat="1" applyBorder="1" applyAlignment="1">
      <alignment horizontal="center" vertical="center" wrapText="1"/>
    </xf>
    <xf numFmtId="2" fontId="0" fillId="0" borderId="0" xfId="0" applyNumberFormat="1" applyAlignment="1">
      <alignment horizontal="center" vertical="center" wrapText="1"/>
    </xf>
    <xf numFmtId="14" fontId="4" fillId="5" borderId="55" xfId="2" applyNumberFormat="1" applyFont="1" applyFill="1" applyBorder="1" applyAlignment="1">
      <alignment vertical="center" wrapText="1"/>
    </xf>
    <xf numFmtId="14" fontId="4" fillId="5" borderId="52" xfId="2" applyNumberFormat="1" applyFont="1" applyFill="1" applyBorder="1" applyAlignment="1">
      <alignment horizontal="center" vertical="center" wrapText="1"/>
    </xf>
    <xf numFmtId="2" fontId="5" fillId="9" borderId="11" xfId="0" applyNumberFormat="1" applyFont="1" applyFill="1" applyBorder="1" applyAlignment="1">
      <alignment horizontal="center" vertical="center" wrapText="1"/>
    </xf>
    <xf numFmtId="0" fontId="23" fillId="0" borderId="0" xfId="0" applyFont="1" applyAlignment="1">
      <alignment horizontal="center" vertical="center" wrapText="1"/>
    </xf>
    <xf numFmtId="9" fontId="21" fillId="0" borderId="0" xfId="0" applyNumberFormat="1" applyFont="1" applyAlignment="1">
      <alignment horizontal="center" vertical="center" wrapText="1"/>
    </xf>
    <xf numFmtId="3" fontId="21" fillId="0" borderId="52" xfId="2" applyNumberFormat="1" applyFont="1" applyBorder="1" applyAlignment="1">
      <alignment horizontal="center" vertical="center" wrapText="1"/>
    </xf>
    <xf numFmtId="0" fontId="21" fillId="0" borderId="0" xfId="2" applyFont="1" applyAlignment="1">
      <alignment horizontal="center" vertical="center" wrapText="1"/>
    </xf>
    <xf numFmtId="0" fontId="21" fillId="0" borderId="54" xfId="2" applyFont="1" applyBorder="1" applyAlignment="1">
      <alignment horizontal="center" vertical="center" wrapText="1"/>
    </xf>
    <xf numFmtId="0" fontId="21" fillId="0" borderId="55" xfId="2" applyFont="1" applyBorder="1" applyAlignment="1">
      <alignment horizontal="center" vertical="center" wrapText="1"/>
    </xf>
    <xf numFmtId="0" fontId="42" fillId="8" borderId="69" xfId="0" applyFont="1" applyFill="1" applyBorder="1" applyAlignment="1">
      <alignment horizontal="center" vertical="center" wrapText="1"/>
    </xf>
    <xf numFmtId="2" fontId="42" fillId="12" borderId="70" xfId="1" applyNumberFormat="1" applyFont="1" applyFill="1" applyBorder="1" applyAlignment="1">
      <alignment horizontal="center" vertical="center" wrapText="1"/>
    </xf>
    <xf numFmtId="10" fontId="0" fillId="0" borderId="0" xfId="1" applyNumberFormat="1" applyFont="1" applyFill="1" applyBorder="1" applyAlignment="1" applyProtection="1">
      <alignment horizontal="center" vertical="center"/>
    </xf>
    <xf numFmtId="49" fontId="42" fillId="15" borderId="68" xfId="1" applyNumberFormat="1" applyFont="1" applyFill="1" applyBorder="1" applyAlignment="1" applyProtection="1">
      <alignment horizontal="center" vertical="center" wrapText="1"/>
    </xf>
    <xf numFmtId="10" fontId="0" fillId="0" borderId="0" xfId="1" applyNumberFormat="1" applyFont="1" applyFill="1" applyBorder="1" applyAlignment="1">
      <alignment horizontal="center" vertical="center"/>
    </xf>
    <xf numFmtId="49" fontId="42" fillId="18" borderId="65" xfId="1" applyNumberFormat="1" applyFont="1" applyFill="1" applyBorder="1" applyAlignment="1" applyProtection="1">
      <alignment horizontal="center" vertical="center" wrapText="1"/>
    </xf>
    <xf numFmtId="0" fontId="6" fillId="6" borderId="3" xfId="0" applyFont="1" applyFill="1" applyBorder="1" applyAlignment="1">
      <alignment horizontal="center" vertical="center" wrapText="1"/>
    </xf>
    <xf numFmtId="0" fontId="0" fillId="34" borderId="16" xfId="0" applyFill="1" applyBorder="1" applyAlignment="1">
      <alignment vertical="top" wrapText="1"/>
    </xf>
    <xf numFmtId="0" fontId="0" fillId="34" borderId="28" xfId="0" applyFill="1" applyBorder="1" applyAlignment="1">
      <alignment horizontal="center" vertical="center"/>
    </xf>
    <xf numFmtId="0" fontId="6" fillId="9" borderId="12" xfId="0" applyFont="1" applyFill="1" applyBorder="1" applyAlignment="1">
      <alignment horizontal="center" vertical="center" wrapText="1"/>
    </xf>
    <xf numFmtId="0" fontId="6" fillId="19" borderId="50" xfId="0" applyFont="1" applyFill="1" applyBorder="1" applyAlignment="1">
      <alignment horizontal="center" vertical="center" wrapText="1"/>
    </xf>
    <xf numFmtId="0" fontId="6" fillId="20" borderId="50" xfId="0" applyFont="1" applyFill="1" applyBorder="1" applyAlignment="1">
      <alignment horizontal="center" vertical="center" wrapText="1"/>
    </xf>
    <xf numFmtId="0" fontId="6" fillId="6" borderId="40" xfId="0" applyFont="1" applyFill="1" applyBorder="1" applyAlignment="1">
      <alignment horizontal="center" vertical="center" wrapText="1"/>
    </xf>
    <xf numFmtId="0" fontId="6" fillId="19" borderId="52" xfId="0" applyFont="1" applyFill="1" applyBorder="1" applyAlignment="1">
      <alignment horizontal="center" vertical="center" wrapText="1"/>
    </xf>
    <xf numFmtId="0" fontId="6" fillId="20" borderId="52" xfId="0" applyFont="1" applyFill="1" applyBorder="1" applyAlignment="1">
      <alignment horizontal="center" vertical="center" wrapText="1"/>
    </xf>
    <xf numFmtId="0" fontId="0" fillId="0" borderId="15" xfId="0" applyBorder="1" applyAlignment="1">
      <alignment vertical="top" wrapText="1"/>
    </xf>
    <xf numFmtId="0" fontId="0" fillId="0" borderId="73" xfId="0" applyBorder="1" applyAlignment="1">
      <alignment vertical="top" wrapText="1"/>
    </xf>
    <xf numFmtId="0" fontId="0" fillId="0" borderId="16" xfId="0" applyBorder="1" applyAlignment="1">
      <alignment vertical="top" wrapText="1"/>
    </xf>
    <xf numFmtId="0" fontId="0" fillId="26" borderId="24" xfId="0" applyFill="1" applyBorder="1" applyAlignment="1">
      <alignment vertical="top" wrapText="1"/>
    </xf>
    <xf numFmtId="0" fontId="0" fillId="26" borderId="17" xfId="0" applyFill="1" applyBorder="1" applyAlignment="1">
      <alignment vertical="top" wrapText="1"/>
    </xf>
    <xf numFmtId="0" fontId="26" fillId="28" borderId="58" xfId="0" applyFont="1" applyFill="1" applyBorder="1" applyAlignment="1">
      <alignment horizontal="center"/>
    </xf>
    <xf numFmtId="0" fontId="26" fillId="28" borderId="57" xfId="0" applyFont="1" applyFill="1" applyBorder="1" applyAlignment="1">
      <alignment horizontal="center"/>
    </xf>
    <xf numFmtId="0" fontId="17" fillId="27" borderId="0" xfId="0" applyFont="1" applyFill="1" applyAlignment="1">
      <alignment horizontal="center"/>
    </xf>
    <xf numFmtId="1" fontId="4" fillId="6" borderId="5" xfId="2" applyNumberFormat="1" applyFont="1" applyFill="1" applyBorder="1" applyAlignment="1">
      <alignment horizontal="center" vertical="center" wrapText="1"/>
    </xf>
    <xf numFmtId="1" fontId="4" fillId="6" borderId="10" xfId="2" applyNumberFormat="1" applyFont="1" applyFill="1" applyBorder="1" applyAlignment="1">
      <alignment horizontal="center" vertical="center" wrapText="1"/>
    </xf>
    <xf numFmtId="1" fontId="4" fillId="6" borderId="11" xfId="2" applyNumberFormat="1" applyFont="1" applyFill="1" applyBorder="1" applyAlignment="1">
      <alignment horizontal="center" vertical="center" wrapText="1"/>
    </xf>
    <xf numFmtId="0" fontId="17" fillId="16" borderId="5"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11" xfId="0" applyFont="1" applyFill="1" applyBorder="1" applyAlignment="1">
      <alignment horizontal="center" vertical="center"/>
    </xf>
    <xf numFmtId="0" fontId="2" fillId="2" borderId="0" xfId="0" applyFont="1" applyFill="1" applyAlignment="1">
      <alignment horizontal="center" vertical="center"/>
    </xf>
    <xf numFmtId="0" fontId="2" fillId="2" borderId="1" xfId="0" applyFont="1" applyFill="1" applyBorder="1" applyAlignment="1">
      <alignment horizontal="center" vertical="center"/>
    </xf>
    <xf numFmtId="0" fontId="17" fillId="10" borderId="5" xfId="0" applyFont="1" applyFill="1" applyBorder="1" applyAlignment="1">
      <alignment horizontal="center" vertical="center" wrapText="1"/>
    </xf>
    <xf numFmtId="0" fontId="17" fillId="10" borderId="10" xfId="0" applyFont="1" applyFill="1" applyBorder="1" applyAlignment="1">
      <alignment horizontal="center" vertical="center" wrapText="1"/>
    </xf>
    <xf numFmtId="0" fontId="17" fillId="10" borderId="11" xfId="0" applyFont="1" applyFill="1" applyBorder="1" applyAlignment="1">
      <alignment horizontal="center" vertical="center" wrapText="1"/>
    </xf>
    <xf numFmtId="0" fontId="17" fillId="13" borderId="5" xfId="0" applyFont="1" applyFill="1" applyBorder="1" applyAlignment="1">
      <alignment horizontal="center" vertical="center" wrapText="1"/>
    </xf>
    <xf numFmtId="0" fontId="17" fillId="13" borderId="10" xfId="0" applyFont="1" applyFill="1" applyBorder="1" applyAlignment="1">
      <alignment horizontal="center" vertical="center" wrapText="1"/>
    </xf>
    <xf numFmtId="0" fontId="17" fillId="13" borderId="11" xfId="0" applyFont="1" applyFill="1" applyBorder="1" applyAlignment="1">
      <alignment horizontal="center" vertical="center" wrapText="1"/>
    </xf>
    <xf numFmtId="14" fontId="4" fillId="8" borderId="2" xfId="2" applyNumberFormat="1" applyFont="1" applyFill="1" applyBorder="1" applyAlignment="1">
      <alignment horizontal="center" vertical="center" wrapText="1"/>
    </xf>
    <xf numFmtId="14" fontId="4" fillId="8" borderId="3" xfId="2" applyNumberFormat="1" applyFont="1" applyFill="1" applyBorder="1" applyAlignment="1">
      <alignment horizontal="center" vertical="center" wrapText="1"/>
    </xf>
    <xf numFmtId="14" fontId="4" fillId="8" borderId="4" xfId="2" applyNumberFormat="1" applyFont="1" applyFill="1" applyBorder="1" applyAlignment="1">
      <alignment horizontal="center" vertical="center" wrapText="1"/>
    </xf>
    <xf numFmtId="14" fontId="4" fillId="8" borderId="7" xfId="2" applyNumberFormat="1" applyFont="1" applyFill="1" applyBorder="1" applyAlignment="1">
      <alignment horizontal="center" vertical="center" wrapText="1"/>
    </xf>
    <xf numFmtId="14" fontId="4" fillId="8" borderId="1" xfId="2" applyNumberFormat="1" applyFont="1" applyFill="1" applyBorder="1" applyAlignment="1">
      <alignment horizontal="center" vertical="center" wrapText="1"/>
    </xf>
    <xf numFmtId="14" fontId="4" fillId="8" borderId="14" xfId="2" applyNumberFormat="1" applyFont="1" applyFill="1" applyBorder="1" applyAlignment="1">
      <alignment horizontal="center" vertical="center" wrapText="1"/>
    </xf>
    <xf numFmtId="14" fontId="9" fillId="11" borderId="7" xfId="2" applyNumberFormat="1" applyFont="1" applyFill="1" applyBorder="1" applyAlignment="1">
      <alignment horizontal="center" vertical="center" wrapText="1"/>
    </xf>
    <xf numFmtId="14" fontId="9" fillId="11" borderId="1" xfId="2" applyNumberFormat="1" applyFont="1" applyFill="1" applyBorder="1" applyAlignment="1">
      <alignment horizontal="center" vertical="center" wrapText="1"/>
    </xf>
    <xf numFmtId="14" fontId="9" fillId="11" borderId="14" xfId="2" applyNumberFormat="1" applyFont="1" applyFill="1" applyBorder="1" applyAlignment="1">
      <alignment horizontal="center" vertical="center" wrapText="1"/>
    </xf>
    <xf numFmtId="14" fontId="9" fillId="14" borderId="7" xfId="2" applyNumberFormat="1" applyFont="1" applyFill="1" applyBorder="1" applyAlignment="1">
      <alignment horizontal="center" vertical="center" wrapText="1"/>
    </xf>
    <xf numFmtId="14" fontId="9" fillId="14" borderId="1" xfId="2" applyNumberFormat="1" applyFont="1" applyFill="1" applyBorder="1" applyAlignment="1">
      <alignment horizontal="center" vertical="center" wrapText="1"/>
    </xf>
    <xf numFmtId="14" fontId="9" fillId="14" borderId="14" xfId="2" applyNumberFormat="1" applyFont="1" applyFill="1" applyBorder="1" applyAlignment="1">
      <alignment horizontal="center" vertical="center" wrapText="1"/>
    </xf>
    <xf numFmtId="14" fontId="9" fillId="17" borderId="7" xfId="2" applyNumberFormat="1" applyFont="1" applyFill="1" applyBorder="1" applyAlignment="1">
      <alignment horizontal="center" vertical="center" wrapText="1"/>
    </xf>
    <xf numFmtId="14" fontId="9" fillId="17" borderId="1" xfId="2" applyNumberFormat="1" applyFont="1" applyFill="1" applyBorder="1" applyAlignment="1">
      <alignment horizontal="center" vertical="center" wrapText="1"/>
    </xf>
    <xf numFmtId="14" fontId="9" fillId="17" borderId="14" xfId="2" applyNumberFormat="1" applyFont="1" applyFill="1" applyBorder="1" applyAlignment="1">
      <alignment horizontal="center" vertical="center" wrapText="1"/>
    </xf>
    <xf numFmtId="1" fontId="4" fillId="5" borderId="5" xfId="2" applyNumberFormat="1" applyFont="1" applyFill="1" applyBorder="1" applyAlignment="1">
      <alignment horizontal="center" vertical="center" wrapText="1"/>
    </xf>
    <xf numFmtId="1" fontId="4" fillId="5" borderId="10" xfId="2" applyNumberFormat="1" applyFont="1" applyFill="1" applyBorder="1" applyAlignment="1">
      <alignment horizontal="center" vertical="center" wrapText="1"/>
    </xf>
    <xf numFmtId="1" fontId="4" fillId="5" borderId="11" xfId="2" applyNumberFormat="1" applyFont="1" applyFill="1" applyBorder="1" applyAlignment="1">
      <alignment horizontal="center" vertical="center" wrapText="1"/>
    </xf>
    <xf numFmtId="1" fontId="9" fillId="6" borderId="5" xfId="2" applyNumberFormat="1" applyFont="1" applyFill="1" applyBorder="1" applyAlignment="1">
      <alignment horizontal="center" vertical="center" wrapText="1"/>
    </xf>
    <xf numFmtId="1" fontId="9" fillId="6" borderId="10" xfId="2" applyNumberFormat="1" applyFont="1" applyFill="1" applyBorder="1" applyAlignment="1">
      <alignment horizontal="center" vertical="center" wrapText="1"/>
    </xf>
    <xf numFmtId="1" fontId="9" fillId="6" borderId="11" xfId="2" applyNumberFormat="1" applyFont="1" applyFill="1" applyBorder="1" applyAlignment="1">
      <alignment horizontal="center" vertical="center" wrapText="1"/>
    </xf>
    <xf numFmtId="1" fontId="9" fillId="5" borderId="5" xfId="2" applyNumberFormat="1" applyFont="1" applyFill="1" applyBorder="1" applyAlignment="1">
      <alignment horizontal="center" vertical="center" wrapText="1"/>
    </xf>
    <xf numFmtId="1" fontId="9" fillId="5" borderId="10" xfId="2" applyNumberFormat="1" applyFont="1" applyFill="1" applyBorder="1" applyAlignment="1">
      <alignment horizontal="center" vertical="center" wrapText="1"/>
    </xf>
    <xf numFmtId="1" fontId="9" fillId="5" borderId="11" xfId="2" applyNumberFormat="1" applyFont="1" applyFill="1" applyBorder="1" applyAlignment="1">
      <alignment horizontal="center" vertical="center" wrapText="1"/>
    </xf>
    <xf numFmtId="14" fontId="9" fillId="5" borderId="2" xfId="2" applyNumberFormat="1" applyFont="1" applyFill="1" applyBorder="1" applyAlignment="1">
      <alignment horizontal="center" vertical="center" wrapText="1"/>
    </xf>
    <xf numFmtId="14" fontId="9" fillId="5" borderId="4" xfId="2" applyNumberFormat="1" applyFont="1" applyFill="1" applyBorder="1" applyAlignment="1">
      <alignment horizontal="center" vertical="center" wrapText="1"/>
    </xf>
    <xf numFmtId="14" fontId="9" fillId="6" borderId="2" xfId="2" applyNumberFormat="1" applyFont="1" applyFill="1" applyBorder="1" applyAlignment="1">
      <alignment horizontal="center" vertical="center" wrapText="1"/>
    </xf>
    <xf numFmtId="14" fontId="9" fillId="6" borderId="4" xfId="2" applyNumberFormat="1" applyFont="1" applyFill="1" applyBorder="1" applyAlignment="1">
      <alignment horizontal="center" vertical="center" wrapText="1"/>
    </xf>
    <xf numFmtId="14" fontId="9" fillId="6" borderId="3" xfId="2" applyNumberFormat="1" applyFont="1" applyFill="1" applyBorder="1" applyAlignment="1">
      <alignment horizontal="center" vertical="center" wrapText="1"/>
    </xf>
    <xf numFmtId="14" fontId="4" fillId="3" borderId="2" xfId="2" applyNumberFormat="1" applyFont="1" applyFill="1" applyBorder="1" applyAlignment="1">
      <alignment horizontal="center" vertical="center" wrapText="1"/>
    </xf>
    <xf numFmtId="14" fontId="4" fillId="3" borderId="3" xfId="2" applyNumberFormat="1" applyFont="1" applyFill="1" applyBorder="1" applyAlignment="1">
      <alignment horizontal="center" vertical="center" wrapText="1"/>
    </xf>
    <xf numFmtId="14" fontId="4" fillId="3" borderId="4" xfId="2" applyNumberFormat="1" applyFont="1" applyFill="1" applyBorder="1" applyAlignment="1">
      <alignment horizontal="center" vertical="center" wrapText="1"/>
    </xf>
    <xf numFmtId="14" fontId="4" fillId="3" borderId="12" xfId="2" applyNumberFormat="1" applyFont="1" applyFill="1" applyBorder="1" applyAlignment="1">
      <alignment horizontal="center" vertical="center" wrapText="1"/>
    </xf>
    <xf numFmtId="14" fontId="4" fillId="3" borderId="0" xfId="2" applyNumberFormat="1" applyFont="1" applyFill="1" applyAlignment="1">
      <alignment horizontal="center" vertical="center" wrapText="1"/>
    </xf>
    <xf numFmtId="14" fontId="4" fillId="3" borderId="13" xfId="2" applyNumberFormat="1" applyFont="1" applyFill="1" applyBorder="1" applyAlignment="1">
      <alignment horizontal="center" vertical="center" wrapText="1"/>
    </xf>
    <xf numFmtId="14" fontId="4" fillId="3" borderId="7" xfId="2" applyNumberFormat="1" applyFont="1" applyFill="1" applyBorder="1" applyAlignment="1">
      <alignment horizontal="center" vertical="center" wrapText="1"/>
    </xf>
    <xf numFmtId="14" fontId="4" fillId="3" borderId="1" xfId="2" applyNumberFormat="1" applyFont="1" applyFill="1" applyBorder="1" applyAlignment="1">
      <alignment horizontal="center" vertical="center" wrapText="1"/>
    </xf>
    <xf numFmtId="14" fontId="4" fillId="3" borderId="14" xfId="2" applyNumberFormat="1" applyFont="1" applyFill="1" applyBorder="1" applyAlignment="1">
      <alignment horizontal="center" vertical="center" wrapText="1"/>
    </xf>
    <xf numFmtId="14" fontId="4" fillId="5" borderId="7" xfId="2" applyNumberFormat="1" applyFont="1" applyFill="1" applyBorder="1" applyAlignment="1">
      <alignment horizontal="center" vertical="center" wrapText="1"/>
    </xf>
    <xf numFmtId="14" fontId="4" fillId="5" borderId="1" xfId="2" applyNumberFormat="1" applyFont="1" applyFill="1" applyBorder="1" applyAlignment="1">
      <alignment horizontal="center" vertical="center" wrapText="1"/>
    </xf>
    <xf numFmtId="14" fontId="4" fillId="5" borderId="2" xfId="2" applyNumberFormat="1" applyFont="1" applyFill="1" applyBorder="1" applyAlignment="1">
      <alignment horizontal="center" vertical="center" wrapText="1"/>
    </xf>
    <xf numFmtId="14" fontId="4" fillId="5" borderId="3" xfId="2" applyNumberFormat="1" applyFont="1" applyFill="1" applyBorder="1" applyAlignment="1">
      <alignment horizontal="center" vertical="center" wrapText="1"/>
    </xf>
    <xf numFmtId="14" fontId="4" fillId="5" borderId="4" xfId="2" applyNumberFormat="1" applyFont="1" applyFill="1" applyBorder="1" applyAlignment="1">
      <alignment horizontal="center" vertical="center" wrapText="1"/>
    </xf>
    <xf numFmtId="14" fontId="4" fillId="5" borderId="14" xfId="2" applyNumberFormat="1" applyFont="1" applyFill="1" applyBorder="1" applyAlignment="1">
      <alignment horizontal="center" vertical="center" wrapText="1"/>
    </xf>
    <xf numFmtId="14" fontId="9" fillId="14" borderId="5" xfId="2" applyNumberFormat="1" applyFont="1" applyFill="1" applyBorder="1" applyAlignment="1">
      <alignment horizontal="center" vertical="center" wrapText="1"/>
    </xf>
    <xf numFmtId="14" fontId="9" fillId="14" borderId="10" xfId="2" applyNumberFormat="1" applyFont="1" applyFill="1" applyBorder="1" applyAlignment="1">
      <alignment horizontal="center" vertical="center" wrapText="1"/>
    </xf>
    <xf numFmtId="14" fontId="9" fillId="14" borderId="11" xfId="2" applyNumberFormat="1"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0" xfId="0" applyFont="1" applyFill="1" applyAlignment="1">
      <alignment horizontal="center" vertical="center"/>
    </xf>
    <xf numFmtId="14" fontId="9" fillId="17" borderId="12" xfId="2" applyNumberFormat="1" applyFont="1" applyFill="1" applyBorder="1" applyAlignment="1">
      <alignment horizontal="center" vertical="center" wrapText="1"/>
    </xf>
    <xf numFmtId="14" fontId="9" fillId="17" borderId="0" xfId="2" applyNumberFormat="1" applyFont="1" applyFill="1" applyAlignment="1">
      <alignment horizontal="center" vertical="center" wrapText="1"/>
    </xf>
    <xf numFmtId="1" fontId="4" fillId="5" borderId="27" xfId="2" applyNumberFormat="1" applyFont="1" applyFill="1" applyBorder="1" applyAlignment="1">
      <alignment horizontal="center" vertical="center" wrapText="1"/>
    </xf>
    <xf numFmtId="1" fontId="4" fillId="5" borderId="56" xfId="2" applyNumberFormat="1" applyFont="1" applyFill="1" applyBorder="1" applyAlignment="1">
      <alignment horizontal="center" vertical="center" wrapText="1"/>
    </xf>
    <xf numFmtId="1" fontId="4" fillId="5" borderId="67" xfId="2" applyNumberFormat="1" applyFont="1" applyFill="1" applyBorder="1" applyAlignment="1">
      <alignment horizontal="center" vertical="center" wrapText="1"/>
    </xf>
    <xf numFmtId="14" fontId="9" fillId="11" borderId="5" xfId="2" applyNumberFormat="1" applyFont="1" applyFill="1" applyBorder="1" applyAlignment="1">
      <alignment horizontal="center" vertical="center" wrapText="1"/>
    </xf>
    <xf numFmtId="14" fontId="9" fillId="11" borderId="10" xfId="2" applyNumberFormat="1" applyFont="1" applyFill="1" applyBorder="1" applyAlignment="1">
      <alignment horizontal="center" vertical="center" wrapText="1"/>
    </xf>
    <xf numFmtId="14" fontId="9" fillId="11" borderId="11" xfId="2" applyNumberFormat="1" applyFont="1" applyFill="1" applyBorder="1" applyAlignment="1">
      <alignment horizontal="center" vertical="center" wrapText="1"/>
    </xf>
    <xf numFmtId="14" fontId="9" fillId="5" borderId="71" xfId="2" applyNumberFormat="1" applyFont="1" applyFill="1" applyBorder="1" applyAlignment="1">
      <alignment horizontal="center" vertical="center" wrapText="1"/>
    </xf>
    <xf numFmtId="14" fontId="9" fillId="5" borderId="72" xfId="2" applyNumberFormat="1" applyFont="1" applyFill="1" applyBorder="1" applyAlignment="1">
      <alignment horizontal="center" vertical="center" wrapText="1"/>
    </xf>
    <xf numFmtId="14" fontId="9" fillId="5" borderId="63" xfId="2" applyNumberFormat="1" applyFont="1" applyFill="1" applyBorder="1" applyAlignment="1">
      <alignment horizontal="center" vertical="center" wrapText="1"/>
    </xf>
    <xf numFmtId="14" fontId="9" fillId="5" borderId="66" xfId="2" applyNumberFormat="1" applyFont="1" applyFill="1" applyBorder="1" applyAlignment="1">
      <alignment horizontal="center" vertical="center" wrapText="1"/>
    </xf>
    <xf numFmtId="14" fontId="9" fillId="5" borderId="27" xfId="2" applyNumberFormat="1" applyFont="1" applyFill="1" applyBorder="1" applyAlignment="1">
      <alignment horizontal="center" vertical="center" wrapText="1"/>
    </xf>
    <xf numFmtId="14" fontId="9" fillId="5" borderId="67" xfId="2" applyNumberFormat="1" applyFont="1" applyFill="1" applyBorder="1" applyAlignment="1">
      <alignment horizontal="center" vertical="center" wrapText="1"/>
    </xf>
    <xf numFmtId="1" fontId="9" fillId="5" borderId="30" xfId="2" applyNumberFormat="1" applyFont="1" applyFill="1" applyBorder="1" applyAlignment="1">
      <alignment horizontal="center" vertical="center" wrapText="1"/>
    </xf>
    <xf numFmtId="1" fontId="9" fillId="5" borderId="31" xfId="2" applyNumberFormat="1" applyFont="1" applyFill="1" applyBorder="1" applyAlignment="1">
      <alignment horizontal="center" vertical="center" wrapText="1"/>
    </xf>
    <xf numFmtId="1" fontId="9" fillId="5" borderId="32" xfId="2" applyNumberFormat="1" applyFont="1" applyFill="1" applyBorder="1" applyAlignment="1">
      <alignment horizontal="center" vertical="center" wrapText="1"/>
    </xf>
    <xf numFmtId="14" fontId="9" fillId="5" borderId="3" xfId="2" applyNumberFormat="1" applyFont="1" applyFill="1" applyBorder="1" applyAlignment="1">
      <alignment horizontal="center" vertical="center" wrapText="1"/>
    </xf>
    <xf numFmtId="14" fontId="4" fillId="5" borderId="12" xfId="2" applyNumberFormat="1" applyFont="1" applyFill="1" applyBorder="1" applyAlignment="1">
      <alignment horizontal="center" vertical="center" wrapText="1"/>
    </xf>
    <xf numFmtId="14" fontId="4" fillId="5" borderId="0" xfId="2" applyNumberFormat="1" applyFont="1" applyFill="1" applyAlignment="1">
      <alignment horizontal="center" vertical="center" wrapText="1"/>
    </xf>
    <xf numFmtId="14" fontId="4" fillId="5" borderId="28" xfId="2" applyNumberFormat="1" applyFont="1" applyFill="1" applyBorder="1" applyAlignment="1">
      <alignment horizontal="center" vertical="center" wrapText="1"/>
    </xf>
    <xf numFmtId="14" fontId="4" fillId="5" borderId="5" xfId="2" applyNumberFormat="1" applyFont="1" applyFill="1" applyBorder="1" applyAlignment="1">
      <alignment horizontal="center" vertical="center" wrapText="1"/>
    </xf>
    <xf numFmtId="14" fontId="4" fillId="5" borderId="10" xfId="2" applyNumberFormat="1"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1" fillId="11" borderId="5"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7" borderId="5" xfId="0" applyFont="1" applyFill="1" applyBorder="1" applyAlignment="1">
      <alignment horizontal="center" vertical="center" wrapText="1"/>
    </xf>
    <xf numFmtId="0" fontId="11" fillId="17" borderId="11" xfId="0" applyFont="1" applyFill="1" applyBorder="1" applyAlignment="1">
      <alignment horizontal="center" vertical="center" wrapText="1"/>
    </xf>
    <xf numFmtId="0" fontId="12" fillId="14" borderId="30" xfId="0" applyFont="1" applyFill="1" applyBorder="1" applyAlignment="1">
      <alignment horizontal="center" vertical="center" wrapText="1"/>
    </xf>
    <xf numFmtId="0" fontId="12" fillId="14" borderId="31" xfId="0" applyFont="1" applyFill="1" applyBorder="1" applyAlignment="1">
      <alignment horizontal="center" vertical="center" wrapText="1"/>
    </xf>
    <xf numFmtId="0" fontId="16" fillId="22" borderId="5" xfId="0" applyFont="1" applyFill="1" applyBorder="1" applyAlignment="1" applyProtection="1">
      <alignment horizontal="center" vertical="center" wrapText="1"/>
      <protection locked="0"/>
    </xf>
    <xf numFmtId="0" fontId="16" fillId="22" borderId="10" xfId="0" applyFont="1" applyFill="1" applyBorder="1" applyAlignment="1" applyProtection="1">
      <alignment horizontal="center" vertical="center" wrapText="1"/>
      <protection locked="0"/>
    </xf>
    <xf numFmtId="0" fontId="16" fillId="22" borderId="11" xfId="0" applyFont="1" applyFill="1" applyBorder="1" applyAlignment="1" applyProtection="1">
      <alignment horizontal="center" vertical="center" wrapText="1"/>
      <protection locked="0"/>
    </xf>
    <xf numFmtId="0" fontId="16" fillId="22" borderId="5" xfId="0" applyFont="1" applyFill="1" applyBorder="1" applyAlignment="1" applyProtection="1">
      <alignment horizontal="center" vertical="center"/>
      <protection locked="0"/>
    </xf>
    <xf numFmtId="0" fontId="16" fillId="22" borderId="11" xfId="0" applyFont="1" applyFill="1" applyBorder="1" applyAlignment="1" applyProtection="1">
      <alignment horizontal="center" vertical="center"/>
      <protection locked="0"/>
    </xf>
    <xf numFmtId="0" fontId="16" fillId="22" borderId="10" xfId="0" applyFont="1" applyFill="1" applyBorder="1" applyAlignment="1" applyProtection="1">
      <alignment horizontal="center" vertical="center"/>
      <protection locked="0"/>
    </xf>
    <xf numFmtId="0" fontId="16" fillId="22" borderId="2" xfId="0" applyFont="1" applyFill="1" applyBorder="1" applyAlignment="1" applyProtection="1">
      <alignment horizontal="center" vertical="center" wrapText="1"/>
      <protection locked="0"/>
    </xf>
    <xf numFmtId="0" fontId="16" fillId="22" borderId="4" xfId="0" applyFont="1" applyFill="1" applyBorder="1" applyAlignment="1" applyProtection="1">
      <alignment horizontal="center" vertical="center" wrapText="1"/>
      <protection locked="0"/>
    </xf>
    <xf numFmtId="0" fontId="16" fillId="22" borderId="7" xfId="0" applyFont="1" applyFill="1" applyBorder="1" applyAlignment="1" applyProtection="1">
      <alignment horizontal="center" vertical="center" wrapText="1"/>
      <protection locked="0"/>
    </xf>
    <xf numFmtId="0" fontId="16" fillId="22" borderId="14" xfId="0" applyFont="1" applyFill="1" applyBorder="1" applyAlignment="1" applyProtection="1">
      <alignment horizontal="center" vertical="center" wrapText="1"/>
      <protection locked="0"/>
    </xf>
    <xf numFmtId="0" fontId="16" fillId="22" borderId="43" xfId="0" applyFont="1" applyFill="1" applyBorder="1" applyAlignment="1" applyProtection="1">
      <alignment horizontal="center" vertical="center" wrapText="1"/>
      <protection locked="0"/>
    </xf>
    <xf numFmtId="0" fontId="16" fillId="22" borderId="9" xfId="0" applyFont="1" applyFill="1" applyBorder="1" applyAlignment="1" applyProtection="1">
      <alignment horizontal="center" vertical="center" wrapText="1"/>
      <protection locked="0"/>
    </xf>
    <xf numFmtId="0" fontId="0" fillId="0" borderId="0" xfId="0" applyBorder="1" applyAlignment="1">
      <alignment horizontal="center" vertical="center"/>
    </xf>
    <xf numFmtId="0" fontId="0" fillId="0" borderId="0" xfId="0" applyNumberFormat="1" applyBorder="1" applyAlignment="1">
      <alignment horizontal="center" vertical="center"/>
    </xf>
    <xf numFmtId="0" fontId="0" fillId="0" borderId="13" xfId="0" applyNumberFormat="1" applyBorder="1" applyAlignment="1">
      <alignment horizontal="center" vertical="center"/>
    </xf>
    <xf numFmtId="0" fontId="0" fillId="0" borderId="1" xfId="0" applyNumberFormat="1" applyBorder="1" applyAlignment="1">
      <alignment horizontal="center" vertical="center"/>
    </xf>
    <xf numFmtId="0" fontId="0" fillId="0" borderId="14" xfId="0" applyNumberFormat="1" applyBorder="1" applyAlignment="1">
      <alignment horizontal="center" vertical="center"/>
    </xf>
    <xf numFmtId="10" fontId="0" fillId="0" borderId="0" xfId="0" applyNumberFormat="1" applyBorder="1" applyAlignment="1">
      <alignment horizontal="center" vertical="center"/>
    </xf>
  </cellXfs>
  <cellStyles count="8">
    <cellStyle name="Entrada" xfId="4" builtinId="20"/>
    <cellStyle name="Hipervínculo" xfId="7" builtinId="8"/>
    <cellStyle name="Millares" xfId="6" builtinId="3"/>
    <cellStyle name="Moneda" xfId="3" builtinId="4"/>
    <cellStyle name="Normal" xfId="0" builtinId="0"/>
    <cellStyle name="Normal 2" xfId="2" xr:uid="{00000000-0005-0000-0000-000005000000}"/>
    <cellStyle name="Normal 2 3" xfId="5" xr:uid="{00000000-0005-0000-0000-000006000000}"/>
    <cellStyle name="Porcentaje" xfId="1" builtinId="5"/>
  </cellStyles>
  <dxfs count="5018">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border>
        <left style="medium">
          <color indexed="64"/>
        </left>
        <right style="medium">
          <color indexed="64"/>
        </right>
        <top style="medium">
          <color indexed="64"/>
        </top>
        <bottom style="medium">
          <color indexed="64"/>
        </bottom>
      </border>
    </dxf>
    <dxf>
      <numFmt numFmtId="14" formatCode="0.00%"/>
    </dxf>
    <dxf>
      <numFmt numFmtId="35" formatCode="_-* #,##0.00_-;\-* #,##0.00_-;_-* &quot;-&quot;??_-;_-@_-"/>
    </dxf>
    <dxf>
      <numFmt numFmtId="14" formatCode="0.00%"/>
    </dxf>
    <dxf>
      <alignment wrapText="1"/>
    </dxf>
    <dxf>
      <alignment wrapText="1"/>
    </dxf>
    <dxf>
      <alignment wrapText="1"/>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rder>
    </dxf>
    <dxf>
      <border>
        <left style="medium">
          <color indexed="64"/>
        </left>
        <right style="medium">
          <color indexed="64"/>
        </right>
      </border>
    </dxf>
    <dxf>
      <border>
        <top style="medium">
          <color indexed="64"/>
        </top>
      </border>
    </dxf>
    <dxf>
      <border>
        <top style="medium">
          <color indexed="64"/>
        </top>
      </border>
    </dxf>
    <dxf>
      <numFmt numFmtId="14" formatCode="0.00%"/>
    </dxf>
    <dxf>
      <alignment wrapText="1"/>
    </dxf>
    <dxf>
      <numFmt numFmtId="14" formatCode="0.00%"/>
    </dxf>
    <dxf>
      <border>
        <bottom style="medium">
          <color indexed="64"/>
        </bottom>
      </bord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border>
        <bottom style="medium">
          <color indexed="64"/>
        </bottom>
      </border>
    </dxf>
    <dxf>
      <numFmt numFmtId="14" formatCode="0.00%"/>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border>
        <left style="medium">
          <color indexed="64"/>
        </left>
        <right style="medium">
          <color indexed="64"/>
        </right>
        <top style="medium">
          <color indexed="64"/>
        </top>
        <bottom style="medium">
          <color indexed="64"/>
        </bottom>
      </border>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numFmt numFmtId="165" formatCode="0.0%"/>
      <alignment horizontal="center" vertical="center" textRotation="0" wrapText="1" indent="0" justifyLastLine="0" shrinkToFit="0" readingOrder="0"/>
      <protection locked="1" hidden="0"/>
    </dxf>
    <dxf>
      <numFmt numFmtId="165" formatCode="0.0%"/>
      <alignment horizontal="center" vertical="center" textRotation="0" wrapText="1" indent="0" justifyLastLine="0" shrinkToFit="0" readingOrder="0"/>
      <protection locked="1" hidden="0"/>
    </dxf>
    <dxf>
      <numFmt numFmtId="165" formatCode="0.0%"/>
      <alignment horizontal="center" vertical="center" textRotation="0" wrapText="1" indent="0" justifyLastLine="0" shrinkToFit="0" readingOrder="0"/>
      <protection locked="1" hidden="0"/>
    </dxf>
    <dxf>
      <numFmt numFmtId="165" formatCode="0.0%"/>
      <alignment horizontal="center" vertical="center" textRotation="0" wrapText="1" indent="0" justifyLastLine="0" shrinkToFit="0" readingOrder="0"/>
      <protection locked="1" hidden="0"/>
    </dxf>
    <dxf>
      <numFmt numFmtId="14" formatCode="0.00%"/>
      <alignment horizontal="center" vertical="center" textRotation="0" wrapText="1" indent="0" justifyLastLine="0" shrinkToFit="0" readingOrder="0"/>
      <protection locked="1" hidden="0"/>
    </dxf>
    <dxf>
      <numFmt numFmtId="14" formatCode="0.00%"/>
      <alignment horizontal="center" vertical="center" textRotation="0" wrapText="1" indent="0" justifyLastLine="0" shrinkToFit="0" readingOrder="0"/>
      <protection locked="1" hidden="0"/>
    </dxf>
    <dxf>
      <numFmt numFmtId="14" formatCode="0.00%"/>
      <alignment horizontal="center" vertical="center" textRotation="0" wrapText="1" indent="0" justifyLastLine="0" shrinkToFit="0" readingOrder="0"/>
      <protection locked="1" hidden="0"/>
    </dxf>
    <dxf>
      <alignment horizontal="center"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border diagonalUp="0" diagonalDown="0">
        <left style="medium">
          <color indexed="64"/>
        </left>
        <right style="medium">
          <color indexed="64"/>
        </right>
        <top style="medium">
          <color indexed="64"/>
        </top>
        <bottom style="medium">
          <color indexed="64"/>
        </bottom>
      </border>
    </dxf>
    <dxf>
      <alignment horizontal="center" vertical="center" textRotation="0" wrapText="1" indent="0" justifyLastLine="0" shrinkToFit="0" readingOrder="0"/>
      <protection locked="1" hidden="0"/>
    </dxf>
    <dxf>
      <border outline="0">
        <bottom style="medium">
          <color indexed="64"/>
        </bottom>
      </border>
    </dxf>
    <dxf>
      <font>
        <b/>
        <i val="0"/>
        <strike val="0"/>
        <condense val="0"/>
        <extend val="0"/>
        <outline val="0"/>
        <shadow val="0"/>
        <u val="none"/>
        <vertAlign val="baseline"/>
        <sz val="11"/>
        <color theme="1"/>
        <name val="Calibri"/>
        <scheme val="minor"/>
      </font>
      <fill>
        <patternFill patternType="solid">
          <fgColor indexed="64"/>
          <bgColor theme="2"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numFmt numFmtId="14" formatCode="0.00%"/>
      <alignment horizontal="center" vertical="center" textRotation="0" wrapText="1" indent="0" justifyLastLine="0" shrinkToFit="0" readingOrder="0"/>
      <protection locked="1" hidden="0"/>
    </dxf>
    <dxf>
      <numFmt numFmtId="14" formatCode="0.00%"/>
      <alignment horizontal="center" vertical="center" textRotation="0" wrapText="1" indent="0" justifyLastLine="0" shrinkToFit="0" readingOrder="0"/>
      <protection locked="1" hidden="0"/>
    </dxf>
    <dxf>
      <numFmt numFmtId="14" formatCode="0.00%"/>
      <alignment horizontal="center" vertical="center" textRotation="0" wrapText="1" indent="0" justifyLastLine="0" shrinkToFit="0" readingOrder="0"/>
      <protection locked="1" hidden="0"/>
    </dxf>
    <dxf>
      <numFmt numFmtId="14" formatCode="0.00%"/>
      <alignment horizontal="center" vertical="center" textRotation="0" wrapText="1" indent="0" justifyLastLine="0" shrinkToFit="0" readingOrder="0"/>
      <protection locked="1" hidden="0"/>
    </dxf>
    <dxf>
      <numFmt numFmtId="14" formatCode="0.00%"/>
      <alignment horizontal="center" vertical="center" textRotation="0" wrapText="1" indent="0" justifyLastLine="0" shrinkToFit="0" readingOrder="0"/>
      <protection locked="1" hidden="0"/>
    </dxf>
    <dxf>
      <numFmt numFmtId="14" formatCode="0.00%"/>
      <alignment horizontal="center" vertical="center" textRotation="0" wrapText="1" indent="0" justifyLastLine="0" shrinkToFit="0" readingOrder="0"/>
      <protection locked="1" hidden="0"/>
    </dxf>
    <dxf>
      <numFmt numFmtId="14" formatCode="0.00%"/>
      <alignment horizontal="center" vertical="center" textRotation="0" wrapText="1" indent="0" justifyLastLine="0" shrinkToFit="0" readingOrder="0"/>
      <protection locked="1" hidden="0"/>
    </dxf>
    <dxf>
      <alignment horizontal="center"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border outline="0">
        <left style="medium">
          <color indexed="64"/>
        </left>
        <right style="medium">
          <color indexed="64"/>
        </right>
        <top style="medium">
          <color indexed="64"/>
        </top>
        <bottom style="medium">
          <color indexed="64"/>
        </bottom>
      </border>
    </dxf>
    <dxf>
      <alignment horizontal="center" vertical="center" textRotation="0" wrapText="1" indent="0" justifyLastLine="0" shrinkToFit="0" readingOrder="0"/>
      <protection locked="1" hidden="0"/>
    </dxf>
    <dxf>
      <border outline="0">
        <bottom style="medium">
          <color indexed="64"/>
        </bottom>
      </border>
    </dxf>
    <dxf>
      <font>
        <b/>
        <i val="0"/>
        <strike val="0"/>
        <condense val="0"/>
        <extend val="0"/>
        <outline val="0"/>
        <shadow val="0"/>
        <u val="none"/>
        <vertAlign val="baseline"/>
        <sz val="11"/>
        <color theme="1"/>
        <name val="Calibri"/>
        <scheme val="minor"/>
      </font>
      <fill>
        <patternFill patternType="solid">
          <fgColor indexed="64"/>
          <bgColor theme="2"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border>
        <left style="medium">
          <color indexed="64"/>
        </left>
        <right style="medium">
          <color indexed="64"/>
        </right>
        <top style="medium">
          <color indexed="64"/>
        </top>
        <bottom style="medium">
          <color indexed="64"/>
        </bottom>
      </bord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numFmt numFmtId="14" formatCode="0.00%"/>
    </dxf>
    <dxf>
      <border>
        <bottom style="medium">
          <color indexed="64"/>
        </bottom>
      </bord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border>
        <bottom style="medium">
          <color indexed="64"/>
        </bottom>
      </border>
    </dxf>
    <dxf>
      <numFmt numFmtId="14" formatCode="0.00%"/>
    </dxf>
    <dxf>
      <alignment wrapText="1"/>
    </dxf>
    <dxf>
      <numFmt numFmtId="14" formatCode="0.00%"/>
    </dxf>
    <dxf>
      <border>
        <top style="medium">
          <color indexed="64"/>
        </top>
      </border>
    </dxf>
    <dxf>
      <border>
        <top style="medium">
          <color indexed="64"/>
        </top>
      </border>
    </dxf>
    <dxf>
      <border>
        <left style="medium">
          <color indexed="64"/>
        </left>
        <right style="medium">
          <color indexed="64"/>
        </right>
      </border>
    </dxf>
    <dxf>
      <border>
        <left style="medium">
          <color indexed="64"/>
        </left>
        <right style="medium">
          <color indexed="64"/>
        </right>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alignment wrapText="1"/>
    </dxf>
    <dxf>
      <alignment wrapText="1"/>
    </dxf>
    <dxf>
      <alignment wrapText="1"/>
    </dxf>
    <dxf>
      <numFmt numFmtId="14" formatCode="0.00%"/>
    </dxf>
    <dxf>
      <numFmt numFmtId="35" formatCode="_-* #,##0.00_-;\-* #,##0.00_-;_-* &quot;-&quot;??_-;_-@_-"/>
    </dxf>
    <dxf>
      <numFmt numFmtId="14" formatCode="0.00%"/>
    </dxf>
    <dxf>
      <border>
        <left style="medium">
          <color indexed="64"/>
        </left>
        <right style="medium">
          <color indexed="64"/>
        </right>
        <top style="medium">
          <color indexed="64"/>
        </top>
        <bottom style="medium">
          <color indexed="64"/>
        </bottom>
      </bord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14" formatCode="0.00%"/>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border diagonalUp="0" diagonalDown="0">
        <left style="medium">
          <color indexed="64"/>
        </left>
      </border>
    </dxf>
    <dxf>
      <font>
        <b val="0"/>
        <i val="0"/>
        <strike val="0"/>
        <condense val="0"/>
        <extend val="0"/>
        <outline val="0"/>
        <shadow val="0"/>
        <u val="none"/>
        <vertAlign val="baseline"/>
        <sz val="11"/>
        <color theme="1"/>
        <name val="Calibri"/>
        <scheme val="minor"/>
      </font>
      <numFmt numFmtId="14" formatCode="0.00%"/>
      <fill>
        <patternFill patternType="none">
          <fgColor indexed="64"/>
          <bgColor indexed="65"/>
        </patternFill>
      </fill>
      <alignment horizontal="center" vertical="center" textRotation="0" wrapText="0"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1"/>
        <color theme="1"/>
        <name val="Calibri"/>
        <scheme val="minor"/>
      </font>
      <numFmt numFmtId="165" formatCode="0.0%"/>
      <fill>
        <patternFill patternType="none">
          <fgColor indexed="64"/>
          <bgColor indexed="65"/>
        </patternFill>
      </fill>
      <alignment horizontal="center" vertical="center" textRotation="0" wrapText="0" indent="0" justifyLastLine="0" shrinkToFit="0" readingOrder="0"/>
      <border diagonalUp="0" diagonalDown="0">
        <left style="medium">
          <color indexed="64"/>
        </left>
        <right/>
        <top/>
        <bottom/>
        <vertical/>
        <horizontal/>
      </border>
    </dxf>
    <dxf>
      <numFmt numFmtId="14" formatCode="0.00%"/>
      <fill>
        <patternFill patternType="none">
          <fgColor indexed="64"/>
          <bgColor auto="1"/>
        </patternFill>
      </fill>
      <alignment horizontal="center" vertical="center" textRotation="0" wrapText="0" indent="0" justifyLastLine="0" shrinkToFit="0" readingOrder="0"/>
    </dxf>
    <dxf>
      <numFmt numFmtId="165" formatCode="0.0%"/>
      <fill>
        <patternFill patternType="none">
          <fgColor indexed="64"/>
          <bgColor indexed="65"/>
        </patternFill>
      </fill>
      <alignment horizontal="center" vertical="center" textRotation="0" wrapText="0" indent="0" justifyLastLine="0" shrinkToFit="0" readingOrder="0"/>
      <border diagonalUp="0" diagonalDown="0">
        <left style="medium">
          <color indexed="64"/>
        </left>
        <right/>
        <top/>
        <bottom/>
      </border>
    </dxf>
    <dxf>
      <numFmt numFmtId="0" formatCode="General"/>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wrapText="0" indent="0" justifyLastLine="0" shrinkToFit="0" readingOrder="0"/>
      <border diagonalUp="0" diagonalDown="0">
        <left style="medium">
          <color indexed="64"/>
        </left>
      </border>
    </dxf>
    <dxf>
      <alignment horizontal="center" vertical="center" textRotation="0" wrapText="0" indent="0" justifyLastLine="0" shrinkToFit="0" readingOrder="0"/>
    </dxf>
    <dxf>
      <numFmt numFmtId="165" formatCode="0.0%"/>
      <fill>
        <patternFill patternType="none">
          <fgColor indexed="64"/>
          <bgColor indexed="65"/>
        </patternFill>
      </fill>
      <alignment horizontal="center" vertical="center" textRotation="0" wrapText="0" indent="0" justifyLastLine="0" shrinkToFit="0" readingOrder="0"/>
      <border diagonalUp="0" diagonalDown="0">
        <left style="medium">
          <color indexed="64"/>
        </left>
        <right/>
        <top/>
        <bottom/>
        <vertical/>
        <horizontal/>
      </border>
    </dxf>
    <dxf>
      <numFmt numFmtId="0" formatCode="General"/>
      <fill>
        <patternFill patternType="none">
          <fgColor indexed="64"/>
          <bgColor auto="1"/>
        </patternFill>
      </fill>
      <alignment horizontal="center" vertical="center" textRotation="0" indent="0" justifyLastLine="0" shrinkToFit="0" readingOrder="0"/>
      <border outline="0">
        <left/>
        <right style="medium">
          <color indexed="64"/>
        </right>
      </border>
    </dxf>
    <dxf>
      <numFmt numFmtId="165" formatCode="0.0%"/>
      <fill>
        <patternFill patternType="none">
          <fgColor indexed="64"/>
          <bgColor auto="1"/>
        </patternFill>
      </fill>
      <alignment horizontal="center" vertical="center" textRotation="0" wrapText="0" indent="0" justifyLastLine="0" shrinkToFit="0" readingOrder="0"/>
      <border diagonalUp="0" diagonalDown="0">
        <left style="medium">
          <color indexed="64"/>
        </left>
      </border>
    </dxf>
    <dxf>
      <numFmt numFmtId="14" formatCode="0.00%"/>
      <fill>
        <patternFill patternType="none">
          <fgColor indexed="64"/>
          <bgColor auto="1"/>
        </patternFill>
      </fill>
      <alignment horizontal="center" vertical="center" textRotation="0" wrapText="0" indent="0" justifyLastLine="0" shrinkToFit="0" readingOrder="0"/>
      <border>
        <left/>
        <right style="medium">
          <color indexed="64"/>
        </right>
      </border>
    </dxf>
    <dxf>
      <numFmt numFmtId="0" formatCode="General"/>
      <fill>
        <patternFill patternType="none">
          <fgColor indexed="64"/>
          <bgColor auto="1"/>
        </patternFill>
      </fill>
      <alignment horizontal="center" vertical="center" textRotation="0" wrapText="1" indent="0" justifyLastLine="0" shrinkToFit="0" readingOrder="0"/>
    </dxf>
    <dxf>
      <numFmt numFmtId="0" formatCode="General"/>
      <fill>
        <patternFill patternType="none">
          <fgColor indexed="64"/>
          <bgColor auto="1"/>
        </patternFill>
      </fill>
      <alignment horizontal="center" vertical="center" textRotation="0" wrapText="1" indent="0" justifyLastLine="0" shrinkToFit="0" readingOrder="0"/>
    </dxf>
    <dxf>
      <numFmt numFmtId="0" formatCode="General"/>
      <fill>
        <patternFill patternType="none">
          <fgColor indexed="64"/>
          <bgColor auto="1"/>
        </patternFill>
      </fill>
      <alignment horizontal="center" vertical="center" textRotation="0" indent="0" justifyLastLine="0" shrinkToFit="0" readingOrder="0"/>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indexed="64"/>
        </top>
      </border>
    </dxf>
    <dxf>
      <fill>
        <patternFill patternType="none">
          <fgColor indexed="64"/>
          <bgColor auto="1"/>
        </patternFill>
      </fill>
      <alignment horizontal="center" vertical="center" textRotation="0" indent="0" justifyLastLine="0" shrinkToFit="0" readingOrder="0"/>
    </dxf>
    <dxf>
      <alignment horizontal="center" vertical="center" textRotation="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rgb="FF000000"/>
          <bgColor auto="1"/>
        </patternFill>
      </fill>
    </dxf>
    <dxf>
      <fill>
        <patternFill patternType="none">
          <fgColor indexed="64"/>
          <bgColor auto="1"/>
        </patternFill>
      </fill>
    </dxf>
    <dxf>
      <fill>
        <patternFill patternType="none">
          <fgColor rgb="FF000000"/>
          <bgColor auto="1"/>
        </patternFill>
      </fill>
    </dxf>
    <dxf>
      <fill>
        <patternFill patternType="none">
          <fgColor indexed="64"/>
          <bgColor auto="1"/>
        </patternFill>
      </fill>
    </dxf>
    <dxf>
      <fill>
        <patternFill patternType="none">
          <fgColor rgb="FF000000"/>
          <bgColor auto="1"/>
        </patternFill>
      </fill>
    </dxf>
    <dxf>
      <fill>
        <patternFill patternType="none">
          <fgColor indexed="64"/>
          <bgColor auto="1"/>
        </patternFill>
      </fill>
    </dxf>
    <dxf>
      <fill>
        <patternFill patternType="none">
          <fgColor rgb="FF000000"/>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rgb="FF000000"/>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rgb="FF000000"/>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rgb="FF000000"/>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rgb="FF000000"/>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rgb="FF000000"/>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rgb="FF000000"/>
        </left>
        <right style="medium">
          <color rgb="FF000000"/>
        </right>
        <top style="medium">
          <color rgb="FF000000"/>
        </top>
        <bottom style="medium">
          <color rgb="FF000000"/>
        </bottom>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rgb="FF000000"/>
        </top>
      </border>
    </dxf>
    <dxf>
      <fill>
        <patternFill patternType="none">
          <fgColor rgb="FF000000"/>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rgb="FF000000"/>
        </top>
      </border>
    </dxf>
    <dxf>
      <numFmt numFmtId="14" formatCode="0.00%"/>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rgb="FF000000"/>
        </top>
      </border>
    </dxf>
    <dxf>
      <fill>
        <patternFill patternType="none">
          <fgColor rgb="FF000000"/>
          <bgColor auto="1"/>
        </patternFill>
      </fill>
      <alignment horizontal="center" vertical="center" textRotation="0" indent="0" justifyLastLine="0" shrinkToFit="0" readingOrder="0"/>
      <protection locked="1" hidden="0"/>
    </dxf>
    <dxf>
      <border outline="0">
        <bottom style="medium">
          <color rgb="FF000000"/>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rgb="FF000000"/>
        </top>
      </border>
    </dxf>
    <dxf>
      <fill>
        <patternFill patternType="none">
          <fgColor rgb="FF000000"/>
          <bgColor auto="1"/>
        </patternFill>
      </fill>
      <alignment horizontal="center" vertical="center" textRotation="0"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rgb="FF000000"/>
        </top>
      </border>
    </dxf>
    <dxf>
      <fill>
        <patternFill patternType="solid">
          <fgColor rgb="FF000000"/>
          <bgColor rgb="FFA6A6A6"/>
        </patternFill>
      </fill>
    </dxf>
    <dxf>
      <border outline="0">
        <bottom style="medium">
          <color rgb="FF000000"/>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outline="0">
        <left style="medium">
          <color indexed="64"/>
        </left>
        <right/>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center" vertical="bottom" textRotation="0" wrapText="0" indent="0" justifyLastLine="0" shrinkToFit="0" readingOrder="0"/>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border diagonalUp="0" diagonalDown="0">
        <left style="medium">
          <color indexed="64"/>
        </left>
        <top/>
        <bottom/>
        <horizontal/>
      </border>
    </dxf>
    <dxf>
      <fill>
        <patternFill patternType="solid">
          <fgColor indexed="64"/>
          <bgColor theme="0" tint="-0.34998626667073579"/>
        </patternFill>
      </fill>
    </dxf>
    <dxf>
      <border diagonalUp="0" diagonalDown="0">
        <left style="medium">
          <color indexed="64"/>
        </left>
        <right style="medium">
          <color indexed="64"/>
        </right>
        <top style="medium">
          <color indexed="64"/>
        </top>
        <bottom style="medium">
          <color indexed="64"/>
        </bottom>
      </border>
    </dxf>
    <dxf>
      <fill>
        <patternFill patternType="none">
          <fgColor indexed="64"/>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border outline="0">
        <top style="medium">
          <color indexed="64"/>
        </top>
      </border>
    </dxf>
    <dxf>
      <fill>
        <patternFill patternType="solid">
          <fgColor indexed="64"/>
          <bgColor theme="0" tint="-0.34998626667073579"/>
        </patternFill>
      </fill>
    </dxf>
    <dxf>
      <border outline="0">
        <bottom style="medium">
          <color indexed="64"/>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ont>
        <sz val="10"/>
        <color auto="1"/>
        <name val="Arial Narrow"/>
        <scheme val="none"/>
      </font>
      <fill>
        <patternFill patternType="none">
          <fgColor indexed="64"/>
          <bgColor auto="1"/>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1"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indexed="64"/>
        </top>
      </border>
    </dxf>
    <dxf>
      <fill>
        <patternFill patternType="none">
          <fgColor indexed="64"/>
          <bgColor auto="1"/>
        </patternFill>
      </fill>
    </dxf>
    <dxf>
      <fill>
        <patternFill patternType="none">
          <fgColor indexed="64"/>
          <bgColor auto="1"/>
        </patternFill>
      </fill>
    </dxf>
    <dxf>
      <fill>
        <patternFill patternType="solid">
          <fgColor indexed="64"/>
          <bgColor theme="0" tint="-0.34998626667073579"/>
        </patternFill>
      </fill>
      <alignment horizontal="center" vertical="center" textRotation="0" wrapText="1" indent="0" justifyLastLine="0" shrinkToFit="0" readingOrder="0"/>
    </dxf>
    <dxf>
      <font>
        <b/>
        <strike val="0"/>
        <outline val="0"/>
        <shadow val="0"/>
        <u val="none"/>
        <vertAlign val="baseline"/>
        <sz val="11"/>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border>
        <right style="medium">
          <color indexed="64"/>
        </right>
      </border>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fill>
        <patternFill patternType="none">
          <fgColor indexed="64"/>
          <bgColor auto="1"/>
        </patternFill>
      </fill>
      <alignment horizontal="justify" vertical="center" textRotation="0" wrapText="1"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alignment horizontal="center" vertical="center" textRotation="0" indent="0" justifyLastLine="0" shrinkToFit="0" readingOrder="0"/>
    </dxf>
    <dxf>
      <border outline="0">
        <top style="medium">
          <color indexed="64"/>
        </top>
      </border>
    </dxf>
    <dxf>
      <fill>
        <patternFill patternType="solid">
          <fgColor indexed="64"/>
          <bgColor theme="0" tint="-0.34998626667073579"/>
        </patternFill>
      </fill>
    </dxf>
    <dxf>
      <border outline="0">
        <bottom style="medium">
          <color indexed="64"/>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wrapText="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numFmt numFmtId="14" formatCode="0.00%"/>
      <fill>
        <patternFill patternType="none">
          <fgColor indexed="64"/>
          <bgColor auto="1"/>
        </patternFill>
      </fill>
      <alignment horizontal="center" vertical="center" textRotation="0" indent="0" justifyLastLine="0" shrinkToFit="0" readingOrder="0"/>
    </dxf>
    <dxf>
      <border outline="0">
        <top style="medium">
          <color indexed="64"/>
        </top>
      </border>
    </dxf>
    <dxf>
      <numFmt numFmtId="14" formatCode="0.00%"/>
      <fill>
        <patternFill patternType="none">
          <fgColor indexed="64"/>
          <bgColor auto="1"/>
        </patternFill>
      </fill>
      <alignment horizontal="center" vertical="center" textRotation="0" indent="0" justifyLastLine="0" shrinkToFit="0" readingOrder="0"/>
    </dxf>
    <dxf>
      <border outline="0">
        <bottom style="medium">
          <color indexed="64"/>
        </bottom>
      </border>
    </dxf>
    <dxf>
      <font>
        <b/>
        <i val="0"/>
        <strike val="0"/>
        <condense val="0"/>
        <extend val="0"/>
        <outline val="0"/>
        <shadow val="0"/>
        <u val="none"/>
        <vertAlign val="baseline"/>
        <sz val="11"/>
        <color auto="1"/>
        <name val="Calibri"/>
        <scheme val="minor"/>
      </font>
      <numFmt numFmtId="30" formatCode="@"/>
      <fill>
        <patternFill patternType="solid">
          <fgColor indexed="64"/>
          <bgColor rgb="FFD58DFD"/>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wrapText="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indexed="64"/>
        </top>
      </border>
    </dxf>
    <dxf>
      <fill>
        <patternFill patternType="none">
          <fgColor indexed="64"/>
          <bgColor auto="1"/>
        </patternFill>
      </fill>
      <alignment horizontal="center" vertical="center" textRotation="0" indent="0" justifyLastLine="0" shrinkToFit="0" readingOrder="0"/>
      <protection locked="1" hidden="0"/>
    </dxf>
    <dxf>
      <border outline="0">
        <bottom style="medium">
          <color indexed="64"/>
        </bottom>
      </border>
    </dxf>
    <dxf>
      <font>
        <b/>
        <i val="0"/>
        <strike val="0"/>
        <condense val="0"/>
        <extend val="0"/>
        <outline val="0"/>
        <shadow val="0"/>
        <u val="none"/>
        <vertAlign val="baseline"/>
        <sz val="11"/>
        <color auto="1"/>
        <name val="Calibri"/>
        <scheme val="minor"/>
      </font>
      <numFmt numFmtId="30" formatCode="@"/>
      <fill>
        <patternFill patternType="solid">
          <fgColor indexed="64"/>
          <bgColor theme="8" tint="0.59999389629810485"/>
        </patternFill>
      </fill>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font>
        <color auto="1"/>
      </font>
      <numFmt numFmtId="14" formatCode="0.00%"/>
      <fill>
        <patternFill patternType="none">
          <fgColor indexed="64"/>
          <bgColor indexed="65"/>
        </patternFill>
      </fill>
      <alignment horizontal="center" vertical="center" textRotation="0" wrapText="1"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numFmt numFmtId="14" formatCode="0.00%"/>
      <fill>
        <patternFill patternType="none">
          <fgColor indexed="64"/>
          <bgColor auto="1"/>
        </patternFill>
      </fill>
      <alignment horizontal="center" vertical="center" textRotation="0" indent="0" justifyLastLine="0" shrinkToFit="0" readingOrder="0"/>
      <protection locked="1" hidden="0"/>
    </dxf>
    <dxf>
      <border outline="0">
        <top style="medium">
          <color indexed="64"/>
        </top>
      </border>
    </dxf>
    <dxf>
      <fill>
        <patternFill patternType="none">
          <fgColor indexed="64"/>
          <bgColor auto="1"/>
        </patternFill>
      </fill>
      <alignment horizontal="center" vertical="center" textRotation="0" indent="0" justifyLastLine="0" shrinkToFit="0" readingOrder="0"/>
      <protection locked="1" hidden="0"/>
    </dxf>
    <dxf>
      <border outline="0">
        <bottom style="medium">
          <color indexed="64"/>
        </bottom>
      </border>
    </dxf>
    <dxf>
      <font>
        <b/>
        <i val="0"/>
        <strike val="0"/>
        <condense val="0"/>
        <extend val="0"/>
        <outline val="0"/>
        <shadow val="0"/>
        <u val="none"/>
        <vertAlign val="baseline"/>
        <sz val="11"/>
        <color auto="1"/>
        <name val="Calibri"/>
        <scheme val="minor"/>
      </font>
      <numFmt numFmtId="2" formatCode="0.00"/>
      <fill>
        <patternFill patternType="solid">
          <fgColor indexed="64"/>
          <bgColor theme="9" tint="0.59999389629810485"/>
        </patternFill>
      </fill>
      <alignment horizontal="center" vertical="center" textRotation="0" wrapText="1" indent="0" justifyLastLine="0" shrinkToFit="0" readingOrder="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protection locked="1" hidden="0"/>
    </dxf>
    <dxf>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border>
      <protection locked="1" hidden="0"/>
    </dxf>
    <dxf>
      <alignment horizontal="center" vertical="center" textRotation="0" indent="0" justifyLastLine="0" shrinkToFit="0" readingOrder="0"/>
      <border diagonalUp="0" diagonalDown="0" outline="0">
        <left style="medium">
          <color indexed="64"/>
        </left>
        <right style="medium">
          <color indexed="64"/>
        </right>
        <top/>
        <bottom/>
      </border>
    </dxf>
    <dxf>
      <font>
        <sz val="10"/>
        <color auto="1"/>
        <name val="Arial Narrow"/>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dxf>
    <dxf>
      <numFmt numFmtId="165" formatCode="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medium">
          <color indexed="64"/>
        </left>
      </border>
    </dxf>
    <dxf>
      <border outline="0">
        <top style="thin">
          <color indexed="64"/>
        </top>
      </border>
    </dxf>
    <dxf>
      <fill>
        <patternFill patternType="none">
          <fgColor indexed="64"/>
          <bgColor auto="1"/>
        </patternFill>
      </fill>
      <alignment horizontal="center" vertical="center" textRotation="0" indent="0" justifyLastLine="0" shrinkToFit="0" readingOrder="0"/>
    </dxf>
    <dxf>
      <border outline="0">
        <bottom style="medium">
          <color indexed="64"/>
        </bottom>
      </border>
    </dxf>
    <dxf>
      <font>
        <b/>
        <i val="0"/>
        <strike val="0"/>
        <condense val="0"/>
        <extend val="0"/>
        <outline val="0"/>
        <shadow val="0"/>
        <u val="none"/>
        <vertAlign val="baseline"/>
        <sz val="11"/>
        <color auto="1"/>
        <name val="Calibri"/>
        <scheme val="minor"/>
      </font>
      <fill>
        <patternFill patternType="solid">
          <fgColor indexed="64"/>
          <bgColor rgb="FFFFCE33"/>
        </patternFill>
      </fill>
      <alignment horizontal="center" vertical="center" textRotation="0" wrapText="1" indent="0" justifyLastLine="0" shrinkToFit="0" readingOrder="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fill>
        <patternFill patternType="none">
          <fgColor indexed="64"/>
          <bgColor auto="1"/>
        </patternFill>
      </fill>
      <alignment horizontal="center" vertical="center" textRotation="0" wrapText="1" indent="0" justifyLastLine="0" shrinkToFit="0" readingOrder="0"/>
      <border diagonalUp="0" diagonalDown="0">
        <left/>
        <right style="medium">
          <color indexed="64"/>
        </right>
      </border>
      <protection locked="1" hidden="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dxf>
    <dxf>
      <numFmt numFmtId="2" formatCode="0.00"/>
      <alignment horizontal="center" vertical="center" textRotation="0" wrapText="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border diagonalUp="0" diagonalDown="0">
        <left/>
        <right style="medium">
          <color indexed="64"/>
        </righ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dxf>
    <dxf>
      <numFmt numFmtId="2" formatCode="0.00"/>
      <fill>
        <patternFill patternType="none">
          <fgColor indexed="64"/>
          <bgColor auto="1"/>
        </patternFill>
      </fill>
      <alignment horizontal="center" vertical="center" textRotation="0" indent="0" justifyLastLine="0" shrinkToFit="0" readingOrder="0"/>
      <border diagonalUp="0" diagonalDown="0">
        <left style="medium">
          <color indexed="64"/>
        </left>
      </border>
    </dxf>
    <dxf>
      <border outline="0">
        <top style="thin">
          <color indexed="64"/>
        </top>
      </border>
    </dxf>
    <dxf>
      <fill>
        <patternFill patternType="none">
          <fgColor indexed="64"/>
          <bgColor auto="1"/>
        </patternFill>
      </fill>
      <alignment horizontal="center" vertical="center" textRotation="0" indent="0" justifyLastLine="0" shrinkToFit="0" readingOrder="0"/>
    </dxf>
    <dxf>
      <border outline="0">
        <bottom style="medium">
          <color indexed="64"/>
        </bottom>
      </border>
    </dxf>
    <dxf>
      <font>
        <b/>
        <i val="0"/>
        <strike val="0"/>
        <condense val="0"/>
        <extend val="0"/>
        <outline val="0"/>
        <shadow val="0"/>
        <u val="none"/>
        <vertAlign val="baseline"/>
        <sz val="11"/>
        <color auto="1"/>
        <name val="Calibri"/>
        <scheme val="minor"/>
      </font>
      <fill>
        <patternFill patternType="solid">
          <fgColor indexed="64"/>
          <bgColor theme="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numFmt numFmtId="1" formatCode="0"/>
      <fill>
        <patternFill patternType="solid">
          <fgColor indexed="64"/>
          <bgColor theme="0" tint="-0.34998626667073579"/>
        </patternFill>
      </fill>
      <border>
        <left style="thin">
          <color indexed="64"/>
        </left>
      </border>
      <protection locked="0" hidden="0"/>
    </dxf>
    <dxf>
      <font>
        <b/>
        <strike val="0"/>
        <outline val="0"/>
        <shadow val="0"/>
        <u val="none"/>
        <vertAlign val="baseline"/>
        <sz val="14"/>
        <color auto="1"/>
        <name val="Calibri"/>
        <scheme val="minor"/>
      </font>
      <numFmt numFmtId="164" formatCode="dd\ mmmm\ yyyy"/>
      <fill>
        <patternFill patternType="none">
          <fgColor indexed="64"/>
          <bgColor auto="1"/>
        </patternFill>
      </fill>
      <alignment horizontal="center" vertical="center" textRotation="0" wrapText="1" indent="0" justifyLastLine="0" shrinkToFit="0" readingOrder="0"/>
      <border diagonalUp="0" diagonalDown="0">
        <left/>
        <right style="medium">
          <color indexed="64"/>
        </right>
        <top/>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strike val="0"/>
        <outline val="0"/>
        <shadow val="0"/>
        <u val="none"/>
        <vertAlign val="baseline"/>
        <sz val="11"/>
        <color auto="1"/>
        <name val="Calibri"/>
        <scheme val="minor"/>
      </font>
      <numFmt numFmtId="19" formatCode="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minor"/>
      </font>
      <numFmt numFmtId="14" formatCode="0.00%"/>
      <fill>
        <patternFill patternType="none">
          <fgColor indexed="64"/>
          <bgColor auto="1"/>
        </patternFill>
      </fill>
      <alignment horizontal="center" vertical="center" textRotation="0" indent="0" justifyLastLine="0" shrinkToFit="0" readingOrder="0"/>
      <protection locked="0" hidden="0"/>
    </dxf>
    <dxf>
      <font>
        <strike val="0"/>
        <outline val="0"/>
        <shadow val="0"/>
        <u val="none"/>
        <vertAlign val="baseline"/>
        <sz val="11"/>
        <color auto="1"/>
        <name val="Calibri"/>
        <scheme val="minor"/>
      </font>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fill>
        <patternFill patternType="none">
          <fgColor indexed="64"/>
          <bgColor auto="1"/>
        </patternFill>
      </fill>
      <alignment horizontal="justify" vertical="center" textRotation="0" wrapText="1" indent="0" justifyLastLine="0" shrinkToFit="0" readingOrder="0"/>
      <protection locked="0" hidden="0"/>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protection locked="1" hidden="0"/>
    </dxf>
    <dxf>
      <border outline="0">
        <top style="medium">
          <color indexed="64"/>
        </top>
      </border>
    </dxf>
    <dxf>
      <fill>
        <patternFill patternType="solid">
          <fgColor indexed="64"/>
          <bgColor theme="0" tint="-0.34998626667073579"/>
        </patternFill>
      </fill>
    </dxf>
    <dxf>
      <border outline="0">
        <bottom style="medium">
          <color indexed="64"/>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
      <numFmt numFmtId="30" formatCode="@"/>
      <fill>
        <patternFill patternType="solid">
          <fgColor indexed="64"/>
          <bgColor theme="0" tint="-0.34998626667073579"/>
        </patternFill>
      </fill>
    </dxf>
    <dxf>
      <numFmt numFmtId="30" formatCode="@"/>
      <fill>
        <patternFill patternType="solid">
          <fgColor indexed="64"/>
          <bgColor theme="0" tint="-0.34998626667073579"/>
        </patternFill>
      </fill>
    </dxf>
    <dxf>
      <numFmt numFmtId="30" formatCode="@"/>
      <fill>
        <patternFill patternType="solid">
          <fgColor indexed="64"/>
          <bgColor theme="0" tint="-0.34998626667073579"/>
        </patternFill>
      </fill>
    </dxf>
    <dxf>
      <numFmt numFmtId="30" formatCode="@"/>
      <fill>
        <patternFill patternType="solid">
          <fgColor indexed="64"/>
          <bgColor theme="0" tint="-0.34998626667073579"/>
        </patternFill>
      </fill>
    </dxf>
    <dxf>
      <numFmt numFmtId="2" formatCode="0.00"/>
      <fill>
        <patternFill patternType="none">
          <fgColor indexed="64"/>
          <bgColor auto="1"/>
        </patternFill>
      </fill>
    </dxf>
    <dxf>
      <numFmt numFmtId="1" formatCode="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indexed="65"/>
        </patternFill>
      </fill>
    </dxf>
    <dxf>
      <fill>
        <patternFill patternType="solid">
          <fgColor indexed="64"/>
          <bgColor theme="0" tint="-0.34998626667073579"/>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61" Type="http://schemas.microsoft.com/office/2017/10/relationships/person" Target="persons/perso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pivotCacheDefinition" Target="pivotCache/pivotCacheDefinition1.xml"/><Relationship Id="rId64"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eetMetadata" Target="metadata.xml"/><Relationship Id="rId65"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lgn="ctr" rtl="0">
              <a:defRPr lang="es-CO" sz="1400" b="0" i="0" u="none" strike="noStrike" kern="1200" cap="all" spc="0" baseline="0">
                <a:solidFill>
                  <a:sysClr val="windowText" lastClr="000000">
                    <a:lumMod val="65000"/>
                    <a:lumOff val="35000"/>
                  </a:sysClr>
                </a:solidFill>
                <a:latin typeface="+mn-lt"/>
                <a:ea typeface="+mn-ea"/>
                <a:cs typeface="+mn-cs"/>
              </a:defRPr>
            </a:pPr>
            <a:r>
              <a:rPr lang="es-CO" sz="1400" b="0" i="0" u="none" strike="noStrike" kern="1200" spc="0" baseline="0">
                <a:solidFill>
                  <a:sysClr val="windowText" lastClr="000000">
                    <a:lumMod val="65000"/>
                    <a:lumOff val="35000"/>
                  </a:sysClr>
                </a:solidFill>
                <a:latin typeface="+mn-lt"/>
                <a:ea typeface="+mn-ea"/>
                <a:cs typeface="+mn-cs"/>
              </a:rPr>
              <a:t>SemÁforo de Avance hasta la vigencia</a:t>
            </a:r>
          </a:p>
          <a:p>
            <a:pPr algn="ctr" rtl="0">
              <a:defRPr lang="es-CO" b="0" spc="0">
                <a:solidFill>
                  <a:sysClr val="windowText" lastClr="000000">
                    <a:lumMod val="65000"/>
                    <a:lumOff val="35000"/>
                  </a:sysClr>
                </a:solidFill>
              </a:defRPr>
            </a:pPr>
            <a:r>
              <a:rPr lang="es-CO" sz="1400" b="0" i="0" u="none" strike="noStrike" kern="1200" spc="0" baseline="0">
                <a:solidFill>
                  <a:sysClr val="windowText" lastClr="000000">
                    <a:lumMod val="65000"/>
                    <a:lumOff val="35000"/>
                  </a:sysClr>
                </a:solidFill>
                <a:latin typeface="+mn-lt"/>
                <a:ea typeface="+mn-ea"/>
                <a:cs typeface="+mn-cs"/>
              </a:rPr>
              <a:t>(por PRODUCTOS)</a:t>
            </a:r>
          </a:p>
        </c:rich>
      </c:tx>
      <c:overlay val="0"/>
      <c:spPr>
        <a:noFill/>
        <a:ln>
          <a:noFill/>
        </a:ln>
        <a:effectLst/>
      </c:spPr>
      <c:txPr>
        <a:bodyPr rot="0" spcFirstLastPara="1" vertOverflow="ellipsis" vert="horz" wrap="square" anchor="ctr" anchorCtr="1"/>
        <a:lstStyle/>
        <a:p>
          <a:pPr algn="ctr" rtl="0">
            <a:defRPr lang="es-CO" sz="1400" b="0" i="0" u="none" strike="noStrike" kern="1200" cap="all" spc="0" baseline="0">
              <a:solidFill>
                <a:sysClr val="windowText" lastClr="000000">
                  <a:lumMod val="65000"/>
                  <a:lumOff val="35000"/>
                </a:sysClr>
              </a:solidFill>
              <a:latin typeface="+mn-lt"/>
              <a:ea typeface="+mn-ea"/>
              <a:cs typeface="+mn-cs"/>
            </a:defRPr>
          </a:pPr>
          <a:endParaRPr lang="es-ES"/>
        </a:p>
      </c:txPr>
    </c:title>
    <c:autoTitleDeleted val="0"/>
    <c:plotArea>
      <c:layout/>
      <c:doughnutChart>
        <c:varyColors val="1"/>
        <c:ser>
          <c:idx val="0"/>
          <c:order val="0"/>
          <c:tx>
            <c:v>SemÁforo de Avance de la vigencia (por productos)</c:v>
          </c:tx>
          <c:dPt>
            <c:idx val="0"/>
            <c:bubble3D val="0"/>
            <c:spPr>
              <a:solidFill>
                <a:srgbClr val="92D050"/>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EB2E-4B3C-8409-48BD7EF4B6C7}"/>
              </c:ext>
            </c:extLst>
          </c:dPt>
          <c:dPt>
            <c:idx val="1"/>
            <c:bubble3D val="0"/>
            <c:spPr>
              <a:solidFill>
                <a:srgbClr val="FF0000"/>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EB2E-4B3C-8409-48BD7EF4B6C7}"/>
              </c:ext>
            </c:extLst>
          </c:dPt>
          <c:dPt>
            <c:idx val="2"/>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EB2E-4B3C-8409-48BD7EF4B6C7}"/>
              </c:ext>
            </c:extLst>
          </c:dPt>
          <c:dLbls>
            <c:dLbl>
              <c:idx val="0"/>
              <c:layout>
                <c:manualLayout>
                  <c:x val="2.2056530018068178E-3"/>
                  <c:y val="-3.1918434609710652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B2E-4B3C-8409-48BD7EF4B6C7}"/>
                </c:ext>
              </c:extLst>
            </c:dLbl>
            <c:dLbl>
              <c:idx val="1"/>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B2E-4B3C-8409-48BD7EF4B6C7}"/>
                </c:ext>
              </c:extLst>
            </c:dLbl>
            <c:dLbl>
              <c:idx val="2"/>
              <c:layout>
                <c:manualLayout>
                  <c:x val="-2.2056530018069796E-3"/>
                  <c:y val="-3.5901369911191007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EB2E-4B3C-8409-48BD7EF4B6C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'Cálculos PRODUCTOS'!$B$7:$B$9</c:f>
              <c:strCache>
                <c:ptCount val="3"/>
                <c:pt idx="0">
                  <c:v>Cumplimiento ALTO</c:v>
                </c:pt>
                <c:pt idx="1">
                  <c:v>Cumplimiento BAJO</c:v>
                </c:pt>
                <c:pt idx="2">
                  <c:v>Cumplimiento MEDIO</c:v>
                </c:pt>
              </c:strCache>
            </c:strRef>
          </c:cat>
          <c:val>
            <c:numRef>
              <c:f>'Cálculos PRODUCTOS'!$C$7:$C$9</c:f>
              <c:numCache>
                <c:formatCode>General</c:formatCode>
                <c:ptCount val="3"/>
                <c:pt idx="0">
                  <c:v>26</c:v>
                </c:pt>
                <c:pt idx="1">
                  <c:v>0</c:v>
                </c:pt>
                <c:pt idx="2">
                  <c:v>2</c:v>
                </c:pt>
              </c:numCache>
            </c:numRef>
          </c:val>
          <c:extLst>
            <c:ext xmlns:c16="http://schemas.microsoft.com/office/drawing/2014/chart" uri="{C3380CC4-5D6E-409C-BE32-E72D297353CC}">
              <c16:uniqueId val="{00000006-EB2E-4B3C-8409-48BD7EF4B6C7}"/>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lgn="ctr" rtl="0">
              <a:defRPr lang="es-CO" sz="1400" b="0" i="0" u="none" strike="noStrike" kern="1200" cap="all" spc="0" baseline="0">
                <a:solidFill>
                  <a:sysClr val="windowText" lastClr="000000">
                    <a:lumMod val="65000"/>
                    <a:lumOff val="35000"/>
                  </a:sysClr>
                </a:solidFill>
                <a:latin typeface="+mn-lt"/>
                <a:ea typeface="+mn-ea"/>
                <a:cs typeface="+mn-cs"/>
              </a:defRPr>
            </a:pPr>
            <a:r>
              <a:rPr lang="es-CO" sz="1400" b="0" i="0" u="none" strike="noStrike" kern="1200" cap="all" spc="0" baseline="0">
                <a:solidFill>
                  <a:sysClr val="windowText" lastClr="000000">
                    <a:lumMod val="65000"/>
                    <a:lumOff val="35000"/>
                  </a:sysClr>
                </a:solidFill>
                <a:latin typeface="+mn-lt"/>
                <a:ea typeface="+mn-ea"/>
                <a:cs typeface="+mn-cs"/>
              </a:rPr>
              <a:t>SemÁforo de Avance ACUMULADO</a:t>
            </a:r>
          </a:p>
          <a:p>
            <a:pPr algn="ctr" rtl="0">
              <a:defRPr lang="es-CO" b="0" spc="0">
                <a:solidFill>
                  <a:sysClr val="windowText" lastClr="000000">
                    <a:lumMod val="65000"/>
                    <a:lumOff val="35000"/>
                  </a:sysClr>
                </a:solidFill>
              </a:defRPr>
            </a:pPr>
            <a:r>
              <a:rPr lang="es-CO" sz="1400" b="0" i="0" u="none" strike="noStrike" kern="1200" cap="all" spc="0" baseline="0">
                <a:solidFill>
                  <a:sysClr val="windowText" lastClr="000000">
                    <a:lumMod val="65000"/>
                    <a:lumOff val="35000"/>
                  </a:sysClr>
                </a:solidFill>
                <a:latin typeface="+mn-lt"/>
                <a:ea typeface="+mn-ea"/>
                <a:cs typeface="+mn-cs"/>
              </a:rPr>
              <a:t>(POR PRODUCTOS)</a:t>
            </a:r>
          </a:p>
          <a:p>
            <a:pPr algn="ctr" rtl="0">
              <a:defRPr lang="es-CO" b="0" spc="0">
                <a:solidFill>
                  <a:sysClr val="windowText" lastClr="000000">
                    <a:lumMod val="65000"/>
                    <a:lumOff val="35000"/>
                  </a:sysClr>
                </a:solidFill>
              </a:defRPr>
            </a:pPr>
            <a:r>
              <a:rPr lang="es-CO" sz="1400" b="0" i="0" u="none" strike="noStrike" kern="1200" cap="all" spc="0" baseline="0">
                <a:solidFill>
                  <a:sysClr val="windowText" lastClr="000000">
                    <a:lumMod val="65000"/>
                    <a:lumOff val="35000"/>
                  </a:sysClr>
                </a:solidFill>
                <a:latin typeface="+mn-lt"/>
                <a:ea typeface="+mn-ea"/>
                <a:cs typeface="+mn-cs"/>
              </a:rPr>
              <a:t> </a:t>
            </a:r>
          </a:p>
        </c:rich>
      </c:tx>
      <c:overlay val="0"/>
      <c:spPr>
        <a:noFill/>
        <a:ln>
          <a:noFill/>
        </a:ln>
        <a:effectLst/>
      </c:spPr>
      <c:txPr>
        <a:bodyPr rot="0" spcFirstLastPara="1" vertOverflow="ellipsis" vert="horz" wrap="square" anchor="ctr" anchorCtr="1"/>
        <a:lstStyle/>
        <a:p>
          <a:pPr algn="ctr" rtl="0">
            <a:defRPr lang="es-CO" sz="1400" b="0" i="0" u="none" strike="noStrike" kern="1200" cap="all" spc="0" baseline="0">
              <a:solidFill>
                <a:sysClr val="windowText" lastClr="000000">
                  <a:lumMod val="65000"/>
                  <a:lumOff val="35000"/>
                </a:sysClr>
              </a:solidFill>
              <a:latin typeface="+mn-lt"/>
              <a:ea typeface="+mn-ea"/>
              <a:cs typeface="+mn-cs"/>
            </a:defRPr>
          </a:pPr>
          <a:endParaRPr lang="es-ES"/>
        </a:p>
      </c:txPr>
    </c:title>
    <c:autoTitleDeleted val="0"/>
    <c:plotArea>
      <c:layout/>
      <c:doughnutChart>
        <c:varyColors val="1"/>
        <c:ser>
          <c:idx val="0"/>
          <c:order val="0"/>
          <c:tx>
            <c:v>SEMÁFORO DE AVANCE ACUMULADO (POR PRODUCTOS)</c:v>
          </c:tx>
          <c:dPt>
            <c:idx val="0"/>
            <c:bubble3D val="0"/>
            <c:spPr>
              <a:solidFill>
                <a:srgbClr val="92D050"/>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A914-4A4C-8F57-CF13FF5E7AF6}"/>
              </c:ext>
            </c:extLst>
          </c:dPt>
          <c:dPt>
            <c:idx val="1"/>
            <c:bubble3D val="0"/>
            <c:spPr>
              <a:solidFill>
                <a:srgbClr val="FF0000"/>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A914-4A4C-8F57-CF13FF5E7AF6}"/>
              </c:ext>
            </c:extLst>
          </c:dPt>
          <c:dPt>
            <c:idx val="2"/>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A914-4A4C-8F57-CF13FF5E7AF6}"/>
              </c:ext>
            </c:extLst>
          </c:dPt>
          <c:dLbls>
            <c:dLbl>
              <c:idx val="0"/>
              <c:layout>
                <c:manualLayout>
                  <c:x val="2.2056530018068178E-3"/>
                  <c:y val="-3.1918434609710652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914-4A4C-8F57-CF13FF5E7AF6}"/>
                </c:ext>
              </c:extLst>
            </c:dLbl>
            <c:dLbl>
              <c:idx val="1"/>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914-4A4C-8F57-CF13FF5E7AF6}"/>
                </c:ext>
              </c:extLst>
            </c:dLbl>
            <c:dLbl>
              <c:idx val="2"/>
              <c:layout>
                <c:manualLayout>
                  <c:x val="-2.2056530018069796E-3"/>
                  <c:y val="-3.5901369911191007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914-4A4C-8F57-CF13FF5E7AF6}"/>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'Cálculos PRODUCTOS'!$B$14:$B$16</c:f>
              <c:strCache>
                <c:ptCount val="3"/>
                <c:pt idx="0">
                  <c:v>Cumplimiento ALTO</c:v>
                </c:pt>
                <c:pt idx="1">
                  <c:v>Cumplimiento BAJO</c:v>
                </c:pt>
                <c:pt idx="2">
                  <c:v>Cumplimiento MEDIO</c:v>
                </c:pt>
              </c:strCache>
            </c:strRef>
          </c:cat>
          <c:val>
            <c:numRef>
              <c:f>'Cálculos PRODUCTOS'!$C$14:$C$16</c:f>
              <c:numCache>
                <c:formatCode>General</c:formatCode>
                <c:ptCount val="3"/>
                <c:pt idx="0">
                  <c:v>9</c:v>
                </c:pt>
                <c:pt idx="1">
                  <c:v>17</c:v>
                </c:pt>
                <c:pt idx="2">
                  <c:v>2</c:v>
                </c:pt>
              </c:numCache>
            </c:numRef>
          </c:val>
          <c:extLst>
            <c:ext xmlns:c16="http://schemas.microsoft.com/office/drawing/2014/chart" uri="{C3380CC4-5D6E-409C-BE32-E72D297353CC}">
              <c16:uniqueId val="{00000006-A914-4A4C-8F57-CF13FF5E7AF6}"/>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AVANCE ACUMULADO DE LA POLÍTICA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stacked"/>
        <c:varyColors val="0"/>
        <c:ser>
          <c:idx val="2"/>
          <c:order val="0"/>
          <c:tx>
            <c:v>BASE</c:v>
          </c:tx>
          <c:spPr>
            <a:solidFill>
              <a:schemeClr val="accent3"/>
            </a:solidFill>
            <a:ln>
              <a:noFill/>
            </a:ln>
            <a:effectLst/>
          </c:spPr>
          <c:invertIfNegative val="0"/>
          <c:val>
            <c:numRef>
              <c:f>'Cálculos PRODUCTOS'!$O$5</c:f>
              <c:numCache>
                <c:formatCode>0.0%</c:formatCode>
                <c:ptCount val="1"/>
                <c:pt idx="0">
                  <c:v>0.46900654705882361</c:v>
                </c:pt>
              </c:numCache>
            </c:numRef>
          </c:val>
          <c:extLst>
            <c:ext xmlns:c16="http://schemas.microsoft.com/office/drawing/2014/chart" uri="{C3380CC4-5D6E-409C-BE32-E72D297353CC}">
              <c16:uniqueId val="{00000000-EA1A-4D88-9301-538BFFC320A8}"/>
            </c:ext>
          </c:extLst>
        </c:ser>
        <c:ser>
          <c:idx val="3"/>
          <c:order val="1"/>
          <c:tx>
            <c:v> BRECHA POSITIVA</c:v>
          </c:tx>
          <c:spPr>
            <a:solidFill>
              <a:srgbClr val="00B050"/>
            </a:solidFill>
            <a:ln>
              <a:noFill/>
            </a:ln>
            <a:effectLst/>
          </c:spPr>
          <c:invertIfNegative val="0"/>
          <c:dLbls>
            <c:dLbl>
              <c:idx val="0"/>
              <c:layout>
                <c:manualLayout>
                  <c:x val="-6.5702448009347839E-2"/>
                  <c:y val="-2.28209168977209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A1A-4D88-9301-538BFFC320A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'Cálculos PRODUCTOS'!$P$5</c:f>
              <c:numCache>
                <c:formatCode>0.0%</c:formatCode>
                <c:ptCount val="1"/>
                <c:pt idx="0">
                  <c:v>3.1725669236390197E-2</c:v>
                </c:pt>
              </c:numCache>
            </c:numRef>
          </c:val>
          <c:extLst>
            <c:ext xmlns:c16="http://schemas.microsoft.com/office/drawing/2014/chart" uri="{C3380CC4-5D6E-409C-BE32-E72D297353CC}">
              <c16:uniqueId val="{00000002-EA1A-4D88-9301-538BFFC320A8}"/>
            </c:ext>
          </c:extLst>
        </c:ser>
        <c:ser>
          <c:idx val="4"/>
          <c:order val="2"/>
          <c:tx>
            <c:v>BRECHA NEGATIVA</c:v>
          </c:tx>
          <c:spPr>
            <a:solidFill>
              <a:srgbClr val="FF0000"/>
            </a:solidFill>
            <a:ln>
              <a:noFill/>
            </a:ln>
            <a:effectLst/>
          </c:spPr>
          <c:invertIfNegative val="0"/>
          <c:val>
            <c:numRef>
              <c:f>'Cálculos PRODUCTOS'!$Q$5</c:f>
              <c:numCache>
                <c:formatCode>0.0%</c:formatCode>
                <c:ptCount val="1"/>
                <c:pt idx="0">
                  <c:v>0</c:v>
                </c:pt>
              </c:numCache>
            </c:numRef>
          </c:val>
          <c:extLst>
            <c:ext xmlns:c16="http://schemas.microsoft.com/office/drawing/2014/chart" uri="{C3380CC4-5D6E-409C-BE32-E72D297353CC}">
              <c16:uniqueId val="{00000003-EA1A-4D88-9301-538BFFC320A8}"/>
            </c:ext>
          </c:extLst>
        </c:ser>
        <c:ser>
          <c:idx val="5"/>
          <c:order val="3"/>
          <c:tx>
            <c:v>SIN BRECHA</c:v>
          </c:tx>
          <c:spPr>
            <a:solidFill>
              <a:schemeClr val="accent6"/>
            </a:solidFill>
            <a:ln>
              <a:noFill/>
            </a:ln>
            <a:effectLst/>
          </c:spPr>
          <c:invertIfNegative val="0"/>
          <c:val>
            <c:numRef>
              <c:f>'Cálculos PRODUCTOS'!$R$5</c:f>
              <c:numCache>
                <c:formatCode>0.0%</c:formatCode>
                <c:ptCount val="1"/>
                <c:pt idx="0">
                  <c:v>0</c:v>
                </c:pt>
              </c:numCache>
            </c:numRef>
          </c:val>
          <c:extLst>
            <c:ext xmlns:c16="http://schemas.microsoft.com/office/drawing/2014/chart" uri="{C3380CC4-5D6E-409C-BE32-E72D297353CC}">
              <c16:uniqueId val="{00000004-EA1A-4D88-9301-538BFFC320A8}"/>
            </c:ext>
          </c:extLst>
        </c:ser>
        <c:dLbls>
          <c:showLegendKey val="0"/>
          <c:showVal val="0"/>
          <c:showCatName val="0"/>
          <c:showSerName val="0"/>
          <c:showPercent val="0"/>
          <c:showBubbleSize val="0"/>
        </c:dLbls>
        <c:gapWidth val="150"/>
        <c:overlap val="100"/>
        <c:axId val="517257192"/>
        <c:axId val="517257584"/>
      </c:barChart>
      <c:barChart>
        <c:barDir val="col"/>
        <c:grouping val="clustered"/>
        <c:varyColors val="0"/>
        <c:ser>
          <c:idx val="1"/>
          <c:order val="4"/>
          <c:tx>
            <c:v>TRAYECTORIA IDEAL </c:v>
          </c:tx>
          <c:spPr>
            <a:solidFill>
              <a:srgbClr val="92D050"/>
            </a:solidFill>
            <a:ln>
              <a:noFill/>
            </a:ln>
            <a:effectLst/>
          </c:spPr>
          <c:invertIfNegative val="0"/>
          <c:dPt>
            <c:idx val="0"/>
            <c:invertIfNegative val="0"/>
            <c:bubble3D val="0"/>
            <c:extLst>
              <c:ext xmlns:c16="http://schemas.microsoft.com/office/drawing/2014/chart" uri="{C3380CC4-5D6E-409C-BE32-E72D297353CC}">
                <c16:uniqueId val="{00000005-EA1A-4D88-9301-538BFFC320A8}"/>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AVANCE POLÍTICA PÚBLICA</c:v>
              </c:pt>
            </c:strLit>
          </c:cat>
          <c:val>
            <c:numRef>
              <c:f>'Cálculos PRODUCTOS'!$M$5</c:f>
              <c:numCache>
                <c:formatCode>0.00%</c:formatCode>
                <c:ptCount val="1"/>
                <c:pt idx="0">
                  <c:v>0.46900654705882361</c:v>
                </c:pt>
              </c:numCache>
            </c:numRef>
          </c:val>
          <c:extLst>
            <c:ext xmlns:c16="http://schemas.microsoft.com/office/drawing/2014/chart" uri="{C3380CC4-5D6E-409C-BE32-E72D297353CC}">
              <c16:uniqueId val="{00000006-EA1A-4D88-9301-538BFFC320A8}"/>
            </c:ext>
          </c:extLst>
        </c:ser>
        <c:ser>
          <c:idx val="0"/>
          <c:order val="5"/>
          <c:tx>
            <c:v>AVANCE ACUMULADO </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AVANCE POLÍTICA PÚBLICA</c:v>
              </c:pt>
            </c:strLit>
          </c:cat>
          <c:val>
            <c:numRef>
              <c:f>'Cálculos PRODUCTOS'!$L$5</c:f>
              <c:numCache>
                <c:formatCode>0.00%</c:formatCode>
                <c:ptCount val="1"/>
                <c:pt idx="0">
                  <c:v>0.50073221629521381</c:v>
                </c:pt>
              </c:numCache>
            </c:numRef>
          </c:val>
          <c:extLst>
            <c:ext xmlns:c16="http://schemas.microsoft.com/office/drawing/2014/chart" uri="{C3380CC4-5D6E-409C-BE32-E72D297353CC}">
              <c16:uniqueId val="{00000007-EA1A-4D88-9301-538BFFC320A8}"/>
            </c:ext>
          </c:extLst>
        </c:ser>
        <c:dLbls>
          <c:showLegendKey val="0"/>
          <c:showVal val="0"/>
          <c:showCatName val="0"/>
          <c:showSerName val="0"/>
          <c:showPercent val="0"/>
          <c:showBubbleSize val="0"/>
        </c:dLbls>
        <c:gapWidth val="150"/>
        <c:axId val="450691168"/>
        <c:axId val="517257976"/>
      </c:barChart>
      <c:catAx>
        <c:axId val="5172571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17257584"/>
        <c:crosses val="autoZero"/>
        <c:auto val="1"/>
        <c:lblAlgn val="ctr"/>
        <c:lblOffset val="100"/>
        <c:noMultiLvlLbl val="0"/>
      </c:catAx>
      <c:valAx>
        <c:axId val="517257584"/>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17257192"/>
        <c:crosses val="autoZero"/>
        <c:crossBetween val="between"/>
      </c:valAx>
      <c:valAx>
        <c:axId val="517257976"/>
        <c:scaling>
          <c:orientation val="minMax"/>
          <c:min val="0"/>
        </c:scaling>
        <c:delete val="0"/>
        <c:axPos val="r"/>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50691168"/>
        <c:crosses val="max"/>
        <c:crossBetween val="between"/>
      </c:valAx>
      <c:catAx>
        <c:axId val="450691168"/>
        <c:scaling>
          <c:orientation val="minMax"/>
        </c:scaling>
        <c:delete val="1"/>
        <c:axPos val="b"/>
        <c:numFmt formatCode="General" sourceLinked="1"/>
        <c:majorTickMark val="out"/>
        <c:minorTickMark val="none"/>
        <c:tickLblPos val="nextTo"/>
        <c:crossAx val="517257976"/>
        <c:crosses val="autoZero"/>
        <c:auto val="1"/>
        <c:lblAlgn val="ctr"/>
        <c:lblOffset val="100"/>
        <c:noMultiLvlLbl val="0"/>
      </c:catAx>
      <c:spPr>
        <a:noFill/>
        <a:ln>
          <a:noFill/>
        </a:ln>
        <a:effectLst/>
      </c:spPr>
    </c:plotArea>
    <c:legend>
      <c:legendPos val="b"/>
      <c:legendEntry>
        <c:idx val="0"/>
        <c:delete val="1"/>
      </c:legendEntry>
      <c:legendEntry>
        <c:idx val="3"/>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AVANCE ACUMULADO POR OBJETIVOS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bar"/>
        <c:grouping val="stacked"/>
        <c:varyColors val="0"/>
        <c:ser>
          <c:idx val="2"/>
          <c:order val="0"/>
          <c:tx>
            <c:v>BASE</c:v>
          </c:tx>
          <c:spPr>
            <a:solidFill>
              <a:schemeClr val="accent3"/>
            </a:solidFill>
            <a:ln>
              <a:noFill/>
            </a:ln>
            <a:effectLst/>
          </c:spPr>
          <c:invertIfNegative val="0"/>
          <c:cat>
            <c:strRef>
              <c:f>'Cálculos PRODUCTOS'!$U$5:$U$7</c:f>
              <c:strCache>
                <c:ptCount val="3"/>
                <c:pt idx="0">
                  <c:v>1 Proteger los derechos de las víctimas y posibles víctimas de la trata de personas D.C</c:v>
                </c:pt>
                <c:pt idx="1">
                  <c:v> 2 Implementar oferta institucional articulada para garantizar la atención, prevención, protección y asistencia de las víctimas</c:v>
                </c:pt>
                <c:pt idx="2">
                  <c:v>3 Generar conocimiento e información para  actores institucionales, sociales, las víctimas y posibles víctimas en Bogotá D.C</c:v>
                </c:pt>
              </c:strCache>
            </c:strRef>
          </c:cat>
          <c:val>
            <c:numRef>
              <c:f>'Cálculos PRODUCTOS'!$Y$5:$Y$7</c:f>
              <c:numCache>
                <c:formatCode>0.00%</c:formatCode>
                <c:ptCount val="3"/>
                <c:pt idx="0">
                  <c:v>0.15575000000000003</c:v>
                </c:pt>
                <c:pt idx="1">
                  <c:v>0.14700654705882354</c:v>
                </c:pt>
                <c:pt idx="2">
                  <c:v>0.16200000000000001</c:v>
                </c:pt>
              </c:numCache>
            </c:numRef>
          </c:val>
          <c:extLst>
            <c:ext xmlns:c16="http://schemas.microsoft.com/office/drawing/2014/chart" uri="{C3380CC4-5D6E-409C-BE32-E72D297353CC}">
              <c16:uniqueId val="{00000000-FDF5-4BEA-A88D-046291554F57}"/>
            </c:ext>
          </c:extLst>
        </c:ser>
        <c:ser>
          <c:idx val="3"/>
          <c:order val="1"/>
          <c:tx>
            <c:v> BRECHA POSITIVA</c:v>
          </c:tx>
          <c:spPr>
            <a:solidFill>
              <a:srgbClr val="70AD47">
                <a:lumMod val="50000"/>
              </a:srgbClr>
            </a:solidFill>
            <a:ln>
              <a:noFill/>
            </a:ln>
            <a:effectLst/>
          </c:spPr>
          <c:invertIfNegative val="0"/>
          <c:dLbls>
            <c:dLbl>
              <c:idx val="0"/>
              <c:layout>
                <c:manualLayout>
                  <c:x val="3.7518477665612136E-2"/>
                  <c:y val="2.17017679631020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DF5-4BEA-A88D-046291554F57}"/>
                </c:ext>
              </c:extLst>
            </c:dLbl>
            <c:dLbl>
              <c:idx val="1"/>
              <c:layout>
                <c:manualLayout>
                  <c:x val="4.3795659423040235E-2"/>
                  <c:y val="1.50168554790410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DF5-4BEA-A88D-046291554F57}"/>
                </c:ext>
              </c:extLst>
            </c:dLbl>
            <c:dLbl>
              <c:idx val="2"/>
              <c:delete val="1"/>
              <c:extLst>
                <c:ext xmlns:c15="http://schemas.microsoft.com/office/drawing/2012/chart" uri="{CE6537A1-D6FC-4f65-9D91-7224C49458BB}"/>
                <c:ext xmlns:c16="http://schemas.microsoft.com/office/drawing/2014/chart" uri="{C3380CC4-5D6E-409C-BE32-E72D297353CC}">
                  <c16:uniqueId val="{00000003-FDF5-4BEA-A88D-046291554F57}"/>
                </c:ext>
              </c:extLst>
            </c:dLbl>
            <c:dLbl>
              <c:idx val="3"/>
              <c:delete val="1"/>
              <c:extLst>
                <c:ext xmlns:c15="http://schemas.microsoft.com/office/drawing/2012/chart" uri="{CE6537A1-D6FC-4f65-9D91-7224C49458BB}"/>
                <c:ext xmlns:c16="http://schemas.microsoft.com/office/drawing/2014/chart" uri="{C3380CC4-5D6E-409C-BE32-E72D297353CC}">
                  <c16:uniqueId val="{00000004-FDF5-4BEA-A88D-046291554F5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'Cálculos PRODUCTOS'!$U$5:$U$7</c:f>
              <c:strCache>
                <c:ptCount val="3"/>
                <c:pt idx="0">
                  <c:v>1 Proteger los derechos de las víctimas y posibles víctimas de la trata de personas D.C</c:v>
                </c:pt>
                <c:pt idx="1">
                  <c:v> 2 Implementar oferta institucional articulada para garantizar la atención, prevención, protección y asistencia de las víctimas</c:v>
                </c:pt>
                <c:pt idx="2">
                  <c:v>3 Generar conocimiento e información para  actores institucionales, sociales, las víctimas y posibles víctimas en Bogotá D.C</c:v>
                </c:pt>
              </c:strCache>
            </c:strRef>
          </c:cat>
          <c:val>
            <c:numRef>
              <c:f>'Cálculos PRODUCTOS'!$Z$5:$Z$7</c:f>
              <c:numCache>
                <c:formatCode>0.00%</c:formatCode>
                <c:ptCount val="3"/>
                <c:pt idx="0">
                  <c:v>2.9211863354037249E-2</c:v>
                </c:pt>
                <c:pt idx="1">
                  <c:v>6.7638058823529246E-3</c:v>
                </c:pt>
                <c:pt idx="2">
                  <c:v>0</c:v>
                </c:pt>
              </c:numCache>
            </c:numRef>
          </c:val>
          <c:extLst>
            <c:ext xmlns:c16="http://schemas.microsoft.com/office/drawing/2014/chart" uri="{C3380CC4-5D6E-409C-BE32-E72D297353CC}">
              <c16:uniqueId val="{00000005-FDF5-4BEA-A88D-046291554F57}"/>
            </c:ext>
          </c:extLst>
        </c:ser>
        <c:ser>
          <c:idx val="4"/>
          <c:order val="2"/>
          <c:tx>
            <c:v>BRECHA NEGATIVA</c:v>
          </c:tx>
          <c:spPr>
            <a:solidFill>
              <a:srgbClr val="C00000"/>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FDF5-4BEA-A88D-046291554F57}"/>
                </c:ext>
              </c:extLst>
            </c:dLbl>
            <c:dLbl>
              <c:idx val="1"/>
              <c:delete val="1"/>
              <c:extLst>
                <c:ext xmlns:c15="http://schemas.microsoft.com/office/drawing/2012/chart" uri="{CE6537A1-D6FC-4f65-9D91-7224C49458BB}"/>
                <c:ext xmlns:c16="http://schemas.microsoft.com/office/drawing/2014/chart" uri="{C3380CC4-5D6E-409C-BE32-E72D297353CC}">
                  <c16:uniqueId val="{00000007-FDF5-4BEA-A88D-046291554F57}"/>
                </c:ext>
              </c:extLst>
            </c:dLbl>
            <c:dLbl>
              <c:idx val="2"/>
              <c:layout>
                <c:manualLayout>
                  <c:x val="4.4440441796557636E-2"/>
                  <c:y val="-1.9367978631172011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s-E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DF5-4BEA-A88D-046291554F57}"/>
                </c:ext>
              </c:extLst>
            </c:dLbl>
            <c:dLbl>
              <c:idx val="3"/>
              <c:layout>
                <c:manualLayout>
                  <c:x val="5.14573536591722E-2"/>
                  <c:y val="-1.6946981302275455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s-E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DF5-4BEA-A88D-046291554F57}"/>
                </c:ext>
              </c:extLst>
            </c:dLbl>
            <c:dLbl>
              <c:idx val="4"/>
              <c:layout>
                <c:manualLayout>
                  <c:x val="2.8485029486577617E-2"/>
                  <c:y val="-1.7393339114156654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s-E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DF5-4BEA-A88D-046291554F57}"/>
                </c:ext>
              </c:extLst>
            </c:dLbl>
            <c:dLbl>
              <c:idx val="5"/>
              <c:delete val="1"/>
              <c:extLst>
                <c:ext xmlns:c15="http://schemas.microsoft.com/office/drawing/2012/chart" uri="{CE6537A1-D6FC-4f65-9D91-7224C49458BB}"/>
                <c:ext xmlns:c16="http://schemas.microsoft.com/office/drawing/2014/chart" uri="{C3380CC4-5D6E-409C-BE32-E72D297353CC}">
                  <c16:uniqueId val="{0000000B-FDF5-4BEA-A88D-046291554F57}"/>
                </c:ext>
              </c:extLst>
            </c:dLbl>
            <c:dLbl>
              <c:idx val="6"/>
              <c:layout>
                <c:manualLayout>
                  <c:x val="6.5734683430563731E-3"/>
                  <c:y val="-9.93905092237522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DF5-4BEA-A88D-046291554F5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E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'Cálculos PRODUCTOS'!$U$5:$U$7</c:f>
              <c:strCache>
                <c:ptCount val="3"/>
                <c:pt idx="0">
                  <c:v>1 Proteger los derechos de las víctimas y posibles víctimas de la trata de personas D.C</c:v>
                </c:pt>
                <c:pt idx="1">
                  <c:v> 2 Implementar oferta institucional articulada para garantizar la atención, prevención, protección y asistencia de las víctimas</c:v>
                </c:pt>
                <c:pt idx="2">
                  <c:v>3 Generar conocimiento e información para  actores institucionales, sociales, las víctimas y posibles víctimas en Bogotá D.C</c:v>
                </c:pt>
              </c:strCache>
            </c:strRef>
          </c:cat>
          <c:val>
            <c:numRef>
              <c:f>'Cálculos PRODUCTOS'!$AA$5:$AA$7</c:f>
              <c:numCache>
                <c:formatCode>0.00%</c:formatCode>
                <c:ptCount val="3"/>
                <c:pt idx="0">
                  <c:v>0</c:v>
                </c:pt>
                <c:pt idx="1">
                  <c:v>0</c:v>
                </c:pt>
                <c:pt idx="2">
                  <c:v>4.2500000000000315E-3</c:v>
                </c:pt>
              </c:numCache>
            </c:numRef>
          </c:val>
          <c:extLst>
            <c:ext xmlns:c16="http://schemas.microsoft.com/office/drawing/2014/chart" uri="{C3380CC4-5D6E-409C-BE32-E72D297353CC}">
              <c16:uniqueId val="{0000000D-FDF5-4BEA-A88D-046291554F57}"/>
            </c:ext>
          </c:extLst>
        </c:ser>
        <c:ser>
          <c:idx val="5"/>
          <c:order val="3"/>
          <c:tx>
            <c:v>SIN BRECHA</c:v>
          </c:tx>
          <c:spPr>
            <a:solidFill>
              <a:schemeClr val="accent6"/>
            </a:solidFill>
            <a:ln>
              <a:noFill/>
            </a:ln>
            <a:effectLst/>
          </c:spPr>
          <c:invertIfNegative val="0"/>
          <c:cat>
            <c:strRef>
              <c:f>'Cálculos PRODUCTOS'!$U$5:$U$7</c:f>
              <c:strCache>
                <c:ptCount val="3"/>
                <c:pt idx="0">
                  <c:v>1 Proteger los derechos de las víctimas y posibles víctimas de la trata de personas D.C</c:v>
                </c:pt>
                <c:pt idx="1">
                  <c:v> 2 Implementar oferta institucional articulada para garantizar la atención, prevención, protección y asistencia de las víctimas</c:v>
                </c:pt>
                <c:pt idx="2">
                  <c:v>3 Generar conocimiento e información para  actores institucionales, sociales, las víctimas y posibles víctimas en Bogotá D.C</c:v>
                </c:pt>
              </c:strCache>
            </c:strRef>
          </c:cat>
          <c:val>
            <c:numRef>
              <c:f>'Cálculos PRODUCTOS'!$AB$5:$AB$7</c:f>
              <c:numCache>
                <c:formatCode>0.00%</c:formatCode>
                <c:ptCount val="3"/>
                <c:pt idx="0">
                  <c:v>0</c:v>
                </c:pt>
                <c:pt idx="1">
                  <c:v>0</c:v>
                </c:pt>
                <c:pt idx="2">
                  <c:v>0</c:v>
                </c:pt>
              </c:numCache>
            </c:numRef>
          </c:val>
          <c:extLst>
            <c:ext xmlns:c16="http://schemas.microsoft.com/office/drawing/2014/chart" uri="{C3380CC4-5D6E-409C-BE32-E72D297353CC}">
              <c16:uniqueId val="{0000000E-FDF5-4BEA-A88D-046291554F57}"/>
            </c:ext>
          </c:extLst>
        </c:ser>
        <c:dLbls>
          <c:showLegendKey val="0"/>
          <c:showVal val="0"/>
          <c:showCatName val="0"/>
          <c:showSerName val="0"/>
          <c:showPercent val="0"/>
          <c:showBubbleSize val="0"/>
        </c:dLbls>
        <c:gapWidth val="152"/>
        <c:overlap val="100"/>
        <c:axId val="450692344"/>
        <c:axId val="450693128"/>
      </c:barChart>
      <c:barChart>
        <c:barDir val="bar"/>
        <c:grouping val="clustered"/>
        <c:varyColors val="0"/>
        <c:ser>
          <c:idx val="1"/>
          <c:order val="4"/>
          <c:tx>
            <c:v>TRAYECTORIA IDEAL ACUMULADA</c:v>
          </c:tx>
          <c:spPr>
            <a:solidFill>
              <a:srgbClr val="92D050"/>
            </a:solidFill>
            <a:ln>
              <a:noFill/>
            </a:ln>
            <a:effectLst/>
          </c:spPr>
          <c:invertIfNegative val="0"/>
          <c:dLbls>
            <c:dLbl>
              <c:idx val="0"/>
              <c:layout>
                <c:manualLayout>
                  <c:x val="-0.16063826292411029"/>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DF5-4BEA-A88D-046291554F57}"/>
                </c:ext>
              </c:extLst>
            </c:dLbl>
            <c:dLbl>
              <c:idx val="2"/>
              <c:layout>
                <c:manualLayout>
                  <c:x val="-0.148984297244764"/>
                  <c:y val="-8.8768876593900624E-1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DF5-4BEA-A88D-046291554F57}"/>
                </c:ext>
              </c:extLst>
            </c:dLbl>
            <c:dLbl>
              <c:idx val="3"/>
              <c:layout>
                <c:manualLayout>
                  <c:x val="-0.151315090380633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FDF5-4BEA-A88D-046291554F5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7"/>
              <c:pt idx="0">
                <c:v>1. Estandarizar la oferta de servicios y su calidad.
</c:v>
              </c:pt>
              <c:pt idx="1">
                <c:v>2. Articulación y coordinación entre las entidades.</c:v>
              </c:pt>
              <c:pt idx="2">
                <c:v>3. Aumentar los niveles de interacción.</c:v>
              </c:pt>
              <c:pt idx="3">
                <c:v>4. Mejorar la cualificación de servidores(as).</c:v>
              </c:pt>
              <c:pt idx="4">
                <c:v>5. Aumentar la oferta de servicios</c:v>
              </c:pt>
              <c:pt idx="5">
                <c:v>6. Evidencia para la toma de decisiones</c:v>
              </c:pt>
              <c:pt idx="6">
                <c:v>7. Eficiencia y la eficacia de la regulación.</c:v>
              </c:pt>
            </c:strLit>
          </c:cat>
          <c:val>
            <c:numRef>
              <c:f>'Cálculos PRODUCTOS'!$W$5:$W$7</c:f>
              <c:numCache>
                <c:formatCode>0.00%</c:formatCode>
                <c:ptCount val="3"/>
                <c:pt idx="0">
                  <c:v>0.15575000000000003</c:v>
                </c:pt>
                <c:pt idx="1">
                  <c:v>0.14700654705882354</c:v>
                </c:pt>
                <c:pt idx="2">
                  <c:v>0.16625000000000004</c:v>
                </c:pt>
              </c:numCache>
            </c:numRef>
          </c:val>
          <c:extLst>
            <c:ext xmlns:c16="http://schemas.microsoft.com/office/drawing/2014/chart" uri="{C3380CC4-5D6E-409C-BE32-E72D297353CC}">
              <c16:uniqueId val="{00000012-FDF5-4BEA-A88D-046291554F57}"/>
            </c:ext>
          </c:extLst>
        </c:ser>
        <c:ser>
          <c:idx val="0"/>
          <c:order val="5"/>
          <c:tx>
            <c:v>AVANCE ACUMULADO </c:v>
          </c:tx>
          <c:spPr>
            <a:solidFill>
              <a:schemeClr val="accent1">
                <a:lumMod val="60000"/>
                <a:lumOff val="40000"/>
              </a:schemeClr>
            </a:solidFill>
            <a:ln>
              <a:noFill/>
            </a:ln>
            <a:effectLst/>
          </c:spPr>
          <c:invertIfNegative val="0"/>
          <c:dLbls>
            <c:dLbl>
              <c:idx val="0"/>
              <c:layout>
                <c:manualLayout>
                  <c:x val="-0.20492333250562647"/>
                  <c:y val="-2.4209973288964902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FDF5-4BEA-A88D-046291554F57}"/>
                </c:ext>
              </c:extLst>
            </c:dLbl>
            <c:dLbl>
              <c:idx val="1"/>
              <c:layout>
                <c:manualLayout>
                  <c:x val="-0.21985126725244086"/>
                  <c:y val="-8.8768876593900624E-1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FDF5-4BEA-A88D-046291554F57}"/>
                </c:ext>
              </c:extLst>
            </c:dLbl>
            <c:dLbl>
              <c:idx val="2"/>
              <c:layout>
                <c:manualLayout>
                  <c:x val="-0.15364588351650246"/>
                  <c:y val="-8.8768876593900624E-1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FDF5-4BEA-A88D-046291554F57}"/>
                </c:ext>
              </c:extLst>
            </c:dLbl>
            <c:dLbl>
              <c:idx val="3"/>
              <c:layout>
                <c:manualLayout>
                  <c:x val="-0.13369429427346158"/>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FDF5-4BEA-A88D-046291554F5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7"/>
              <c:pt idx="0">
                <c:v>1. Estandarizar la oferta de servicios y su calidad.
</c:v>
              </c:pt>
              <c:pt idx="1">
                <c:v>2. Articulación y coordinación entre las entidades.</c:v>
              </c:pt>
              <c:pt idx="2">
                <c:v>3. Aumentar los niveles de interacción.</c:v>
              </c:pt>
              <c:pt idx="3">
                <c:v>4. Mejorar la cualificación de servidores(as).</c:v>
              </c:pt>
              <c:pt idx="4">
                <c:v>5. Aumentar la oferta de servicios</c:v>
              </c:pt>
              <c:pt idx="5">
                <c:v>6. Evidencia para la toma de decisiones</c:v>
              </c:pt>
              <c:pt idx="6">
                <c:v>7. Eficiencia y la eficacia de la regulación.</c:v>
              </c:pt>
            </c:strLit>
          </c:cat>
          <c:val>
            <c:numRef>
              <c:f>'Cálculos PRODUCTOS'!$V$5:$V$7</c:f>
              <c:numCache>
                <c:formatCode>0.00%</c:formatCode>
                <c:ptCount val="3"/>
                <c:pt idx="0">
                  <c:v>0.18496186335403728</c:v>
                </c:pt>
                <c:pt idx="1">
                  <c:v>0.15377035294117647</c:v>
                </c:pt>
                <c:pt idx="2">
                  <c:v>0.16200000000000001</c:v>
                </c:pt>
              </c:numCache>
            </c:numRef>
          </c:val>
          <c:extLst>
            <c:ext xmlns:c16="http://schemas.microsoft.com/office/drawing/2014/chart" uri="{C3380CC4-5D6E-409C-BE32-E72D297353CC}">
              <c16:uniqueId val="{00000017-FDF5-4BEA-A88D-046291554F57}"/>
            </c:ext>
          </c:extLst>
        </c:ser>
        <c:dLbls>
          <c:showLegendKey val="0"/>
          <c:showVal val="0"/>
          <c:showCatName val="0"/>
          <c:showSerName val="0"/>
          <c:showPercent val="0"/>
          <c:showBubbleSize val="0"/>
        </c:dLbls>
        <c:gapWidth val="152"/>
        <c:axId val="450694304"/>
        <c:axId val="450692736"/>
      </c:barChart>
      <c:catAx>
        <c:axId val="45069234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50693128"/>
        <c:crosses val="autoZero"/>
        <c:auto val="1"/>
        <c:lblAlgn val="ctr"/>
        <c:lblOffset val="100"/>
        <c:noMultiLvlLbl val="0"/>
      </c:catAx>
      <c:valAx>
        <c:axId val="450693128"/>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50692344"/>
        <c:crosses val="autoZero"/>
        <c:crossBetween val="between"/>
      </c:valAx>
      <c:valAx>
        <c:axId val="450692736"/>
        <c:scaling>
          <c:orientation val="minMax"/>
        </c:scaling>
        <c:delete val="0"/>
        <c:axPos val="t"/>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50694304"/>
        <c:crosses val="max"/>
        <c:crossBetween val="between"/>
      </c:valAx>
      <c:catAx>
        <c:axId val="450694304"/>
        <c:scaling>
          <c:orientation val="minMax"/>
        </c:scaling>
        <c:delete val="1"/>
        <c:axPos val="l"/>
        <c:numFmt formatCode="General" sourceLinked="1"/>
        <c:majorTickMark val="out"/>
        <c:minorTickMark val="none"/>
        <c:tickLblPos val="nextTo"/>
        <c:crossAx val="450692736"/>
        <c:crosses val="autoZero"/>
        <c:auto val="1"/>
        <c:lblAlgn val="ctr"/>
        <c:lblOffset val="100"/>
        <c:noMultiLvlLbl val="0"/>
      </c:catAx>
      <c:spPr>
        <a:noFill/>
        <a:ln>
          <a:noFill/>
        </a:ln>
        <a:effectLst/>
      </c:spPr>
    </c:plotArea>
    <c:legend>
      <c:legendPos val="b"/>
      <c:legendEntry>
        <c:idx val="0"/>
        <c:delete val="1"/>
      </c:legendEntry>
      <c:legendEntry>
        <c:idx val="3"/>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lgn="ctr" rtl="0">
              <a:defRPr lang="es-CO" sz="1400" b="0" i="0" u="none" strike="noStrike" kern="1200" spc="0" baseline="0">
                <a:solidFill>
                  <a:sysClr val="windowText" lastClr="000000">
                    <a:lumMod val="65000"/>
                    <a:lumOff val="35000"/>
                  </a:sysClr>
                </a:solidFill>
                <a:latin typeface="+mn-lt"/>
                <a:ea typeface="+mn-ea"/>
                <a:cs typeface="+mn-cs"/>
              </a:defRPr>
            </a:pPr>
            <a:r>
              <a:rPr lang="es-CO" sz="1400" b="0" i="0" u="none" strike="noStrike" kern="1200" spc="0" baseline="0">
                <a:solidFill>
                  <a:sysClr val="windowText" lastClr="000000">
                    <a:lumMod val="65000"/>
                    <a:lumOff val="35000"/>
                  </a:sysClr>
                </a:solidFill>
                <a:latin typeface="+mn-lt"/>
                <a:ea typeface="+mn-ea"/>
                <a:cs typeface="+mn-cs"/>
              </a:rPr>
              <a:t>SEMÁFORO DE PRODUCTOS POR SECTOR RESPONSABLE HASTA LA VIGENCIA</a:t>
            </a:r>
          </a:p>
        </c:rich>
      </c:tx>
      <c:overlay val="0"/>
      <c:spPr>
        <a:noFill/>
        <a:ln>
          <a:noFill/>
        </a:ln>
        <a:effectLst/>
      </c:spPr>
      <c:txPr>
        <a:bodyPr rot="0" spcFirstLastPara="1" vertOverflow="ellipsis" vert="horz" wrap="square" anchor="ctr" anchorCtr="1"/>
        <a:lstStyle/>
        <a:p>
          <a:pPr algn="ctr" rtl="0">
            <a:defRPr lang="es-CO" sz="1400" b="0"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0.32295632442499828"/>
          <c:y val="9.3654772214052065E-2"/>
          <c:w val="0.65565189536805812"/>
          <c:h val="0.79422383676368169"/>
        </c:manualLayout>
      </c:layout>
      <c:barChart>
        <c:barDir val="bar"/>
        <c:grouping val="stacked"/>
        <c:varyColors val="0"/>
        <c:ser>
          <c:idx val="1"/>
          <c:order val="1"/>
          <c:tx>
            <c:v>Amarillo</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'Cálculos PRODUCTOS'!$AJ$6:$AJ$14</c:f>
              <c:strCache>
                <c:ptCount val="9"/>
                <c:pt idx="0">
                  <c:v>Gestión Pública </c:v>
                </c:pt>
                <c:pt idx="1">
                  <c:v>Salud</c:v>
                </c:pt>
                <c:pt idx="2">
                  <c:v>Desarrollo Económico, Industria y Turismo </c:v>
                </c:pt>
                <c:pt idx="3">
                  <c:v>Cultura, Recreación y Deporte </c:v>
                </c:pt>
                <c:pt idx="4">
                  <c:v>Mujeres</c:v>
                </c:pt>
                <c:pt idx="5">
                  <c:v>Seguridad, Convivencia y Justicia</c:v>
                </c:pt>
                <c:pt idx="6">
                  <c:v>Gobierno</c:v>
                </c:pt>
                <c:pt idx="7">
                  <c:v>Educación </c:v>
                </c:pt>
                <c:pt idx="8">
                  <c:v>Integración Social</c:v>
                </c:pt>
              </c:strCache>
            </c:strRef>
          </c:cat>
          <c:val>
            <c:numRef>
              <c:f>'Cálculos PRODUCTOS'!$AM$6:$AM$14</c:f>
              <c:numCache>
                <c:formatCode>General</c:formatCode>
                <c:ptCount val="9"/>
                <c:pt idx="0">
                  <c:v>1</c:v>
                </c:pt>
                <c:pt idx="1">
                  <c:v>1</c:v>
                </c:pt>
                <c:pt idx="2">
                  <c:v>3</c:v>
                </c:pt>
                <c:pt idx="3">
                  <c:v>3</c:v>
                </c:pt>
                <c:pt idx="4">
                  <c:v>3</c:v>
                </c:pt>
                <c:pt idx="5">
                  <c:v>4</c:v>
                </c:pt>
                <c:pt idx="6">
                  <c:v>4</c:v>
                </c:pt>
                <c:pt idx="7">
                  <c:v>4</c:v>
                </c:pt>
                <c:pt idx="8">
                  <c:v>5</c:v>
                </c:pt>
              </c:numCache>
            </c:numRef>
          </c:val>
          <c:extLst>
            <c:ext xmlns:c16="http://schemas.microsoft.com/office/drawing/2014/chart" uri="{C3380CC4-5D6E-409C-BE32-E72D297353CC}">
              <c16:uniqueId val="{00000001-B7B3-4BB7-BA54-21074FFDFD3B}"/>
            </c:ext>
          </c:extLst>
        </c:ser>
        <c:ser>
          <c:idx val="2"/>
          <c:order val="2"/>
          <c:tx>
            <c:v>Verdes</c:v>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'Cálculos PRODUCTOS'!$AJ$6:$AJ$14</c:f>
              <c:strCache>
                <c:ptCount val="9"/>
                <c:pt idx="0">
                  <c:v>Gestión Pública </c:v>
                </c:pt>
                <c:pt idx="1">
                  <c:v>Salud</c:v>
                </c:pt>
                <c:pt idx="2">
                  <c:v>Desarrollo Económico, Industria y Turismo </c:v>
                </c:pt>
                <c:pt idx="3">
                  <c:v>Cultura, Recreación y Deporte </c:v>
                </c:pt>
                <c:pt idx="4">
                  <c:v>Mujeres</c:v>
                </c:pt>
                <c:pt idx="5">
                  <c:v>Seguridad, Convivencia y Justicia</c:v>
                </c:pt>
                <c:pt idx="6">
                  <c:v>Gobierno</c:v>
                </c:pt>
                <c:pt idx="7">
                  <c:v>Educación </c:v>
                </c:pt>
                <c:pt idx="8">
                  <c:v>Integración Social</c:v>
                </c:pt>
              </c:strCache>
            </c:strRef>
          </c:cat>
          <c:val>
            <c:numRef>
              <c:f>'Cálculos PRODUCTOS'!$AL$6:$AL$14</c:f>
              <c:numCache>
                <c:formatCode>General</c:formatCode>
                <c:ptCount val="9"/>
                <c:pt idx="7">
                  <c:v>2</c:v>
                </c:pt>
              </c:numCache>
            </c:numRef>
          </c:val>
          <c:extLst>
            <c:ext xmlns:c16="http://schemas.microsoft.com/office/drawing/2014/chart" uri="{C3380CC4-5D6E-409C-BE32-E72D297353CC}">
              <c16:uniqueId val="{00000002-B7B3-4BB7-BA54-21074FFDFD3B}"/>
            </c:ext>
          </c:extLst>
        </c:ser>
        <c:dLbls>
          <c:showLegendKey val="0"/>
          <c:showVal val="0"/>
          <c:showCatName val="0"/>
          <c:showSerName val="0"/>
          <c:showPercent val="0"/>
          <c:showBubbleSize val="0"/>
        </c:dLbls>
        <c:gapWidth val="152"/>
        <c:overlap val="100"/>
        <c:axId val="537013792"/>
        <c:axId val="537010264"/>
        <c:extLst>
          <c:ext xmlns:c15="http://schemas.microsoft.com/office/drawing/2012/chart" uri="{02D57815-91ED-43cb-92C2-25804820EDAC}">
            <c15:filteredBarSeries>
              <c15:ser>
                <c:idx val="0"/>
                <c:order val="0"/>
                <c:tx>
                  <c:v>Rojo</c:v>
                </c:tx>
                <c:spPr>
                  <a:solidFill>
                    <a:srgbClr val="C0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ES"/>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'Cálculos PRODUCTOS'!$AJ$6:$AJ$14</c15:sqref>
                        </c15:formulaRef>
                      </c:ext>
                    </c:extLst>
                    <c:strCache>
                      <c:ptCount val="9"/>
                      <c:pt idx="0">
                        <c:v>Gestión Pública </c:v>
                      </c:pt>
                      <c:pt idx="1">
                        <c:v>Salud</c:v>
                      </c:pt>
                      <c:pt idx="2">
                        <c:v>Desarrollo Económico, Industria y Turismo </c:v>
                      </c:pt>
                      <c:pt idx="3">
                        <c:v>Cultura, Recreación y Deporte </c:v>
                      </c:pt>
                      <c:pt idx="4">
                        <c:v>Mujeres</c:v>
                      </c:pt>
                      <c:pt idx="5">
                        <c:v>Seguridad, Convivencia y Justicia</c:v>
                      </c:pt>
                      <c:pt idx="6">
                        <c:v>Gobierno</c:v>
                      </c:pt>
                      <c:pt idx="7">
                        <c:v>Educación </c:v>
                      </c:pt>
                      <c:pt idx="8">
                        <c:v>Integración Social</c:v>
                      </c:pt>
                    </c:strCache>
                  </c:strRef>
                </c:cat>
                <c:val>
                  <c:numRef>
                    <c:extLst>
                      <c:ext uri="{02D57815-91ED-43cb-92C2-25804820EDAC}">
                        <c15:formulaRef>
                          <c15:sqref>'Cálculos PRODUCTOS'!$AK$6:$AK$14</c15:sqref>
                        </c15:formulaRef>
                      </c:ext>
                    </c:extLst>
                    <c:numCache>
                      <c:formatCode>General</c:formatCode>
                      <c:ptCount val="9"/>
                      <c:pt idx="0">
                        <c:v>1</c:v>
                      </c:pt>
                      <c:pt idx="1">
                        <c:v>1</c:v>
                      </c:pt>
                      <c:pt idx="2">
                        <c:v>3</c:v>
                      </c:pt>
                      <c:pt idx="3">
                        <c:v>3</c:v>
                      </c:pt>
                      <c:pt idx="4">
                        <c:v>3</c:v>
                      </c:pt>
                      <c:pt idx="5">
                        <c:v>4</c:v>
                      </c:pt>
                      <c:pt idx="6">
                        <c:v>4</c:v>
                      </c:pt>
                      <c:pt idx="7">
                        <c:v>2</c:v>
                      </c:pt>
                      <c:pt idx="8">
                        <c:v>5</c:v>
                      </c:pt>
                    </c:numCache>
                  </c:numRef>
                </c:val>
                <c:extLst>
                  <c:ext xmlns:c16="http://schemas.microsoft.com/office/drawing/2014/chart" uri="{C3380CC4-5D6E-409C-BE32-E72D297353CC}">
                    <c16:uniqueId val="{00000000-B7B3-4BB7-BA54-21074FFDFD3B}"/>
                  </c:ext>
                </c:extLst>
              </c15:ser>
            </c15:filteredBarSeries>
          </c:ext>
        </c:extLst>
      </c:barChart>
      <c:catAx>
        <c:axId val="5370137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37010264"/>
        <c:crosses val="autoZero"/>
        <c:auto val="1"/>
        <c:lblAlgn val="ctr"/>
        <c:lblOffset val="100"/>
        <c:noMultiLvlLbl val="0"/>
      </c:catAx>
      <c:valAx>
        <c:axId val="53701026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lgn="ctr" rtl="0">
                  <a:defRPr lang="en-US" sz="1000" b="0" i="0" u="none" strike="noStrike" kern="1200" baseline="0">
                    <a:solidFill>
                      <a:sysClr val="windowText" lastClr="000000">
                        <a:lumMod val="65000"/>
                        <a:lumOff val="35000"/>
                      </a:sysClr>
                    </a:solidFill>
                    <a:latin typeface="+mn-lt"/>
                    <a:ea typeface="+mn-ea"/>
                    <a:cs typeface="+mn-cs"/>
                  </a:defRPr>
                </a:pPr>
                <a:r>
                  <a:rPr lang="en-US" sz="1000" b="0" i="0" u="none" strike="noStrike" kern="1200" baseline="0">
                    <a:solidFill>
                      <a:sysClr val="windowText" lastClr="000000">
                        <a:lumMod val="65000"/>
                        <a:lumOff val="35000"/>
                      </a:sysClr>
                    </a:solidFill>
                    <a:latin typeface="+mn-lt"/>
                    <a:ea typeface="+mn-ea"/>
                    <a:cs typeface="+mn-cs"/>
                  </a:rPr>
                  <a:t>Número de Productos por color de semáforo</a:t>
                </a:r>
              </a:p>
            </c:rich>
          </c:tx>
          <c:overlay val="0"/>
          <c:spPr>
            <a:noFill/>
            <a:ln>
              <a:noFill/>
            </a:ln>
            <a:effectLst/>
          </c:spPr>
          <c:txPr>
            <a:bodyPr rot="0" spcFirstLastPara="1" vertOverflow="ellipsis" vert="horz" wrap="square" anchor="ctr" anchorCtr="1"/>
            <a:lstStyle/>
            <a:p>
              <a:pPr algn="ctr" rtl="0">
                <a:defRPr lang="en-US" sz="1000" b="0" i="0" u="none" strike="noStrike" kern="1200" baseline="0">
                  <a:solidFill>
                    <a:sysClr val="windowText" lastClr="000000">
                      <a:lumMod val="65000"/>
                      <a:lumOff val="35000"/>
                    </a:sysClr>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370137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AVANCE ACUMULADO HASTA LA VIGENCIA POR OBJETIVOS</a:t>
            </a:r>
          </a:p>
        </c:rich>
      </c:tx>
      <c:layout>
        <c:manualLayout>
          <c:xMode val="edge"/>
          <c:yMode val="edge"/>
          <c:x val="0.11707347118983401"/>
          <c:y val="9.9390509223752296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bar"/>
        <c:grouping val="stacked"/>
        <c:varyColors val="0"/>
        <c:ser>
          <c:idx val="2"/>
          <c:order val="0"/>
          <c:tx>
            <c:v>BASE</c:v>
          </c:tx>
          <c:spPr>
            <a:solidFill>
              <a:schemeClr val="accent3"/>
            </a:solidFill>
            <a:ln>
              <a:noFill/>
            </a:ln>
            <a:effectLst/>
          </c:spPr>
          <c:invertIfNegative val="0"/>
          <c:cat>
            <c:strRef>
              <c:f>'Cálculos PRODUCTOS'!$U$12:$U$14</c:f>
              <c:strCache>
                <c:ptCount val="3"/>
                <c:pt idx="0">
                  <c:v>1 Proteger los derechos de las víctimas y posibles víctimas de la trata de personas D.C</c:v>
                </c:pt>
                <c:pt idx="1">
                  <c:v> 2 Implementar oferta institucional articulada para garantizar la atención, prevención, protección y asistencia de las víctimas</c:v>
                </c:pt>
                <c:pt idx="2">
                  <c:v>3 Generar conocimiento e información para  actores institucionales, sociales, las víctimas y posibles víctimas en Bogotá D.C</c:v>
                </c:pt>
              </c:strCache>
            </c:strRef>
          </c:cat>
          <c:val>
            <c:numRef>
              <c:f>'Cálculos PRODUCTOS'!$Y$12:$Y$14</c:f>
              <c:numCache>
                <c:formatCode>0.0%</c:formatCode>
                <c:ptCount val="3"/>
                <c:pt idx="0">
                  <c:v>0.37727272727272726</c:v>
                </c:pt>
                <c:pt idx="1">
                  <c:v>0.29519376925473362</c:v>
                </c:pt>
                <c:pt idx="2">
                  <c:v>0.28000000000000003</c:v>
                </c:pt>
              </c:numCache>
            </c:numRef>
          </c:val>
          <c:extLst>
            <c:ext xmlns:c16="http://schemas.microsoft.com/office/drawing/2014/chart" uri="{C3380CC4-5D6E-409C-BE32-E72D297353CC}">
              <c16:uniqueId val="{00000000-81F8-4A0E-9AD1-2ACF256D659C}"/>
            </c:ext>
          </c:extLst>
        </c:ser>
        <c:ser>
          <c:idx val="3"/>
          <c:order val="1"/>
          <c:tx>
            <c:v> BRECHA POSITIVA</c:v>
          </c:tx>
          <c:spPr>
            <a:solidFill>
              <a:srgbClr val="92D050"/>
            </a:solidFill>
            <a:ln>
              <a:noFill/>
            </a:ln>
            <a:effectLst/>
          </c:spPr>
          <c:invertIfNegative val="0"/>
          <c:cat>
            <c:strRef>
              <c:f>'Cálculos PRODUCTOS'!$U$12:$U$14</c:f>
              <c:strCache>
                <c:ptCount val="3"/>
                <c:pt idx="0">
                  <c:v>1 Proteger los derechos de las víctimas y posibles víctimas de la trata de personas D.C</c:v>
                </c:pt>
                <c:pt idx="1">
                  <c:v> 2 Implementar oferta institucional articulada para garantizar la atención, prevención, protección y asistencia de las víctimas</c:v>
                </c:pt>
                <c:pt idx="2">
                  <c:v>3 Generar conocimiento e información para  actores institucionales, sociales, las víctimas y posibles víctimas en Bogotá D.C</c:v>
                </c:pt>
              </c:strCache>
            </c:strRef>
          </c:cat>
          <c:val>
            <c:numRef>
              <c:f>'Cálculos PRODUCTOS'!$Z$12:$Z$14</c:f>
              <c:numCache>
                <c:formatCode>0.0%</c:formatCode>
                <c:ptCount val="3"/>
                <c:pt idx="0">
                  <c:v>0</c:v>
                </c:pt>
                <c:pt idx="1">
                  <c:v>0</c:v>
                </c:pt>
                <c:pt idx="2">
                  <c:v>0</c:v>
                </c:pt>
              </c:numCache>
            </c:numRef>
          </c:val>
          <c:extLst>
            <c:ext xmlns:c16="http://schemas.microsoft.com/office/drawing/2014/chart" uri="{C3380CC4-5D6E-409C-BE32-E72D297353CC}">
              <c16:uniqueId val="{00000001-81F8-4A0E-9AD1-2ACF256D659C}"/>
            </c:ext>
          </c:extLst>
        </c:ser>
        <c:ser>
          <c:idx val="4"/>
          <c:order val="2"/>
          <c:tx>
            <c:v>BRECHA NEGATIVA</c:v>
          </c:tx>
          <c:spPr>
            <a:solidFill>
              <a:srgbClr val="C00000"/>
            </a:solidFill>
            <a:ln>
              <a:noFill/>
            </a:ln>
            <a:effectLst/>
          </c:spPr>
          <c:invertIfNegative val="0"/>
          <c:dLbls>
            <c:dLbl>
              <c:idx val="0"/>
              <c:layout>
                <c:manualLayout>
                  <c:x val="1.5338092800464871E-2"/>
                  <c:y val="-2.25373285595472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1F8-4A0E-9AD1-2ACF256D659C}"/>
                </c:ext>
              </c:extLst>
            </c:dLbl>
            <c:dLbl>
              <c:idx val="1"/>
              <c:layout>
                <c:manualLayout>
                  <c:x val="2.8485029486577454E-2"/>
                  <c:y val="-2.0033180941819825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s-E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1F8-4A0E-9AD1-2ACF256D659C}"/>
                </c:ext>
              </c:extLst>
            </c:dLbl>
            <c:dLbl>
              <c:idx val="2"/>
              <c:delete val="1"/>
              <c:extLst>
                <c:ext xmlns:c15="http://schemas.microsoft.com/office/drawing/2012/chart" uri="{CE6537A1-D6FC-4f65-9D91-7224C49458BB}"/>
                <c:ext xmlns:c16="http://schemas.microsoft.com/office/drawing/2014/chart" uri="{C3380CC4-5D6E-409C-BE32-E72D297353CC}">
                  <c16:uniqueId val="{00000004-81F8-4A0E-9AD1-2ACF256D659C}"/>
                </c:ext>
              </c:extLst>
            </c:dLbl>
            <c:dLbl>
              <c:idx val="3"/>
              <c:layout>
                <c:manualLayout>
                  <c:x val="4.3823122287042484E-3"/>
                  <c:y val="-2.25373285595472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1F8-4A0E-9AD1-2ACF256D659C}"/>
                </c:ext>
              </c:extLst>
            </c:dLbl>
            <c:dLbl>
              <c:idx val="4"/>
              <c:layout>
                <c:manualLayout>
                  <c:x val="2.8485029486577617E-2"/>
                  <c:y val="-1.7393339114156654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s-E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1F8-4A0E-9AD1-2ACF256D659C}"/>
                </c:ext>
              </c:extLst>
            </c:dLbl>
            <c:dLbl>
              <c:idx val="5"/>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1F8-4A0E-9AD1-2ACF256D659C}"/>
                </c:ext>
              </c:extLst>
            </c:dLbl>
            <c:dLbl>
              <c:idx val="6"/>
              <c:layout>
                <c:manualLayout>
                  <c:x val="6.5734683430563731E-3"/>
                  <c:y val="-9.93905092237522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1F8-4A0E-9AD1-2ACF256D659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E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'Cálculos PRODUCTOS'!$U$12:$U$14</c:f>
              <c:strCache>
                <c:ptCount val="3"/>
                <c:pt idx="0">
                  <c:v>1 Proteger los derechos de las víctimas y posibles víctimas de la trata de personas D.C</c:v>
                </c:pt>
                <c:pt idx="1">
                  <c:v> 2 Implementar oferta institucional articulada para garantizar la atención, prevención, protección y asistencia de las víctimas</c:v>
                </c:pt>
                <c:pt idx="2">
                  <c:v>3 Generar conocimiento e información para  actores institucionales, sociales, las víctimas y posibles víctimas en Bogotá D.C</c:v>
                </c:pt>
              </c:strCache>
            </c:strRef>
          </c:cat>
          <c:val>
            <c:numRef>
              <c:f>'Cálculos PRODUCTOS'!$AA$12:$AA$14</c:f>
              <c:numCache>
                <c:formatCode>0.0%</c:formatCode>
                <c:ptCount val="3"/>
                <c:pt idx="0">
                  <c:v>2.2727272727272763E-2</c:v>
                </c:pt>
                <c:pt idx="1">
                  <c:v>4.8062307452664266E-3</c:v>
                </c:pt>
                <c:pt idx="2">
                  <c:v>2.0000000000000018E-2</c:v>
                </c:pt>
              </c:numCache>
            </c:numRef>
          </c:val>
          <c:extLst>
            <c:ext xmlns:c16="http://schemas.microsoft.com/office/drawing/2014/chart" uri="{C3380CC4-5D6E-409C-BE32-E72D297353CC}">
              <c16:uniqueId val="{00000009-81F8-4A0E-9AD1-2ACF256D659C}"/>
            </c:ext>
          </c:extLst>
        </c:ser>
        <c:ser>
          <c:idx val="5"/>
          <c:order val="3"/>
          <c:tx>
            <c:v>SIN BRECHA</c:v>
          </c:tx>
          <c:spPr>
            <a:solidFill>
              <a:schemeClr val="accent6"/>
            </a:solidFill>
            <a:ln>
              <a:noFill/>
            </a:ln>
            <a:effectLst/>
          </c:spPr>
          <c:invertIfNegative val="0"/>
          <c:cat>
            <c:strRef>
              <c:f>'Cálculos PRODUCTOS'!$U$12:$U$14</c:f>
              <c:strCache>
                <c:ptCount val="3"/>
                <c:pt idx="0">
                  <c:v>1 Proteger los derechos de las víctimas y posibles víctimas de la trata de personas D.C</c:v>
                </c:pt>
                <c:pt idx="1">
                  <c:v> 2 Implementar oferta institucional articulada para garantizar la atención, prevención, protección y asistencia de las víctimas</c:v>
                </c:pt>
                <c:pt idx="2">
                  <c:v>3 Generar conocimiento e información para  actores institucionales, sociales, las víctimas y posibles víctimas en Bogotá D.C</c:v>
                </c:pt>
              </c:strCache>
            </c:strRef>
          </c:cat>
          <c:val>
            <c:numRef>
              <c:f>'Cálculos PRODUCTOS'!$AB$12:$AB$14</c:f>
              <c:numCache>
                <c:formatCode>0.0%</c:formatCode>
                <c:ptCount val="3"/>
                <c:pt idx="0">
                  <c:v>0</c:v>
                </c:pt>
                <c:pt idx="1">
                  <c:v>0</c:v>
                </c:pt>
                <c:pt idx="2">
                  <c:v>0</c:v>
                </c:pt>
              </c:numCache>
            </c:numRef>
          </c:val>
          <c:extLst>
            <c:ext xmlns:c16="http://schemas.microsoft.com/office/drawing/2014/chart" uri="{C3380CC4-5D6E-409C-BE32-E72D297353CC}">
              <c16:uniqueId val="{0000000A-81F8-4A0E-9AD1-2ACF256D659C}"/>
            </c:ext>
          </c:extLst>
        </c:ser>
        <c:dLbls>
          <c:showLegendKey val="0"/>
          <c:showVal val="0"/>
          <c:showCatName val="0"/>
          <c:showSerName val="0"/>
          <c:showPercent val="0"/>
          <c:showBubbleSize val="0"/>
        </c:dLbls>
        <c:gapWidth val="152"/>
        <c:overlap val="100"/>
        <c:axId val="537011048"/>
        <c:axId val="537011440"/>
      </c:barChart>
      <c:barChart>
        <c:barDir val="bar"/>
        <c:grouping val="clustered"/>
        <c:varyColors val="0"/>
        <c:ser>
          <c:idx val="1"/>
          <c:order val="4"/>
          <c:tx>
            <c:v>TRAYECTORIA IDEAL VIGENCIA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'Cálculos PRODUCTOS'!$U$5:$U$7</c:f>
              <c:strCache>
                <c:ptCount val="3"/>
                <c:pt idx="0">
                  <c:v>1 Proteger los derechos de las víctimas y posibles víctimas de la trata de personas D.C</c:v>
                </c:pt>
                <c:pt idx="1">
                  <c:v> 2 Implementar oferta institucional articulada para garantizar la atención, prevención, protección y asistencia de las víctimas</c:v>
                </c:pt>
                <c:pt idx="2">
                  <c:v>3 Generar conocimiento e información para  actores institucionales, sociales, las víctimas y posibles víctimas en Bogotá D.C</c:v>
                </c:pt>
              </c:strCache>
            </c:strRef>
          </c:cat>
          <c:val>
            <c:numRef>
              <c:f>'Cálculos PRODUCTOS'!$W$12:$W$14</c:f>
              <c:numCache>
                <c:formatCode>0.00%</c:formatCode>
                <c:ptCount val="3"/>
                <c:pt idx="0">
                  <c:v>0.4</c:v>
                </c:pt>
                <c:pt idx="1">
                  <c:v>0.30000000000000004</c:v>
                </c:pt>
                <c:pt idx="2">
                  <c:v>0.30000000000000004</c:v>
                </c:pt>
              </c:numCache>
            </c:numRef>
          </c:val>
          <c:extLst>
            <c:ext xmlns:c16="http://schemas.microsoft.com/office/drawing/2014/chart" uri="{C3380CC4-5D6E-409C-BE32-E72D297353CC}">
              <c16:uniqueId val="{0000000B-81F8-4A0E-9AD1-2ACF256D659C}"/>
            </c:ext>
          </c:extLst>
        </c:ser>
        <c:ser>
          <c:idx val="0"/>
          <c:order val="5"/>
          <c:tx>
            <c:v>AVANCE ACUMULADO </c:v>
          </c:tx>
          <c:spPr>
            <a:solidFill>
              <a:schemeClr val="accent1">
                <a:lumMod val="60000"/>
                <a:lumOff val="40000"/>
              </a:schemeClr>
            </a:solidFill>
            <a:ln>
              <a:noFill/>
            </a:ln>
            <a:effectLst/>
          </c:spPr>
          <c:invertIfNegative val="0"/>
          <c:dLbls>
            <c:dLbl>
              <c:idx val="1"/>
              <c:layout>
                <c:manualLayout>
                  <c:x val="-7.4835044405103954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81F8-4A0E-9AD1-2ACF256D659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'Cálculos PRODUCTOS'!$U$5:$U$7</c:f>
              <c:strCache>
                <c:ptCount val="3"/>
                <c:pt idx="0">
                  <c:v>1 Proteger los derechos de las víctimas y posibles víctimas de la trata de personas D.C</c:v>
                </c:pt>
                <c:pt idx="1">
                  <c:v> 2 Implementar oferta institucional articulada para garantizar la atención, prevención, protección y asistencia de las víctimas</c:v>
                </c:pt>
                <c:pt idx="2">
                  <c:v>3 Generar conocimiento e información para  actores institucionales, sociales, las víctimas y posibles víctimas en Bogotá D.C</c:v>
                </c:pt>
              </c:strCache>
            </c:strRef>
          </c:cat>
          <c:val>
            <c:numRef>
              <c:f>'Cálculos PRODUCTOS'!$V$12:$V$14</c:f>
              <c:numCache>
                <c:formatCode>0.00%</c:formatCode>
                <c:ptCount val="3"/>
                <c:pt idx="0">
                  <c:v>0.37727272727272726</c:v>
                </c:pt>
                <c:pt idx="1">
                  <c:v>0.29519376925473362</c:v>
                </c:pt>
                <c:pt idx="2">
                  <c:v>0.28000000000000003</c:v>
                </c:pt>
              </c:numCache>
            </c:numRef>
          </c:val>
          <c:extLst>
            <c:ext xmlns:c16="http://schemas.microsoft.com/office/drawing/2014/chart" uri="{C3380CC4-5D6E-409C-BE32-E72D297353CC}">
              <c16:uniqueId val="{0000000D-81F8-4A0E-9AD1-2ACF256D659C}"/>
            </c:ext>
          </c:extLst>
        </c:ser>
        <c:dLbls>
          <c:showLegendKey val="0"/>
          <c:showVal val="0"/>
          <c:showCatName val="0"/>
          <c:showSerName val="0"/>
          <c:showPercent val="0"/>
          <c:showBubbleSize val="0"/>
        </c:dLbls>
        <c:gapWidth val="152"/>
        <c:axId val="537011832"/>
        <c:axId val="537012616"/>
      </c:barChart>
      <c:catAx>
        <c:axId val="5370110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37011440"/>
        <c:crosses val="autoZero"/>
        <c:auto val="1"/>
        <c:lblAlgn val="ctr"/>
        <c:lblOffset val="100"/>
        <c:noMultiLvlLbl val="0"/>
      </c:catAx>
      <c:valAx>
        <c:axId val="5370114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37011048"/>
        <c:crosses val="autoZero"/>
        <c:crossBetween val="between"/>
      </c:valAx>
      <c:valAx>
        <c:axId val="537012616"/>
        <c:scaling>
          <c:orientation val="minMax"/>
        </c:scaling>
        <c:delete val="0"/>
        <c:axPos val="t"/>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37011832"/>
        <c:crosses val="max"/>
        <c:crossBetween val="between"/>
      </c:valAx>
      <c:catAx>
        <c:axId val="537011832"/>
        <c:scaling>
          <c:orientation val="minMax"/>
        </c:scaling>
        <c:delete val="1"/>
        <c:axPos val="l"/>
        <c:numFmt formatCode="General" sourceLinked="1"/>
        <c:majorTickMark val="out"/>
        <c:minorTickMark val="none"/>
        <c:tickLblPos val="nextTo"/>
        <c:crossAx val="537012616"/>
        <c:crosses val="autoZero"/>
        <c:auto val="1"/>
        <c:lblAlgn val="ctr"/>
        <c:lblOffset val="100"/>
        <c:noMultiLvlLbl val="0"/>
      </c:catAx>
      <c:spPr>
        <a:noFill/>
        <a:ln>
          <a:noFill/>
        </a:ln>
        <a:effectLst/>
      </c:spPr>
    </c:plotArea>
    <c:legend>
      <c:legendPos val="b"/>
      <c:legendEntry>
        <c:idx val="0"/>
        <c:delete val="1"/>
      </c:legendEntry>
      <c:legendEntry>
        <c:idx val="3"/>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AVANCE HASTA LA VIGENCIA DE LA POLÍTICA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stacked"/>
        <c:varyColors val="0"/>
        <c:ser>
          <c:idx val="2"/>
          <c:order val="0"/>
          <c:tx>
            <c:v>BASE</c:v>
          </c:tx>
          <c:spPr>
            <a:solidFill>
              <a:schemeClr val="accent3"/>
            </a:solidFill>
            <a:ln>
              <a:noFill/>
            </a:ln>
            <a:effectLst/>
          </c:spPr>
          <c:invertIfNegative val="0"/>
          <c:val>
            <c:numRef>
              <c:f>'Cálculos PRODUCTOS'!$O$6</c:f>
              <c:numCache>
                <c:formatCode>0.0%</c:formatCode>
                <c:ptCount val="1"/>
                <c:pt idx="0">
                  <c:v>0.95246649652746096</c:v>
                </c:pt>
              </c:numCache>
            </c:numRef>
          </c:val>
          <c:extLst>
            <c:ext xmlns:c16="http://schemas.microsoft.com/office/drawing/2014/chart" uri="{C3380CC4-5D6E-409C-BE32-E72D297353CC}">
              <c16:uniqueId val="{00000000-148B-468F-94E4-687C06A3531F}"/>
            </c:ext>
          </c:extLst>
        </c:ser>
        <c:ser>
          <c:idx val="3"/>
          <c:order val="1"/>
          <c:tx>
            <c:v> BRECHA POSITIVA</c:v>
          </c:tx>
          <c:spPr>
            <a:solidFill>
              <a:srgbClr val="00B050"/>
            </a:solidFill>
            <a:ln>
              <a:noFill/>
            </a:ln>
            <a:effectLst/>
          </c:spPr>
          <c:invertIfNegative val="0"/>
          <c:val>
            <c:numRef>
              <c:f>'Cálculos PRODUCTOS'!$P$6</c:f>
              <c:numCache>
                <c:formatCode>0.0%</c:formatCode>
                <c:ptCount val="1"/>
                <c:pt idx="0">
                  <c:v>0</c:v>
                </c:pt>
              </c:numCache>
            </c:numRef>
          </c:val>
          <c:extLst>
            <c:ext xmlns:c16="http://schemas.microsoft.com/office/drawing/2014/chart" uri="{C3380CC4-5D6E-409C-BE32-E72D297353CC}">
              <c16:uniqueId val="{00000001-148B-468F-94E4-687C06A3531F}"/>
            </c:ext>
          </c:extLst>
        </c:ser>
        <c:ser>
          <c:idx val="4"/>
          <c:order val="2"/>
          <c:tx>
            <c:v>BRECHA NEGATIVA</c:v>
          </c:tx>
          <c:spPr>
            <a:solidFill>
              <a:srgbClr val="FF0000"/>
            </a:solidFill>
            <a:ln>
              <a:noFill/>
            </a:ln>
            <a:effectLst/>
          </c:spPr>
          <c:invertIfNegative val="0"/>
          <c:dLbls>
            <c:dLbl>
              <c:idx val="0"/>
              <c:layout>
                <c:manualLayout>
                  <c:x val="8.3919916958951152E-2"/>
                  <c:y val="-1.260217913306695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48B-468F-94E4-687C06A3531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'Cálculos PRODUCTOS'!$Q$6</c:f>
              <c:numCache>
                <c:formatCode>0.0%</c:formatCode>
                <c:ptCount val="1"/>
                <c:pt idx="0">
                  <c:v>4.753350347253904E-2</c:v>
                </c:pt>
              </c:numCache>
            </c:numRef>
          </c:val>
          <c:extLst>
            <c:ext xmlns:c16="http://schemas.microsoft.com/office/drawing/2014/chart" uri="{C3380CC4-5D6E-409C-BE32-E72D297353CC}">
              <c16:uniqueId val="{00000003-148B-468F-94E4-687C06A3531F}"/>
            </c:ext>
          </c:extLst>
        </c:ser>
        <c:ser>
          <c:idx val="5"/>
          <c:order val="3"/>
          <c:tx>
            <c:v>SIN BRECHA</c:v>
          </c:tx>
          <c:spPr>
            <a:solidFill>
              <a:schemeClr val="accent6"/>
            </a:solidFill>
            <a:ln>
              <a:noFill/>
            </a:ln>
            <a:effectLst/>
          </c:spPr>
          <c:invertIfNegative val="0"/>
          <c:val>
            <c:numRef>
              <c:f>'Cálculos PRODUCTOS'!$R$6</c:f>
              <c:numCache>
                <c:formatCode>0.0%</c:formatCode>
                <c:ptCount val="1"/>
                <c:pt idx="0">
                  <c:v>0</c:v>
                </c:pt>
              </c:numCache>
            </c:numRef>
          </c:val>
          <c:extLst>
            <c:ext xmlns:c16="http://schemas.microsoft.com/office/drawing/2014/chart" uri="{C3380CC4-5D6E-409C-BE32-E72D297353CC}">
              <c16:uniqueId val="{00000004-148B-468F-94E4-687C06A3531F}"/>
            </c:ext>
          </c:extLst>
        </c:ser>
        <c:dLbls>
          <c:showLegendKey val="0"/>
          <c:showVal val="0"/>
          <c:showCatName val="0"/>
          <c:showSerName val="0"/>
          <c:showPercent val="0"/>
          <c:showBubbleSize val="0"/>
        </c:dLbls>
        <c:gapWidth val="150"/>
        <c:overlap val="100"/>
        <c:axId val="536904208"/>
        <c:axId val="536904600"/>
      </c:barChart>
      <c:barChart>
        <c:barDir val="col"/>
        <c:grouping val="clustered"/>
        <c:varyColors val="0"/>
        <c:ser>
          <c:idx val="1"/>
          <c:order val="4"/>
          <c:tx>
            <c:v>TRAYECTORIA IDEAL </c:v>
          </c:tx>
          <c:spPr>
            <a:solidFill>
              <a:srgbClr val="92D050"/>
            </a:solidFill>
            <a:ln>
              <a:noFill/>
            </a:ln>
            <a:effectLst/>
          </c:spPr>
          <c:invertIfNegative val="0"/>
          <c:dPt>
            <c:idx val="0"/>
            <c:invertIfNegative val="0"/>
            <c:bubble3D val="0"/>
            <c:extLst>
              <c:ext xmlns:c16="http://schemas.microsoft.com/office/drawing/2014/chart" uri="{C3380CC4-5D6E-409C-BE32-E72D297353CC}">
                <c16:uniqueId val="{00000005-148B-468F-94E4-687C06A3531F}"/>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AVANCE POLÍTICA PÚBLICA</c:v>
              </c:pt>
            </c:strLit>
          </c:cat>
          <c:val>
            <c:numRef>
              <c:f>'Cálculos PRODUCTOS'!$M$6</c:f>
              <c:numCache>
                <c:formatCode>0.0%</c:formatCode>
                <c:ptCount val="1"/>
                <c:pt idx="0">
                  <c:v>1</c:v>
                </c:pt>
              </c:numCache>
            </c:numRef>
          </c:val>
          <c:extLst>
            <c:ext xmlns:c16="http://schemas.microsoft.com/office/drawing/2014/chart" uri="{C3380CC4-5D6E-409C-BE32-E72D297353CC}">
              <c16:uniqueId val="{00000006-148B-468F-94E4-687C06A3531F}"/>
            </c:ext>
          </c:extLst>
        </c:ser>
        <c:ser>
          <c:idx val="0"/>
          <c:order val="5"/>
          <c:tx>
            <c:v>AVANCE ACUMULADO </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
              <c:pt idx="0">
                <c:v>AVANCE POLÍTICA PÚBLICA</c:v>
              </c:pt>
            </c:strLit>
          </c:cat>
          <c:val>
            <c:numRef>
              <c:f>'Cálculos PRODUCTOS'!$L$6</c:f>
              <c:numCache>
                <c:formatCode>0.0%</c:formatCode>
                <c:ptCount val="1"/>
                <c:pt idx="0">
                  <c:v>0.95246649652746096</c:v>
                </c:pt>
              </c:numCache>
            </c:numRef>
          </c:val>
          <c:extLst>
            <c:ext xmlns:c16="http://schemas.microsoft.com/office/drawing/2014/chart" uri="{C3380CC4-5D6E-409C-BE32-E72D297353CC}">
              <c16:uniqueId val="{00000007-148B-468F-94E4-687C06A3531F}"/>
            </c:ext>
          </c:extLst>
        </c:ser>
        <c:dLbls>
          <c:showLegendKey val="0"/>
          <c:showVal val="0"/>
          <c:showCatName val="0"/>
          <c:showSerName val="0"/>
          <c:showPercent val="0"/>
          <c:showBubbleSize val="0"/>
        </c:dLbls>
        <c:gapWidth val="150"/>
        <c:axId val="536906560"/>
        <c:axId val="536903816"/>
      </c:barChart>
      <c:catAx>
        <c:axId val="5369042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36904600"/>
        <c:crosses val="autoZero"/>
        <c:auto val="1"/>
        <c:lblAlgn val="ctr"/>
        <c:lblOffset val="100"/>
        <c:noMultiLvlLbl val="0"/>
      </c:catAx>
      <c:valAx>
        <c:axId val="536904600"/>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36904208"/>
        <c:crosses val="autoZero"/>
        <c:crossBetween val="between"/>
      </c:valAx>
      <c:valAx>
        <c:axId val="536903816"/>
        <c:scaling>
          <c:orientation val="minMax"/>
          <c:min val="0"/>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36906560"/>
        <c:crosses val="max"/>
        <c:crossBetween val="between"/>
      </c:valAx>
      <c:catAx>
        <c:axId val="536906560"/>
        <c:scaling>
          <c:orientation val="minMax"/>
        </c:scaling>
        <c:delete val="1"/>
        <c:axPos val="b"/>
        <c:numFmt formatCode="General" sourceLinked="1"/>
        <c:majorTickMark val="out"/>
        <c:minorTickMark val="none"/>
        <c:tickLblPos val="nextTo"/>
        <c:crossAx val="536903816"/>
        <c:crosses val="autoZero"/>
        <c:auto val="1"/>
        <c:lblAlgn val="ctr"/>
        <c:lblOffset val="100"/>
        <c:noMultiLvlLbl val="0"/>
      </c:catAx>
      <c:spPr>
        <a:noFill/>
        <a:ln>
          <a:noFill/>
        </a:ln>
        <a:effectLst/>
      </c:spPr>
    </c:plotArea>
    <c:legend>
      <c:legendPos val="b"/>
      <c:legendEntry>
        <c:idx val="0"/>
        <c:delete val="1"/>
      </c:legendEntry>
      <c:legendEntry>
        <c:idx val="3"/>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s-MX" sz="1400" b="0" i="0" u="none" strike="noStrike" kern="1200" spc="0" baseline="0">
                <a:solidFill>
                  <a:sysClr val="windowText" lastClr="000000">
                    <a:lumMod val="65000"/>
                    <a:lumOff val="35000"/>
                  </a:sysClr>
                </a:solidFill>
                <a:latin typeface="+mn-lt"/>
                <a:ea typeface="+mn-ea"/>
                <a:cs typeface="+mn-cs"/>
              </a:defRPr>
            </a:pPr>
            <a:r>
              <a:rPr lang="es-MX" sz="1400" b="0" i="0" u="none" strike="noStrike" kern="1200" spc="0" baseline="0">
                <a:solidFill>
                  <a:sysClr val="windowText" lastClr="000000">
                    <a:lumMod val="65000"/>
                    <a:lumOff val="35000"/>
                  </a:sysClr>
                </a:solidFill>
                <a:latin typeface="+mn-lt"/>
                <a:ea typeface="+mn-ea"/>
                <a:cs typeface="+mn-cs"/>
              </a:rPr>
              <a:t>SEMÁFORO DE PRODUCTOS POR SECTOR RESPONSABLE ACUMULADO</a:t>
            </a:r>
          </a:p>
        </c:rich>
      </c:tx>
      <c:overlay val="0"/>
      <c:spPr>
        <a:noFill/>
        <a:ln>
          <a:noFill/>
        </a:ln>
        <a:effectLst/>
      </c:spPr>
      <c:txPr>
        <a:bodyPr rot="0" spcFirstLastPara="1" vertOverflow="ellipsis" vert="horz" wrap="square" anchor="ctr" anchorCtr="1"/>
        <a:lstStyle/>
        <a:p>
          <a:pPr algn="ctr" rtl="0">
            <a:defRPr lang="es-MX" sz="1400" b="0"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0.24552365151585051"/>
          <c:y val="9.3654781813225688E-2"/>
          <c:w val="0.72861327249446606"/>
          <c:h val="0.79422383676368169"/>
        </c:manualLayout>
      </c:layout>
      <c:barChart>
        <c:barDir val="bar"/>
        <c:grouping val="stacked"/>
        <c:varyColors val="0"/>
        <c:ser>
          <c:idx val="0"/>
          <c:order val="0"/>
          <c:tx>
            <c:v>Rojo</c:v>
          </c:tx>
          <c:spPr>
            <a:solidFill>
              <a:srgbClr val="C0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'Cálculos PRODUCTOS'!$AD$6:$AD$14</c:f>
              <c:strCache>
                <c:ptCount val="9"/>
                <c:pt idx="0">
                  <c:v>Gestión Pública </c:v>
                </c:pt>
                <c:pt idx="1">
                  <c:v>Salud</c:v>
                </c:pt>
                <c:pt idx="2">
                  <c:v>Desarrollo Económico, Industria y Turismo </c:v>
                </c:pt>
                <c:pt idx="3">
                  <c:v>Cultura, Recreación y Deporte </c:v>
                </c:pt>
                <c:pt idx="4">
                  <c:v>Mujeres</c:v>
                </c:pt>
                <c:pt idx="5">
                  <c:v>Seguridad, Convivencia y Justicia</c:v>
                </c:pt>
                <c:pt idx="6">
                  <c:v>Gobierno</c:v>
                </c:pt>
                <c:pt idx="7">
                  <c:v>Educación </c:v>
                </c:pt>
                <c:pt idx="8">
                  <c:v>Integración Social</c:v>
                </c:pt>
              </c:strCache>
            </c:strRef>
          </c:cat>
          <c:val>
            <c:numRef>
              <c:f>'Cálculos PRODUCTOS'!$AF$6:$AF$14</c:f>
              <c:numCache>
                <c:formatCode>General</c:formatCode>
                <c:ptCount val="9"/>
                <c:pt idx="0">
                  <c:v>1</c:v>
                </c:pt>
                <c:pt idx="1">
                  <c:v>1</c:v>
                </c:pt>
                <c:pt idx="2">
                  <c:v>1</c:v>
                </c:pt>
                <c:pt idx="3">
                  <c:v>3</c:v>
                </c:pt>
                <c:pt idx="4">
                  <c:v>2</c:v>
                </c:pt>
                <c:pt idx="5">
                  <c:v>4</c:v>
                </c:pt>
                <c:pt idx="6">
                  <c:v>1</c:v>
                </c:pt>
                <c:pt idx="7">
                  <c:v>2</c:v>
                </c:pt>
                <c:pt idx="8">
                  <c:v>2</c:v>
                </c:pt>
              </c:numCache>
            </c:numRef>
          </c:val>
          <c:extLst>
            <c:ext xmlns:c16="http://schemas.microsoft.com/office/drawing/2014/chart" uri="{C3380CC4-5D6E-409C-BE32-E72D297353CC}">
              <c16:uniqueId val="{00000000-DB05-449C-BBA5-62BA9D3E78BA}"/>
            </c:ext>
          </c:extLst>
        </c:ser>
        <c:ser>
          <c:idx val="1"/>
          <c:order val="1"/>
          <c:tx>
            <c:v>AMARILLO</c:v>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'Cálculos PRODUCTOS'!$AD$6:$AD$14</c:f>
              <c:strCache>
                <c:ptCount val="9"/>
                <c:pt idx="0">
                  <c:v>Gestión Pública </c:v>
                </c:pt>
                <c:pt idx="1">
                  <c:v>Salud</c:v>
                </c:pt>
                <c:pt idx="2">
                  <c:v>Desarrollo Económico, Industria y Turismo </c:v>
                </c:pt>
                <c:pt idx="3">
                  <c:v>Cultura, Recreación y Deporte </c:v>
                </c:pt>
                <c:pt idx="4">
                  <c:v>Mujeres</c:v>
                </c:pt>
                <c:pt idx="5">
                  <c:v>Seguridad, Convivencia y Justicia</c:v>
                </c:pt>
                <c:pt idx="6">
                  <c:v>Gobierno</c:v>
                </c:pt>
                <c:pt idx="7">
                  <c:v>Educación </c:v>
                </c:pt>
                <c:pt idx="8">
                  <c:v>Integración Social</c:v>
                </c:pt>
              </c:strCache>
            </c:strRef>
          </c:cat>
          <c:val>
            <c:numRef>
              <c:f>'Cálculos PRODUCTOS'!$AE$6:$AE$14</c:f>
              <c:numCache>
                <c:formatCode>General</c:formatCode>
                <c:ptCount val="9"/>
                <c:pt idx="2">
                  <c:v>1</c:v>
                </c:pt>
                <c:pt idx="7">
                  <c:v>1</c:v>
                </c:pt>
              </c:numCache>
            </c:numRef>
          </c:val>
          <c:extLst>
            <c:ext xmlns:c16="http://schemas.microsoft.com/office/drawing/2014/chart" uri="{C3380CC4-5D6E-409C-BE32-E72D297353CC}">
              <c16:uniqueId val="{00000001-DB05-449C-BBA5-62BA9D3E78BA}"/>
            </c:ext>
          </c:extLst>
        </c:ser>
        <c:ser>
          <c:idx val="2"/>
          <c:order val="2"/>
          <c:tx>
            <c:v>Verdes</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'Cálculos PRODUCTOS'!$AD$6:$AD$14</c:f>
              <c:strCache>
                <c:ptCount val="9"/>
                <c:pt idx="0">
                  <c:v>Gestión Pública </c:v>
                </c:pt>
                <c:pt idx="1">
                  <c:v>Salud</c:v>
                </c:pt>
                <c:pt idx="2">
                  <c:v>Desarrollo Económico, Industria y Turismo </c:v>
                </c:pt>
                <c:pt idx="3">
                  <c:v>Cultura, Recreación y Deporte </c:v>
                </c:pt>
                <c:pt idx="4">
                  <c:v>Mujeres</c:v>
                </c:pt>
                <c:pt idx="5">
                  <c:v>Seguridad, Convivencia y Justicia</c:v>
                </c:pt>
                <c:pt idx="6">
                  <c:v>Gobierno</c:v>
                </c:pt>
                <c:pt idx="7">
                  <c:v>Educación </c:v>
                </c:pt>
                <c:pt idx="8">
                  <c:v>Integración Social</c:v>
                </c:pt>
              </c:strCache>
            </c:strRef>
          </c:cat>
          <c:val>
            <c:numRef>
              <c:f>'Cálculos PRODUCTOS'!$AG$6:$AG$14</c:f>
              <c:numCache>
                <c:formatCode>General</c:formatCode>
                <c:ptCount val="9"/>
                <c:pt idx="2">
                  <c:v>1</c:v>
                </c:pt>
                <c:pt idx="4">
                  <c:v>1</c:v>
                </c:pt>
                <c:pt idx="6">
                  <c:v>3</c:v>
                </c:pt>
                <c:pt idx="7">
                  <c:v>1</c:v>
                </c:pt>
                <c:pt idx="8">
                  <c:v>3</c:v>
                </c:pt>
              </c:numCache>
            </c:numRef>
          </c:val>
          <c:extLst>
            <c:ext xmlns:c16="http://schemas.microsoft.com/office/drawing/2014/chart" uri="{C3380CC4-5D6E-409C-BE32-E72D297353CC}">
              <c16:uniqueId val="{00000002-DB05-449C-BBA5-62BA9D3E78BA}"/>
            </c:ext>
          </c:extLst>
        </c:ser>
        <c:dLbls>
          <c:showLegendKey val="0"/>
          <c:showVal val="0"/>
          <c:showCatName val="0"/>
          <c:showSerName val="0"/>
          <c:showPercent val="0"/>
          <c:showBubbleSize val="0"/>
        </c:dLbls>
        <c:gapWidth val="152"/>
        <c:overlap val="100"/>
        <c:axId val="536904992"/>
        <c:axId val="536905776"/>
      </c:barChart>
      <c:catAx>
        <c:axId val="5369049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36905776"/>
        <c:crosses val="autoZero"/>
        <c:auto val="1"/>
        <c:lblAlgn val="ctr"/>
        <c:lblOffset val="100"/>
        <c:noMultiLvlLbl val="0"/>
      </c:catAx>
      <c:valAx>
        <c:axId val="5369057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Productos por color de semáforo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369049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1</xdr:col>
      <xdr:colOff>244037</xdr:colOff>
      <xdr:row>2</xdr:row>
      <xdr:rowOff>142546</xdr:rowOff>
    </xdr:from>
    <xdr:to>
      <xdr:col>1</xdr:col>
      <xdr:colOff>1587062</xdr:colOff>
      <xdr:row>5</xdr:row>
      <xdr:rowOff>185781</xdr:rowOff>
    </xdr:to>
    <xdr:pic>
      <xdr:nvPicPr>
        <xdr:cNvPr id="4" name="Imagen 3">
          <a:extLst>
            <a:ext uri="{FF2B5EF4-FFF2-40B4-BE49-F238E27FC236}">
              <a16:creationId xmlns:a16="http://schemas.microsoft.com/office/drawing/2014/main" id="{E17F0154-AE23-4314-9C68-30743E63484F}"/>
            </a:ext>
          </a:extLst>
        </xdr:cNvPr>
        <xdr:cNvPicPr>
          <a:picLocks noChangeAspect="1"/>
        </xdr:cNvPicPr>
      </xdr:nvPicPr>
      <xdr:blipFill rotWithShape="1">
        <a:blip xmlns:r="http://schemas.openxmlformats.org/officeDocument/2006/relationships" r:embed="rId1"/>
        <a:srcRect b="21358"/>
        <a:stretch/>
      </xdr:blipFill>
      <xdr:spPr>
        <a:xfrm>
          <a:off x="386912" y="523546"/>
          <a:ext cx="1343025" cy="6147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139173</xdr:rowOff>
    </xdr:to>
    <xdr:pic>
      <xdr:nvPicPr>
        <xdr:cNvPr id="2" name="Imagen 1">
          <a:extLst>
            <a:ext uri="{FF2B5EF4-FFF2-40B4-BE49-F238E27FC236}">
              <a16:creationId xmlns:a16="http://schemas.microsoft.com/office/drawing/2014/main" id="{C244889D-2906-49D4-9B3A-E0233FD4ED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44543" y="274544"/>
          <a:ext cx="1580978" cy="8937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3</xdr:row>
      <xdr:rowOff>80032</xdr:rowOff>
    </xdr:to>
    <xdr:pic>
      <xdr:nvPicPr>
        <xdr:cNvPr id="2" name="Imagen 1">
          <a:extLst>
            <a:ext uri="{FF2B5EF4-FFF2-40B4-BE49-F238E27FC236}">
              <a16:creationId xmlns:a16="http://schemas.microsoft.com/office/drawing/2014/main" id="{17D3CBF7-A572-4F29-A2AB-D07CE6C52E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14460" y="0"/>
          <a:ext cx="1581158" cy="8930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67D72017-3134-4961-B3F4-0101438635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53400" y="15240"/>
          <a:ext cx="1581158" cy="9006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139173</xdr:rowOff>
    </xdr:to>
    <xdr:pic>
      <xdr:nvPicPr>
        <xdr:cNvPr id="2" name="Imagen 1">
          <a:extLst>
            <a:ext uri="{FF2B5EF4-FFF2-40B4-BE49-F238E27FC236}">
              <a16:creationId xmlns:a16="http://schemas.microsoft.com/office/drawing/2014/main" id="{E8256DCE-273B-49FA-B978-35EF28EA24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3071" y="655544"/>
          <a:ext cx="1571453" cy="89332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3</xdr:row>
      <xdr:rowOff>203857</xdr:rowOff>
    </xdr:to>
    <xdr:pic>
      <xdr:nvPicPr>
        <xdr:cNvPr id="2" name="Imagen 1">
          <a:extLst>
            <a:ext uri="{FF2B5EF4-FFF2-40B4-BE49-F238E27FC236}">
              <a16:creationId xmlns:a16="http://schemas.microsoft.com/office/drawing/2014/main" id="{DC336F7F-5644-43B5-ADEF-AD9EFD6B9A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6275" y="666750"/>
          <a:ext cx="1558298" cy="8896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9E255616-600F-4945-9E17-564DCEBDDA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139173</xdr:rowOff>
    </xdr:to>
    <xdr:pic>
      <xdr:nvPicPr>
        <xdr:cNvPr id="2" name="Imagen 1">
          <a:extLst>
            <a:ext uri="{FF2B5EF4-FFF2-40B4-BE49-F238E27FC236}">
              <a16:creationId xmlns:a16="http://schemas.microsoft.com/office/drawing/2014/main" id="{BA490275-781A-4DDE-AF4F-EB1E5D408C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3071" y="655544"/>
          <a:ext cx="1571453" cy="8933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3</xdr:row>
      <xdr:rowOff>51457</xdr:rowOff>
    </xdr:to>
    <xdr:pic>
      <xdr:nvPicPr>
        <xdr:cNvPr id="2" name="Imagen 1">
          <a:extLst>
            <a:ext uri="{FF2B5EF4-FFF2-40B4-BE49-F238E27FC236}">
              <a16:creationId xmlns:a16="http://schemas.microsoft.com/office/drawing/2014/main" id="{AB140964-AF77-4C68-9C30-F78C4E48D5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6275" y="666750"/>
          <a:ext cx="1558298" cy="88965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3B2EF17E-6DF9-4BC1-AB23-588E8A9FEF4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139173</xdr:rowOff>
    </xdr:to>
    <xdr:pic>
      <xdr:nvPicPr>
        <xdr:cNvPr id="2" name="Imagen 1">
          <a:extLst>
            <a:ext uri="{FF2B5EF4-FFF2-40B4-BE49-F238E27FC236}">
              <a16:creationId xmlns:a16="http://schemas.microsoft.com/office/drawing/2014/main" id="{4768222F-8B3F-4017-91D2-57E99E46F5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3071" y="655544"/>
          <a:ext cx="1571453" cy="89332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3</xdr:row>
      <xdr:rowOff>280057</xdr:rowOff>
    </xdr:to>
    <xdr:pic>
      <xdr:nvPicPr>
        <xdr:cNvPr id="2" name="Imagen 1">
          <a:extLst>
            <a:ext uri="{FF2B5EF4-FFF2-40B4-BE49-F238E27FC236}">
              <a16:creationId xmlns:a16="http://schemas.microsoft.com/office/drawing/2014/main" id="{C5E23A71-5BFA-4690-8DD6-D4A4BAF86F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6275" y="666750"/>
          <a:ext cx="1558298" cy="88965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2BB43792-36A0-4E0B-ABAE-56EBC6C0B7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139173</xdr:rowOff>
    </xdr:to>
    <xdr:pic>
      <xdr:nvPicPr>
        <xdr:cNvPr id="2" name="Imagen 1">
          <a:extLst>
            <a:ext uri="{FF2B5EF4-FFF2-40B4-BE49-F238E27FC236}">
              <a16:creationId xmlns:a16="http://schemas.microsoft.com/office/drawing/2014/main" id="{7AE02ECF-9231-4334-B2F1-B33C611CAD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3071" y="655544"/>
          <a:ext cx="1571453" cy="89332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3</xdr:row>
      <xdr:rowOff>165757</xdr:rowOff>
    </xdr:to>
    <xdr:pic>
      <xdr:nvPicPr>
        <xdr:cNvPr id="2" name="Imagen 1">
          <a:extLst>
            <a:ext uri="{FF2B5EF4-FFF2-40B4-BE49-F238E27FC236}">
              <a16:creationId xmlns:a16="http://schemas.microsoft.com/office/drawing/2014/main" id="{B23CDC06-2782-4100-A634-56AD19F5DB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6275" y="666750"/>
          <a:ext cx="1558298" cy="88965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B44CBBB0-CA6C-4828-8D9A-A76AFD7619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257175</xdr:colOff>
      <xdr:row>1</xdr:row>
      <xdr:rowOff>142875</xdr:rowOff>
    </xdr:from>
    <xdr:to>
      <xdr:col>2</xdr:col>
      <xdr:colOff>1714500</xdr:colOff>
      <xdr:row>4</xdr:row>
      <xdr:rowOff>257175</xdr:rowOff>
    </xdr:to>
    <xdr:pic>
      <xdr:nvPicPr>
        <xdr:cNvPr id="2" name="Imagen 1">
          <a:extLst>
            <a:ext uri="{FF2B5EF4-FFF2-40B4-BE49-F238E27FC236}">
              <a16:creationId xmlns:a16="http://schemas.microsoft.com/office/drawing/2014/main" id="{EC882768-8D6E-4B25-A943-E226DE6F08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5350" y="571500"/>
          <a:ext cx="1457325" cy="8286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3</xdr:row>
      <xdr:rowOff>146707</xdr:rowOff>
    </xdr:to>
    <xdr:pic>
      <xdr:nvPicPr>
        <xdr:cNvPr id="2" name="Imagen 1">
          <a:extLst>
            <a:ext uri="{FF2B5EF4-FFF2-40B4-BE49-F238E27FC236}">
              <a16:creationId xmlns:a16="http://schemas.microsoft.com/office/drawing/2014/main" id="{8BB45300-DAFB-4C54-AD28-5035EBD61A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6275" y="666750"/>
          <a:ext cx="1558298" cy="88965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23D1E3C4-06DE-4E3D-BF25-30FF854144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139173</xdr:rowOff>
    </xdr:to>
    <xdr:pic>
      <xdr:nvPicPr>
        <xdr:cNvPr id="2" name="Imagen 1">
          <a:extLst>
            <a:ext uri="{FF2B5EF4-FFF2-40B4-BE49-F238E27FC236}">
              <a16:creationId xmlns:a16="http://schemas.microsoft.com/office/drawing/2014/main" id="{8CF064F0-344F-4A22-B6FA-3566E3B2FB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3071" y="655544"/>
          <a:ext cx="1571453" cy="89332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3</xdr:row>
      <xdr:rowOff>241957</xdr:rowOff>
    </xdr:to>
    <xdr:pic>
      <xdr:nvPicPr>
        <xdr:cNvPr id="2" name="Imagen 1">
          <a:extLst>
            <a:ext uri="{FF2B5EF4-FFF2-40B4-BE49-F238E27FC236}">
              <a16:creationId xmlns:a16="http://schemas.microsoft.com/office/drawing/2014/main" id="{45892C26-B592-491E-BDFB-9C1A855F75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6275" y="666750"/>
          <a:ext cx="1558298" cy="88965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6DD8F09E-F834-43B7-B705-A9713A3DE5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139173</xdr:rowOff>
    </xdr:to>
    <xdr:pic>
      <xdr:nvPicPr>
        <xdr:cNvPr id="2" name="Imagen 1">
          <a:extLst>
            <a:ext uri="{FF2B5EF4-FFF2-40B4-BE49-F238E27FC236}">
              <a16:creationId xmlns:a16="http://schemas.microsoft.com/office/drawing/2014/main" id="{A98BBE49-CB9E-40BA-96DA-50A0E6036B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3071" y="655544"/>
          <a:ext cx="1571453" cy="89332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4</xdr:row>
      <xdr:rowOff>32407</xdr:rowOff>
    </xdr:to>
    <xdr:pic>
      <xdr:nvPicPr>
        <xdr:cNvPr id="2" name="Imagen 1">
          <a:extLst>
            <a:ext uri="{FF2B5EF4-FFF2-40B4-BE49-F238E27FC236}">
              <a16:creationId xmlns:a16="http://schemas.microsoft.com/office/drawing/2014/main" id="{DD0B431A-3A5F-4F93-BE56-70DB7B963A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6275" y="666750"/>
          <a:ext cx="1558298" cy="88965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51DE37EF-4DD5-47C2-9ED1-9621AC346D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139173</xdr:rowOff>
    </xdr:to>
    <xdr:pic>
      <xdr:nvPicPr>
        <xdr:cNvPr id="2" name="Imagen 1">
          <a:extLst>
            <a:ext uri="{FF2B5EF4-FFF2-40B4-BE49-F238E27FC236}">
              <a16:creationId xmlns:a16="http://schemas.microsoft.com/office/drawing/2014/main" id="{ABAAC805-7048-4035-A62C-8167CB3B56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3071" y="655544"/>
          <a:ext cx="1571453" cy="89332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4</xdr:row>
      <xdr:rowOff>3832</xdr:rowOff>
    </xdr:to>
    <xdr:pic>
      <xdr:nvPicPr>
        <xdr:cNvPr id="2" name="Imagen 1">
          <a:extLst>
            <a:ext uri="{FF2B5EF4-FFF2-40B4-BE49-F238E27FC236}">
              <a16:creationId xmlns:a16="http://schemas.microsoft.com/office/drawing/2014/main" id="{D1A33B27-43CD-4F97-8760-14D28D03D8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6275" y="666750"/>
          <a:ext cx="1558298" cy="889657"/>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9902A498-B180-4303-BB02-F5B846A652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139173</xdr:rowOff>
    </xdr:to>
    <xdr:pic>
      <xdr:nvPicPr>
        <xdr:cNvPr id="2" name="Imagen 1">
          <a:extLst>
            <a:ext uri="{FF2B5EF4-FFF2-40B4-BE49-F238E27FC236}">
              <a16:creationId xmlns:a16="http://schemas.microsoft.com/office/drawing/2014/main" id="{CB586FEB-E9DF-4467-BAC8-259EF5E2A0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3071" y="655544"/>
          <a:ext cx="1571453" cy="89332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3</xdr:row>
      <xdr:rowOff>280057</xdr:rowOff>
    </xdr:to>
    <xdr:pic>
      <xdr:nvPicPr>
        <xdr:cNvPr id="2" name="Imagen 1">
          <a:extLst>
            <a:ext uri="{FF2B5EF4-FFF2-40B4-BE49-F238E27FC236}">
              <a16:creationId xmlns:a16="http://schemas.microsoft.com/office/drawing/2014/main" id="{5E40FAF4-0A7A-4648-9306-355AA20C87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6275" y="666750"/>
          <a:ext cx="1558298" cy="88965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B91FBEBC-3BDB-4D5D-A3FE-9C3E4807C8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139173</xdr:rowOff>
    </xdr:to>
    <xdr:pic>
      <xdr:nvPicPr>
        <xdr:cNvPr id="2" name="Imagen 1">
          <a:extLst>
            <a:ext uri="{FF2B5EF4-FFF2-40B4-BE49-F238E27FC236}">
              <a16:creationId xmlns:a16="http://schemas.microsoft.com/office/drawing/2014/main" id="{EAA471E5-A7AC-4BB9-B2D9-1ABC59E33C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3071" y="655544"/>
          <a:ext cx="1571453" cy="89332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3</xdr:row>
      <xdr:rowOff>241957</xdr:rowOff>
    </xdr:to>
    <xdr:pic>
      <xdr:nvPicPr>
        <xdr:cNvPr id="2" name="Imagen 1">
          <a:extLst>
            <a:ext uri="{FF2B5EF4-FFF2-40B4-BE49-F238E27FC236}">
              <a16:creationId xmlns:a16="http://schemas.microsoft.com/office/drawing/2014/main" id="{6053BBD0-AC8F-4C0A-AE94-1724B839B4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6275" y="666750"/>
          <a:ext cx="1558298" cy="88965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545DCAF7-8E27-476A-A3DE-6DC366DC9F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139173</xdr:rowOff>
    </xdr:to>
    <xdr:pic>
      <xdr:nvPicPr>
        <xdr:cNvPr id="2" name="Imagen 1">
          <a:extLst>
            <a:ext uri="{FF2B5EF4-FFF2-40B4-BE49-F238E27FC236}">
              <a16:creationId xmlns:a16="http://schemas.microsoft.com/office/drawing/2014/main" id="{2E900CA4-D702-4EEC-B655-7CB972B708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3071" y="655544"/>
          <a:ext cx="1571453" cy="89332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3</xdr:row>
      <xdr:rowOff>184807</xdr:rowOff>
    </xdr:to>
    <xdr:pic>
      <xdr:nvPicPr>
        <xdr:cNvPr id="2" name="Imagen 1">
          <a:extLst>
            <a:ext uri="{FF2B5EF4-FFF2-40B4-BE49-F238E27FC236}">
              <a16:creationId xmlns:a16="http://schemas.microsoft.com/office/drawing/2014/main" id="{E22DA0E1-3D8A-41C0-824F-928A477E37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6275" y="666750"/>
          <a:ext cx="1558298" cy="889657"/>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5</xdr:row>
      <xdr:rowOff>175459</xdr:rowOff>
    </xdr:to>
    <xdr:pic>
      <xdr:nvPicPr>
        <xdr:cNvPr id="2" name="Imagen 1">
          <a:extLst>
            <a:ext uri="{FF2B5EF4-FFF2-40B4-BE49-F238E27FC236}">
              <a16:creationId xmlns:a16="http://schemas.microsoft.com/office/drawing/2014/main" id="{7C468B40-90CA-4946-9046-D4ABF1181F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137492</xdr:rowOff>
    </xdr:to>
    <xdr:pic>
      <xdr:nvPicPr>
        <xdr:cNvPr id="2" name="Imagen 1">
          <a:extLst>
            <a:ext uri="{FF2B5EF4-FFF2-40B4-BE49-F238E27FC236}">
              <a16:creationId xmlns:a16="http://schemas.microsoft.com/office/drawing/2014/main" id="{C5D0C8F1-6EDD-400B-A2CE-A0F1A88D96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3071" y="655544"/>
          <a:ext cx="1571453" cy="89332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9</xdr:col>
      <xdr:colOff>285750</xdr:colOff>
      <xdr:row>0</xdr:row>
      <xdr:rowOff>0</xdr:rowOff>
    </xdr:from>
    <xdr:to>
      <xdr:col>10</xdr:col>
      <xdr:colOff>815348</xdr:colOff>
      <xdr:row>2</xdr:row>
      <xdr:rowOff>241957</xdr:rowOff>
    </xdr:to>
    <xdr:pic>
      <xdr:nvPicPr>
        <xdr:cNvPr id="2" name="Imagen 1">
          <a:extLst>
            <a:ext uri="{FF2B5EF4-FFF2-40B4-BE49-F238E27FC236}">
              <a16:creationId xmlns:a16="http://schemas.microsoft.com/office/drawing/2014/main" id="{F3F71151-DF1F-4994-9232-F920A3F699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87225" y="0"/>
          <a:ext cx="1558298" cy="88965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0AF4F280-C120-41B1-B413-B871E15AD2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2</xdr:col>
      <xdr:colOff>184896</xdr:colOff>
      <xdr:row>1</xdr:row>
      <xdr:rowOff>274544</xdr:rowOff>
    </xdr:from>
    <xdr:to>
      <xdr:col>2</xdr:col>
      <xdr:colOff>1756349</xdr:colOff>
      <xdr:row>5</xdr:row>
      <xdr:rowOff>139173</xdr:rowOff>
    </xdr:to>
    <xdr:pic>
      <xdr:nvPicPr>
        <xdr:cNvPr id="2" name="Imagen 1">
          <a:extLst>
            <a:ext uri="{FF2B5EF4-FFF2-40B4-BE49-F238E27FC236}">
              <a16:creationId xmlns:a16="http://schemas.microsoft.com/office/drawing/2014/main" id="{71E7FAA5-DB36-4958-B947-15B21ADCF9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3071" y="655544"/>
          <a:ext cx="1571453" cy="89332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9</xdr:col>
      <xdr:colOff>304800</xdr:colOff>
      <xdr:row>1</xdr:row>
      <xdr:rowOff>0</xdr:rowOff>
    </xdr:from>
    <xdr:to>
      <xdr:col>10</xdr:col>
      <xdr:colOff>834398</xdr:colOff>
      <xdr:row>3</xdr:row>
      <xdr:rowOff>184807</xdr:rowOff>
    </xdr:to>
    <xdr:pic>
      <xdr:nvPicPr>
        <xdr:cNvPr id="2" name="Imagen 1">
          <a:extLst>
            <a:ext uri="{FF2B5EF4-FFF2-40B4-BE49-F238E27FC236}">
              <a16:creationId xmlns:a16="http://schemas.microsoft.com/office/drawing/2014/main" id="{967AAE9F-ECB2-4115-B0F6-D2BE98B7993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6275" y="666750"/>
          <a:ext cx="1558298" cy="88965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9</xdr:col>
      <xdr:colOff>693420</xdr:colOff>
      <xdr:row>1</xdr:row>
      <xdr:rowOff>15240</xdr:rowOff>
    </xdr:from>
    <xdr:to>
      <xdr:col>11</xdr:col>
      <xdr:colOff>506738</xdr:colOff>
      <xdr:row>3</xdr:row>
      <xdr:rowOff>518359</xdr:rowOff>
    </xdr:to>
    <xdr:pic>
      <xdr:nvPicPr>
        <xdr:cNvPr id="2" name="Imagen 1">
          <a:extLst>
            <a:ext uri="{FF2B5EF4-FFF2-40B4-BE49-F238E27FC236}">
              <a16:creationId xmlns:a16="http://schemas.microsoft.com/office/drawing/2014/main" id="{793170CD-DA85-429C-86DC-1D94FABD6A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37570" y="405765"/>
          <a:ext cx="1527818" cy="90316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136969</xdr:rowOff>
    </xdr:from>
    <xdr:to>
      <xdr:col>1</xdr:col>
      <xdr:colOff>1136650</xdr:colOff>
      <xdr:row>0</xdr:row>
      <xdr:rowOff>658368</xdr:rowOff>
    </xdr:to>
    <xdr:sp macro="" textlink="">
      <xdr:nvSpPr>
        <xdr:cNvPr id="2" name="Rectangle: Rounded Corners 1">
          <a:extLst>
            <a:ext uri="{FF2B5EF4-FFF2-40B4-BE49-F238E27FC236}">
              <a16:creationId xmlns:a16="http://schemas.microsoft.com/office/drawing/2014/main" id="{F8E2CBA4-1D09-44F8-9A4B-ABA53B87CF95}"/>
            </a:ext>
          </a:extLst>
        </xdr:cNvPr>
        <xdr:cNvSpPr/>
      </xdr:nvSpPr>
      <xdr:spPr>
        <a:xfrm>
          <a:off x="0" y="136969"/>
          <a:ext cx="1670050" cy="52139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ACTUALIZAR TABLAS DINÁMICAS Y GRÁFICOS</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524634</xdr:colOff>
      <xdr:row>1</xdr:row>
      <xdr:rowOff>7302</xdr:rowOff>
    </xdr:from>
    <xdr:to>
      <xdr:col>8</xdr:col>
      <xdr:colOff>186566</xdr:colOff>
      <xdr:row>18</xdr:row>
      <xdr:rowOff>65060</xdr:rowOff>
    </xdr:to>
    <xdr:graphicFrame macro="">
      <xdr:nvGraphicFramePr>
        <xdr:cNvPr id="2" name="Gráfico 5">
          <a:extLst>
            <a:ext uri="{FF2B5EF4-FFF2-40B4-BE49-F238E27FC236}">
              <a16:creationId xmlns:a16="http://schemas.microsoft.com/office/drawing/2014/main" id="{027E124C-DDE6-42B1-B985-5007B59941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441421</xdr:colOff>
      <xdr:row>0</xdr:row>
      <xdr:rowOff>154213</xdr:rowOff>
    </xdr:from>
    <xdr:to>
      <xdr:col>16</xdr:col>
      <xdr:colOff>59643</xdr:colOff>
      <xdr:row>18</xdr:row>
      <xdr:rowOff>41647</xdr:rowOff>
    </xdr:to>
    <xdr:graphicFrame macro="">
      <xdr:nvGraphicFramePr>
        <xdr:cNvPr id="3" name="Gráfico 8">
          <a:extLst>
            <a:ext uri="{FF2B5EF4-FFF2-40B4-BE49-F238E27FC236}">
              <a16:creationId xmlns:a16="http://schemas.microsoft.com/office/drawing/2014/main" id="{54763D08-CCE9-4830-B804-56093B51919F}"/>
            </a:ext>
            <a:ext uri="{147F2762-F138-4A5C-976F-8EAC2B608ADB}">
              <a16:predDERef xmlns:a16="http://schemas.microsoft.com/office/drawing/2014/main" pred="{027E124C-DDE6-42B1-B985-5007B59941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466274</xdr:colOff>
      <xdr:row>19</xdr:row>
      <xdr:rowOff>126657</xdr:rowOff>
    </xdr:from>
    <xdr:to>
      <xdr:col>16</xdr:col>
      <xdr:colOff>120992</xdr:colOff>
      <xdr:row>47</xdr:row>
      <xdr:rowOff>55220</xdr:rowOff>
    </xdr:to>
    <xdr:graphicFrame macro="">
      <xdr:nvGraphicFramePr>
        <xdr:cNvPr id="4" name="Gráfico 11">
          <a:extLst>
            <a:ext uri="{FF2B5EF4-FFF2-40B4-BE49-F238E27FC236}">
              <a16:creationId xmlns:a16="http://schemas.microsoft.com/office/drawing/2014/main" id="{E3C44543-C31E-4415-B788-64AB861E34AA}"/>
            </a:ext>
            <a:ext uri="{147F2762-F138-4A5C-976F-8EAC2B608ADB}">
              <a16:predDERef xmlns:a16="http://schemas.microsoft.com/office/drawing/2014/main" pred="{54763D08-CCE9-4830-B804-56093B5191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493346</xdr:colOff>
      <xdr:row>48</xdr:row>
      <xdr:rowOff>71133</xdr:rowOff>
    </xdr:from>
    <xdr:to>
      <xdr:col>16</xdr:col>
      <xdr:colOff>131885</xdr:colOff>
      <xdr:row>75</xdr:row>
      <xdr:rowOff>173405</xdr:rowOff>
    </xdr:to>
    <xdr:graphicFrame macro="">
      <xdr:nvGraphicFramePr>
        <xdr:cNvPr id="5" name="Gráfico 12">
          <a:extLst>
            <a:ext uri="{FF2B5EF4-FFF2-40B4-BE49-F238E27FC236}">
              <a16:creationId xmlns:a16="http://schemas.microsoft.com/office/drawing/2014/main" id="{45E38305-EB6C-47FE-A352-06367033496B}"/>
            </a:ext>
            <a:ext uri="{147F2762-F138-4A5C-976F-8EAC2B608ADB}">
              <a16:predDERef xmlns:a16="http://schemas.microsoft.com/office/drawing/2014/main" pred="{E3C44543-C31E-4415-B788-64AB861E34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507023</xdr:colOff>
      <xdr:row>77</xdr:row>
      <xdr:rowOff>52265</xdr:rowOff>
    </xdr:from>
    <xdr:to>
      <xdr:col>8</xdr:col>
      <xdr:colOff>155158</xdr:colOff>
      <xdr:row>105</xdr:row>
      <xdr:rowOff>14533</xdr:rowOff>
    </xdr:to>
    <xdr:graphicFrame macro="">
      <xdr:nvGraphicFramePr>
        <xdr:cNvPr id="6" name="Gráfico 12">
          <a:extLst>
            <a:ext uri="{FF2B5EF4-FFF2-40B4-BE49-F238E27FC236}">
              <a16:creationId xmlns:a16="http://schemas.microsoft.com/office/drawing/2014/main" id="{9E265664-14EF-4677-8178-34378367AE53}"/>
            </a:ext>
            <a:ext uri="{147F2762-F138-4A5C-976F-8EAC2B608ADB}">
              <a16:predDERef xmlns:a16="http://schemas.microsoft.com/office/drawing/2014/main" pred="{45E38305-EB6C-47FE-A352-0636703349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505127</xdr:colOff>
      <xdr:row>48</xdr:row>
      <xdr:rowOff>64937</xdr:rowOff>
    </xdr:from>
    <xdr:to>
      <xdr:col>8</xdr:col>
      <xdr:colOff>205154</xdr:colOff>
      <xdr:row>75</xdr:row>
      <xdr:rowOff>164473</xdr:rowOff>
    </xdr:to>
    <xdr:graphicFrame macro="">
      <xdr:nvGraphicFramePr>
        <xdr:cNvPr id="7" name="Gráfico 12">
          <a:extLst>
            <a:ext uri="{FF2B5EF4-FFF2-40B4-BE49-F238E27FC236}">
              <a16:creationId xmlns:a16="http://schemas.microsoft.com/office/drawing/2014/main" id="{E8151616-D4B2-47F2-8D12-0733A21C4B94}"/>
            </a:ext>
            <a:ext uri="{147F2762-F138-4A5C-976F-8EAC2B608ADB}">
              <a16:predDERef xmlns:a16="http://schemas.microsoft.com/office/drawing/2014/main" pred="{9E265664-14EF-4677-8178-34378367AE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512885</xdr:colOff>
      <xdr:row>19</xdr:row>
      <xdr:rowOff>107461</xdr:rowOff>
    </xdr:from>
    <xdr:to>
      <xdr:col>8</xdr:col>
      <xdr:colOff>167603</xdr:colOff>
      <xdr:row>47</xdr:row>
      <xdr:rowOff>36024</xdr:rowOff>
    </xdr:to>
    <xdr:graphicFrame macro="">
      <xdr:nvGraphicFramePr>
        <xdr:cNvPr id="8" name="Gráfico 11">
          <a:extLst>
            <a:ext uri="{FF2B5EF4-FFF2-40B4-BE49-F238E27FC236}">
              <a16:creationId xmlns:a16="http://schemas.microsoft.com/office/drawing/2014/main" id="{E4CB14BB-9F04-4E5F-9D15-DBC4640B691B}"/>
            </a:ext>
            <a:ext uri="{147F2762-F138-4A5C-976F-8EAC2B608ADB}">
              <a16:predDERef xmlns:a16="http://schemas.microsoft.com/office/drawing/2014/main" pred="{E8151616-D4B2-47F2-8D12-0733A21C4B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483577</xdr:colOff>
      <xdr:row>77</xdr:row>
      <xdr:rowOff>48845</xdr:rowOff>
    </xdr:from>
    <xdr:to>
      <xdr:col>16</xdr:col>
      <xdr:colOff>131712</xdr:colOff>
      <xdr:row>105</xdr:row>
      <xdr:rowOff>11113</xdr:rowOff>
    </xdr:to>
    <xdr:graphicFrame macro="">
      <xdr:nvGraphicFramePr>
        <xdr:cNvPr id="9" name="Gráfico 12">
          <a:extLst>
            <a:ext uri="{FF2B5EF4-FFF2-40B4-BE49-F238E27FC236}">
              <a16:creationId xmlns:a16="http://schemas.microsoft.com/office/drawing/2014/main" id="{3E724125-EE90-4CBE-93D9-7819A6E62CF7}"/>
            </a:ext>
            <a:ext uri="{147F2762-F138-4A5C-976F-8EAC2B608ADB}">
              <a16:predDERef xmlns:a16="http://schemas.microsoft.com/office/drawing/2014/main" pred="{E4CB14BB-9F04-4E5F-9D15-DBC4640B69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Raul Esteban Cuervo Sastoque" id="{DAC3E3DA-F8EC-47B0-BB05-ACBAE0D09C10}" userId="b951ef51ad4328fe" providerId="Windows Live"/>
  <person displayName="LUISA FERNANDA DIAZ MORENO" id="{1C7872F4-1960-4954-8CDD-047B339B82AB}" userId="S::lfdiazmoren@unadvirtual.edu.co::b004850f-9a4f-48d3-8d5d-42569d82889a" providerId="AD"/>
  <person displayName="Juan Pablo Garzon Urrego" id="{26BE66A3-8BC1-468E-9A26-7B219A02E7AE}" userId="S::juan.urrego@gobiernobogota.gov.co::9b6e622d-f658-4948-af54-7ba4f48c5432" providerId="AD"/>
  <person displayName="Sandra Milena Herrera Gamboa" id="{04B8F5C9-23D4-423F-A33E-C44B2F9DEC08}" userId="S::sandra.herrera@gobiernobogota.gov.co::1c863b8e-37d5-4bc7-b1f1-c05c4c685589" providerId="AD"/>
  <person displayName="Cristian Yesid Torres Guerrero" id="{5724631F-8141-4EA4-8764-264DA8EE0672}" userId="S::cristian.torres@gobiernobogota.gov.co::0c915f07-80e7-4525-a035-a682827678a2"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Marcela Vargas Martinez" refreshedDate="45718.452875578703" createdVersion="8" refreshedVersion="8" minRefreshableVersion="3" recordCount="28" xr:uid="{00000000-000A-0000-FFFF-FFFF0D000000}">
  <cacheSource type="worksheet">
    <worksheetSource name="Panel_Control"/>
  </cacheSource>
  <cacheFields count="19">
    <cacheField name="Producto #" numFmtId="0">
      <sharedItems containsSemiMixedTypes="0" containsString="0" containsNumber="1" containsInteger="1" minValue="1" maxValue="28"/>
    </cacheField>
    <cacheField name="Key" numFmtId="0">
      <sharedItems count="5">
        <s v="1."/>
        <s v="2."/>
        <s v="3."/>
        <s v="" u="1"/>
        <s v="4." u="1"/>
      </sharedItems>
    </cacheField>
    <cacheField name="Producto esperado" numFmtId="0">
      <sharedItems longText="1"/>
    </cacheField>
    <cacheField name="Sector Líder" numFmtId="0">
      <sharedItems containsMixedTypes="1" containsNumber="1" containsInteger="1" minValue="0" maxValue="0" count="10">
        <s v="Desarrollo Económico, Industria y Turismo "/>
        <s v="Educación "/>
        <s v="Gobierno"/>
        <s v="Seguridad, Convivencia y Justicia"/>
        <s v="Integración Social"/>
        <s v="Cultura, Recreación y Deporte "/>
        <s v="Mujeres"/>
        <s v="Gestión Pública "/>
        <s v="Salud"/>
        <n v="0" u="1"/>
      </sharedItems>
    </cacheField>
    <cacheField name="Ponderación relativa del Producto (%)" numFmtId="10">
      <sharedItems containsSemiMixedTypes="0" containsString="0" containsNumber="1" minValue="0.02" maxValue="7.0000000000000007E-2"/>
    </cacheField>
    <cacheField name="Porcentaje de avance durante la vigencia" numFmtId="165">
      <sharedItems containsMixedTypes="1" containsNumber="1" minValue="0" maxValue="2"/>
    </cacheField>
    <cacheField name="Semáforo de la Vigencia" numFmtId="0">
      <sharedItems/>
    </cacheField>
    <cacheField name="Porcentaje de Avance Hasta la Vigencia" numFmtId="165">
      <sharedItems containsSemiMixedTypes="0" containsString="0" containsNumber="1" minValue="0.5" maxValue="5.5359999999999996"/>
    </cacheField>
    <cacheField name="Semáforo Hasta la Vigencia" numFmtId="0">
      <sharedItems count="6">
        <s v="Verde"/>
        <s v="Amarillo"/>
        <e v="#NAME?" u="1"/>
        <e v="#DIV/0!" u="1"/>
        <s v="Rojo" u="1"/>
        <e v="#VALUE!" u="1"/>
      </sharedItems>
    </cacheField>
    <cacheField name="Porcentaje de avance Acumulado" numFmtId="165">
      <sharedItems containsSemiMixedTypes="0" containsString="0" containsNumber="1" minValue="0.05" maxValue="2.5"/>
    </cacheField>
    <cacheField name="Semáforo Acumulado" numFmtId="0">
      <sharedItems count="5">
        <s v="Rojo"/>
        <s v="Verde"/>
        <s v="Amarillo"/>
        <e v="#NAME?" u="1"/>
        <e v="#VALUE!" u="1"/>
      </sharedItems>
    </cacheField>
    <cacheField name="PAV. Ajustado (100%)" numFmtId="165">
      <sharedItems containsMixedTypes="1" containsNumber="1" minValue="0" maxValue="1"/>
    </cacheField>
    <cacheField name="Porcentaje Vigencia  Ponderado" numFmtId="10">
      <sharedItems containsMixedTypes="1" containsNumber="1" minValue="0" maxValue="7.0000000000000007E-2"/>
    </cacheField>
    <cacheField name="Porcentaje de Avance Hasta la Vigencia (100%)" numFmtId="165">
      <sharedItems containsSemiMixedTypes="0" containsString="0" containsNumber="1" minValue="0.5" maxValue="1"/>
    </cacheField>
    <cacheField name="Porcentaje Hasta la Vigencia Ponderado " numFmtId="10">
      <sharedItems containsSemiMixedTypes="0" containsString="0" containsNumber="1" minValue="1.6E-2" maxValue="7.0000000000000007E-2"/>
    </cacheField>
    <cacheField name="PAA. (100%)" numFmtId="165">
      <sharedItems containsSemiMixedTypes="0" containsString="0" containsNumber="1" minValue="0.05" maxValue="1"/>
    </cacheField>
    <cacheField name="Porcentaje Acumulado Ponderado " numFmtId="10">
      <sharedItems containsSemiMixedTypes="0" containsString="0" containsNumber="1" minValue="2E-3" maxValue="7.0000000000000007E-2"/>
    </cacheField>
    <cacheField name="Trayectoria Acumulada (Avance ideal)" numFmtId="10">
      <sharedItems containsSemiMixedTypes="0" containsString="0" containsNumber="1" minValue="5.8823529411764705E-2" maxValue="1"/>
    </cacheField>
    <cacheField name="Trayectoria Ponderada" numFmtId="10">
      <sharedItems containsSemiMixedTypes="0" containsString="0" containsNumber="1" minValue="1.7647058823529412E-3" maxValue="7.0000000000000007E-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
  <r>
    <n v="1"/>
    <x v="0"/>
    <s v="1.1. Acciones encaminadas a promover  la generación de ingresos para las personas víctimas de la trata de personas.  "/>
    <x v="0"/>
    <n v="0.04"/>
    <s v=""/>
    <s v="Verde"/>
    <n v="1"/>
    <x v="0"/>
    <n v="0.1"/>
    <x v="0"/>
    <s v=""/>
    <s v=""/>
    <n v="1"/>
    <n v="0.04"/>
    <n v="0.1"/>
    <n v="4.0000000000000001E-3"/>
    <n v="0.1"/>
    <n v="4.0000000000000001E-3"/>
  </r>
  <r>
    <n v="2"/>
    <x v="0"/>
    <s v="1.2.   Formación por demanda en habilidades para el trabajo (blandas, transversales, y/o laborales) para personas Victimas de trata de personas."/>
    <x v="0"/>
    <n v="0.04"/>
    <s v=""/>
    <s v="Verde"/>
    <n v="2.5"/>
    <x v="0"/>
    <n v="2.5"/>
    <x v="1"/>
    <s v=""/>
    <s v=""/>
    <n v="1"/>
    <n v="0.04"/>
    <n v="1"/>
    <n v="0.04"/>
    <n v="1"/>
    <n v="0.04"/>
  </r>
  <r>
    <n v="3"/>
    <x v="0"/>
    <s v="1.3. Instituciones Educativas Distritales con procesos de acompañamiento pedagógico, dirigidos a todos los actores de la comunidad educativa para la prevención del delito de Trata de Personas desde las dimensiones individual, familiar, comunitario y social. "/>
    <x v="1"/>
    <n v="0.04"/>
    <s v=""/>
    <s v="Verde"/>
    <n v="1.7826086956521738"/>
    <x v="0"/>
    <n v="0.17826086956521739"/>
    <x v="0"/>
    <s v=""/>
    <s v=""/>
    <n v="1"/>
    <n v="0.04"/>
    <n v="0.17826086956521739"/>
    <n v="7.1304347826086955E-3"/>
    <n v="0.1"/>
    <n v="4.0000000000000001E-3"/>
  </r>
  <r>
    <n v="4"/>
    <x v="0"/>
    <s v="1.4.  Encuentros de educación sobre Derechos Humanos con ciudadanía y servidores públicos/as para la prevención de violencias asociadas al delito de la trata de personas en Bogotá D.C."/>
    <x v="2"/>
    <n v="0.04"/>
    <n v="1"/>
    <s v="Verde"/>
    <n v="3"/>
    <x v="0"/>
    <n v="0.375"/>
    <x v="0"/>
    <n v="1"/>
    <n v="0.04"/>
    <n v="1"/>
    <n v="0.04"/>
    <n v="0.375"/>
    <n v="1.4999999999999999E-2"/>
    <n v="0.125"/>
    <n v="5.0000000000000001E-3"/>
  </r>
  <r>
    <n v="5"/>
    <x v="0"/>
    <s v="1.5. Estrategias pedagógicas desarrolladas en las Instituciones Educativas Distritales orientadas a la identificación de víctimas y  posibles víctimas de la trata de personas e identificación de factores de riesgo y protección en los contextos educativos. "/>
    <x v="1"/>
    <n v="0.04"/>
    <s v=""/>
    <s v="Verde"/>
    <n v="0.5"/>
    <x v="1"/>
    <n v="0.05"/>
    <x v="0"/>
    <s v=""/>
    <s v=""/>
    <n v="0.5"/>
    <n v="0.02"/>
    <n v="0.05"/>
    <n v="2E-3"/>
    <n v="0.1"/>
    <n v="4.0000000000000001E-3"/>
  </r>
  <r>
    <n v="6"/>
    <x v="0"/>
    <s v="1.6. Sensibilizaciones dirigidas a personas vinculadas al turismo, con el fin de  de fomentar la prevención del delito en estos contextos, alertando sobre las señales de riesgo y la corresponsabilidad social. "/>
    <x v="0"/>
    <n v="0.03"/>
    <n v="1.6"/>
    <s v="Verde"/>
    <n v="5.5359999999999996"/>
    <x v="0"/>
    <n v="0.69199999999999995"/>
    <x v="2"/>
    <n v="1"/>
    <n v="0.03"/>
    <n v="1"/>
    <n v="0.03"/>
    <n v="0.69199999999999995"/>
    <n v="2.0759999999999997E-2"/>
    <n v="0.125"/>
    <n v="3.7499999999999999E-3"/>
  </r>
  <r>
    <n v="7"/>
    <x v="0"/>
    <s v="1.7. Actividades de Información, educación y comunicación a victimas o potenciales vícitmas de trata en los espacios físicos y/o virtuales, focalizadas en las terminales de transporte terrestre y aeropuerto, en las localidades priorizadas con grupos poblaciones de potencial captación. "/>
    <x v="3"/>
    <n v="0.03"/>
    <n v="0.5714285714285714"/>
    <s v="Amarillo"/>
    <n v="1.4857142857142858"/>
    <x v="0"/>
    <n v="0.18571428571428572"/>
    <x v="0"/>
    <n v="0.5714285714285714"/>
    <n v="1.714285714285714E-2"/>
    <n v="1"/>
    <n v="0.03"/>
    <n v="0.18571428571428572"/>
    <n v="5.5714285714285718E-3"/>
    <n v="0.125"/>
    <n v="3.7499999999999999E-3"/>
  </r>
  <r>
    <n v="8"/>
    <x v="0"/>
    <s v="1.1.8. Niños, niñas y adolescentes víctimas de explotación sexual comercial protegidos de forma integral desde modelo pedagógico  de IDIPRON."/>
    <x v="4"/>
    <n v="0.04"/>
    <n v="1"/>
    <s v="Verde"/>
    <n v="1"/>
    <x v="0"/>
    <n v="1"/>
    <x v="1"/>
    <n v="1"/>
    <n v="0.04"/>
    <n v="1"/>
    <n v="0.04"/>
    <n v="1"/>
    <n v="0.04"/>
    <n v="1"/>
    <n v="0.04"/>
  </r>
  <r>
    <n v="9"/>
    <x v="0"/>
    <s v="1.1.9.  Niños, niñas y adolescentes en riesgo de explotación sexual comercial protegidos de forma integral desde modelo pedagógico  de IDIPRON"/>
    <x v="4"/>
    <n v="0.04"/>
    <n v="1"/>
    <s v="Verde"/>
    <n v="1"/>
    <x v="0"/>
    <n v="1"/>
    <x v="1"/>
    <n v="1"/>
    <n v="0.04"/>
    <n v="1"/>
    <n v="0.04"/>
    <n v="1"/>
    <n v="0.04"/>
    <n v="1"/>
    <n v="0.04"/>
  </r>
  <r>
    <n v="10"/>
    <x v="0"/>
    <s v="1.10. Actividades de capacitación  diseñadas e implementadas de sensibilización e información  para autoridades y operadores de seguridad, convivencia y justicia, sobre el delito de trata de personas."/>
    <x v="3"/>
    <n v="0.03"/>
    <n v="1"/>
    <s v="Verde"/>
    <n v="1"/>
    <x v="0"/>
    <n v="0.1"/>
    <x v="0"/>
    <n v="1"/>
    <n v="0.03"/>
    <n v="1"/>
    <n v="0.03"/>
    <n v="0.1"/>
    <n v="3.0000000000000001E-3"/>
    <n v="0.1"/>
    <n v="3.0000000000000001E-3"/>
  </r>
  <r>
    <n v="11"/>
    <x v="0"/>
    <s v="1.11. Protocolo aprobado e implementación para la articulación insterinstitucional en la identificación, investigación y manejo de información de posibles casos de trata de personas, en el contexto de la mesa técnica de investigación y judicialización."/>
    <x v="3"/>
    <n v="0.03"/>
    <n v="0.90909090909090906"/>
    <s v="Verde"/>
    <n v="0.90909090909090906"/>
    <x v="0"/>
    <n v="0.25"/>
    <x v="0"/>
    <n v="0.90909090909090906"/>
    <n v="2.7272727272727271E-2"/>
    <n v="0.90909090909090906"/>
    <n v="2.7272727272727271E-2"/>
    <n v="0.25"/>
    <n v="7.4999999999999997E-3"/>
    <n v="0.27500000000000002"/>
    <n v="8.2500000000000004E-3"/>
  </r>
  <r>
    <n v="12"/>
    <x v="1"/>
    <s v="2.1. Acciones en prevención y detección de víctimas y posibles víctimas de trata de personas desde la articulación Bogotá Región"/>
    <x v="2"/>
    <n v="0.03"/>
    <n v="2"/>
    <s v="Verde"/>
    <n v="2"/>
    <x v="0"/>
    <n v="2"/>
    <x v="1"/>
    <n v="1"/>
    <n v="0.03"/>
    <n v="1"/>
    <n v="0.03"/>
    <n v="1"/>
    <n v="0.03"/>
    <n v="1"/>
    <n v="0.03"/>
  </r>
  <r>
    <n v="13"/>
    <x v="1"/>
    <s v="2.2. Ruta de asistencia para la prevención, asistencia y protección a víctimas y posibles víctimas de trata con enfoque diferencial"/>
    <x v="2"/>
    <n v="0.04"/>
    <n v="1"/>
    <s v="Verde"/>
    <n v="1"/>
    <x v="0"/>
    <n v="1"/>
    <x v="1"/>
    <n v="1"/>
    <n v="0.04"/>
    <n v="1"/>
    <n v="0.04"/>
    <n v="1"/>
    <n v="0.04"/>
    <n v="1"/>
    <n v="0.04"/>
  </r>
  <r>
    <n v="14"/>
    <x v="1"/>
    <s v="2.3. Actividades artísticas de apropiación, circulación y sensibilización desarrolladas con las victimas y las posibles víctimas de trata en la ciudad."/>
    <x v="5"/>
    <n v="0.02"/>
    <n v="0"/>
    <s v="Rojo"/>
    <n v="0.8"/>
    <x v="0"/>
    <n v="0.1"/>
    <x v="0"/>
    <n v="0"/>
    <n v="0"/>
    <n v="0.8"/>
    <n v="1.6E-2"/>
    <n v="0.1"/>
    <n v="2E-3"/>
    <n v="0.125"/>
    <n v="2.5000000000000001E-3"/>
  </r>
  <r>
    <n v="15"/>
    <x v="1"/>
    <s v="2.4. Actividades de recreación y deporte para personas Víctimas y posibles víctimas de trata"/>
    <x v="5"/>
    <n v="0.02"/>
    <s v=""/>
    <s v="Verde"/>
    <n v="3.8"/>
    <x v="0"/>
    <n v="0.38"/>
    <x v="0"/>
    <s v=""/>
    <s v=""/>
    <n v="1"/>
    <n v="0.02"/>
    <n v="0.38"/>
    <n v="7.6E-3"/>
    <n v="0.1"/>
    <n v="2E-3"/>
  </r>
  <r>
    <n v="16"/>
    <x v="1"/>
    <s v="2.5. Protocolo de orientación que incorpore perspectiva diferencial para atender a las víctimas de trata y explotación sexual en las casas de justicia"/>
    <x v="3"/>
    <n v="0.02"/>
    <n v="0.96"/>
    <s v="Verde"/>
    <n v="0.96"/>
    <x v="0"/>
    <n v="0.12"/>
    <x v="0"/>
    <n v="0.96"/>
    <n v="1.9199999999999998E-2"/>
    <n v="0.96"/>
    <n v="1.9199999999999998E-2"/>
    <n v="0.12"/>
    <n v="2.3999999999999998E-3"/>
    <n v="0.125"/>
    <n v="2.5000000000000001E-3"/>
  </r>
  <r>
    <n v="17"/>
    <x v="1"/>
    <s v="2.6 Talleres de fortalecimiento de capacidades a servidores y servidoras del Comité de Lucha contra la Trata de Personas sobre la Política Pública de Actividades Sexuales Pagadas"/>
    <x v="6"/>
    <n v="0.04"/>
    <s v=""/>
    <s v="Verde"/>
    <n v="1"/>
    <x v="0"/>
    <n v="5.8823529411764705E-2"/>
    <x v="0"/>
    <s v=""/>
    <s v=""/>
    <n v="1"/>
    <n v="0.04"/>
    <n v="5.8823529411764705E-2"/>
    <n v="2.3529411764705885E-3"/>
    <n v="5.8823529411764705E-2"/>
    <n v="2.3529411764705885E-3"/>
  </r>
  <r>
    <n v="18"/>
    <x v="1"/>
    <s v="2.7. Oferta institucional de la Secretaría Distrital de la Mujer, dirigida a mujeres víctimas de violencias, articulada a la Ruta de atención a víctimas de trata de personas"/>
    <x v="6"/>
    <n v="0.03"/>
    <n v="1.25"/>
    <s v="Verde"/>
    <n v="1.25"/>
    <x v="0"/>
    <n v="1.25"/>
    <x v="1"/>
    <n v="1"/>
    <n v="0.03"/>
    <n v="1"/>
    <n v="0.03"/>
    <n v="1"/>
    <n v="0.03"/>
    <n v="1"/>
    <n v="0.03"/>
  </r>
  <r>
    <n v="19"/>
    <x v="1"/>
    <s v="2.8. Espacios de socialización de la ruta de atención a víctima de trata de personas con los equipos de atención de violencias contra las mujeres en el Sector Mujer, desde los enfoques de género, diferencial y de derechos de las mujeres"/>
    <x v="6"/>
    <n v="0.02"/>
    <n v="2"/>
    <s v="Verde"/>
    <n v="2"/>
    <x v="0"/>
    <n v="0.17647058823529413"/>
    <x v="0"/>
    <n v="1"/>
    <n v="0.02"/>
    <n v="1"/>
    <n v="0.02"/>
    <n v="0.17647058823529413"/>
    <n v="3.5294117647058825E-3"/>
    <n v="8.8235294117647065E-2"/>
    <n v="1.7647058823529412E-3"/>
  </r>
  <r>
    <n v="20"/>
    <x v="1"/>
    <s v="2.9. Acciones de relacionamiento internacional que faciliten la obtención de recursos económicos, asistencia técnica, intercambios de conocimiento y buenas prácticas, que permitan la  investigación y persecución del delito de trata de personas en el Distrito Capital."/>
    <x v="7"/>
    <n v="0.03"/>
    <s v=""/>
    <s v="Verde"/>
    <n v="1"/>
    <x v="0"/>
    <n v="0.1"/>
    <x v="0"/>
    <s v=""/>
    <s v=""/>
    <n v="1"/>
    <n v="0.03"/>
    <n v="0.1"/>
    <n v="3.0000000000000001E-3"/>
    <n v="0.1"/>
    <n v="3.0000000000000001E-3"/>
  </r>
  <r>
    <n v="21"/>
    <x v="1"/>
    <s v="2.10. Estrategia de Gestión técnica y administrativa para  el desarrollo e implementación de intervenciones de atención integral en salud, con énfasis en salud mental, con enfoque diferencial para victimas de  trata de personas."/>
    <x v="8"/>
    <n v="0.02"/>
    <n v="0.99898751265609198"/>
    <s v="Verde"/>
    <n v="0.99968846273668188"/>
    <x v="0"/>
    <n v="0.1444"/>
    <x v="0"/>
    <n v="0.99898751265609198"/>
    <n v="1.997975025312184E-2"/>
    <n v="0.99968846273668188"/>
    <n v="1.9993769254733638E-2"/>
    <n v="0.1444"/>
    <n v="2.8879999999999999E-3"/>
    <n v="0.14444499999999999"/>
    <n v="2.8888999999999998E-3"/>
  </r>
  <r>
    <n v="22"/>
    <x v="1"/>
    <s v="2.11.  Servicios sociales de la SDIS en el marco de la resoclución 509,  prestados a Víctimas o presuntas víctimas de Trata de personas remitidas por el Comité Distrital de Lucha contra la trata de personas."/>
    <x v="4"/>
    <n v="0.03"/>
    <s v=""/>
    <s v="Verde"/>
    <n v="1"/>
    <x v="0"/>
    <n v="1"/>
    <x v="1"/>
    <s v=""/>
    <s v=""/>
    <n v="1"/>
    <n v="0.03"/>
    <n v="1"/>
    <n v="0.03"/>
    <n v="1"/>
    <n v="0.03"/>
  </r>
  <r>
    <n v="23"/>
    <x v="2"/>
    <s v="3.1. Campañas de sensibilización, difusión y visibilización de la trata que incentiven la denuncia ciudadana del delito en  Bogotá D.C., con enfoque diferencial"/>
    <x v="2"/>
    <n v="7.0000000000000007E-2"/>
    <n v="1"/>
    <s v="Verde"/>
    <n v="1"/>
    <x v="0"/>
    <n v="1"/>
    <x v="1"/>
    <n v="1"/>
    <n v="7.0000000000000007E-2"/>
    <n v="1"/>
    <n v="7.0000000000000007E-2"/>
    <n v="1"/>
    <n v="7.0000000000000007E-2"/>
    <n v="1"/>
    <n v="7.0000000000000007E-2"/>
  </r>
  <r>
    <n v="24"/>
    <x v="2"/>
    <s v="3.2.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
    <x v="1"/>
    <n v="0.04"/>
    <s v=""/>
    <s v="Verde"/>
    <n v="1"/>
    <x v="0"/>
    <n v="1"/>
    <x v="1"/>
    <s v=""/>
    <s v=""/>
    <n v="1"/>
    <n v="0.04"/>
    <n v="1"/>
    <n v="0.04"/>
    <n v="1"/>
    <n v="0.04"/>
  </r>
  <r>
    <n v="25"/>
    <x v="2"/>
    <s v="3.3. Espacios informativos y de prevención sobre el fenómeno de la Trata de Personas en alianza con entidades especializadas en el tema en las Bibliotecas de las localidades de Bogotá."/>
    <x v="5"/>
    <n v="0.05"/>
    <n v="1.2"/>
    <s v="Verde"/>
    <n v="1.4"/>
    <x v="0"/>
    <n v="0.17499999999999999"/>
    <x v="0"/>
    <n v="1"/>
    <n v="0.05"/>
    <n v="1"/>
    <n v="0.05"/>
    <n v="0.17499999999999999"/>
    <n v="8.7499999999999991E-3"/>
    <n v="0.125"/>
    <n v="6.2500000000000003E-3"/>
  </r>
  <r>
    <n v="26"/>
    <x v="2"/>
    <s v="3.4. Documentos elaborados sobre el acompañamiento a los casos de las presuntas víctimas de trata de personas reportadas en el sistema de alertas de la SED"/>
    <x v="1"/>
    <n v="0.04"/>
    <s v=""/>
    <s v="Verde"/>
    <n v="0.5"/>
    <x v="1"/>
    <n v="0.5"/>
    <x v="2"/>
    <s v=""/>
    <s v=""/>
    <n v="0.5"/>
    <n v="0.02"/>
    <n v="0.5"/>
    <n v="0.02"/>
    <n v="1"/>
    <n v="0.04"/>
  </r>
  <r>
    <n v="27"/>
    <x v="2"/>
    <s v="3.5. Encuentros pedagógicos con profesionales de la SDIS para contribuir con la prevención del delito de la Trata de personas."/>
    <x v="4"/>
    <n v="0.05"/>
    <s v=""/>
    <s v="Verde"/>
    <n v="3.38"/>
    <x v="0"/>
    <n v="0.33800000000000002"/>
    <x v="0"/>
    <s v=""/>
    <s v=""/>
    <n v="1"/>
    <n v="0.05"/>
    <n v="0.33800000000000002"/>
    <n v="1.6900000000000002E-2"/>
    <n v="0.1"/>
    <n v="5.000000000000001E-3"/>
  </r>
  <r>
    <n v="28"/>
    <x v="2"/>
    <s v="3.6. Encuentros pedagógicos con personas participantes de programas, servicios y modalidades de la SDIS, para dimensionar y prevenir el delito de la Trata de personas."/>
    <x v="4"/>
    <n v="0.05"/>
    <s v=""/>
    <s v="Verde"/>
    <n v="1.27"/>
    <x v="0"/>
    <n v="0.127"/>
    <x v="0"/>
    <s v=""/>
    <s v=""/>
    <n v="1"/>
    <n v="0.05"/>
    <n v="0.127"/>
    <n v="6.3500000000000006E-3"/>
    <n v="0.1"/>
    <n v="5.000000000000001E-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3500-000002000000}" name="TablaDinámica2" cacheId="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D4:AH15" firstHeaderRow="1" firstDataRow="2" firstDataCol="1"/>
  <pivotFields count="19">
    <pivotField showAll="0"/>
    <pivotField showAll="0"/>
    <pivotField showAll="0"/>
    <pivotField axis="axisRow" showAll="0" sortType="ascending">
      <items count="11">
        <item m="1" x="9"/>
        <item x="0"/>
        <item x="1"/>
        <item x="2"/>
        <item x="3"/>
        <item x="4"/>
        <item x="5"/>
        <item x="6"/>
        <item x="7"/>
        <item x="8"/>
        <item t="default"/>
      </items>
      <autoSortScope>
        <pivotArea dataOnly="0" outline="0" fieldPosition="0">
          <references count="1">
            <reference field="4294967294" count="1" selected="0">
              <x v="0"/>
            </reference>
          </references>
        </pivotArea>
      </autoSortScope>
    </pivotField>
    <pivotField numFmtId="10" showAll="0"/>
    <pivotField showAll="0"/>
    <pivotField showAll="0"/>
    <pivotField showAll="0"/>
    <pivotField showAll="0"/>
    <pivotField showAll="0"/>
    <pivotField axis="axisCol" dataField="1" showAll="0">
      <items count="6">
        <item x="2"/>
        <item x="0"/>
        <item x="1"/>
        <item m="1" x="4"/>
        <item m="1" x="3"/>
        <item t="default"/>
      </items>
    </pivotField>
    <pivotField showAll="0"/>
    <pivotField showAll="0"/>
    <pivotField showAll="0"/>
    <pivotField showAll="0"/>
    <pivotField showAll="0"/>
    <pivotField showAll="0"/>
    <pivotField numFmtId="10" showAll="0"/>
    <pivotField numFmtId="10" showAll="0"/>
  </pivotFields>
  <rowFields count="1">
    <field x="3"/>
  </rowFields>
  <rowItems count="10">
    <i>
      <x v="8"/>
    </i>
    <i>
      <x v="9"/>
    </i>
    <i>
      <x v="1"/>
    </i>
    <i>
      <x v="6"/>
    </i>
    <i>
      <x v="7"/>
    </i>
    <i>
      <x v="4"/>
    </i>
    <i>
      <x v="3"/>
    </i>
    <i>
      <x v="2"/>
    </i>
    <i>
      <x v="5"/>
    </i>
    <i t="grand">
      <x/>
    </i>
  </rowItems>
  <colFields count="1">
    <field x="10"/>
  </colFields>
  <colItems count="4">
    <i>
      <x/>
    </i>
    <i>
      <x v="1"/>
    </i>
    <i>
      <x v="2"/>
    </i>
    <i t="grand">
      <x/>
    </i>
  </colItems>
  <dataFields count="1">
    <dataField name="Cuenta de Semáforo Acumulado" fld="10" subtotal="count" baseField="0" baseItem="0"/>
  </dataFields>
  <formats count="21">
    <format dxfId="131">
      <pivotArea type="all" dataOnly="0" outline="0" fieldPosition="0"/>
    </format>
    <format dxfId="130">
      <pivotArea outline="0" collapsedLevelsAreSubtotals="1" fieldPosition="0"/>
    </format>
    <format dxfId="129">
      <pivotArea type="origin" dataOnly="0" labelOnly="1" outline="0" fieldPosition="0"/>
    </format>
    <format dxfId="128">
      <pivotArea field="10" type="button" dataOnly="0" labelOnly="1" outline="0" axis="axisCol" fieldPosition="0"/>
    </format>
    <format dxfId="127">
      <pivotArea type="topRight" dataOnly="0" labelOnly="1" outline="0" fieldPosition="0"/>
    </format>
    <format dxfId="126">
      <pivotArea field="3" type="button" dataOnly="0" labelOnly="1" outline="0" axis="axisRow" fieldPosition="0"/>
    </format>
    <format dxfId="125">
      <pivotArea dataOnly="0" labelOnly="1" fieldPosition="0">
        <references count="1">
          <reference field="3" count="0"/>
        </references>
      </pivotArea>
    </format>
    <format dxfId="124">
      <pivotArea dataOnly="0" labelOnly="1" grandRow="1" outline="0" fieldPosition="0"/>
    </format>
    <format dxfId="123">
      <pivotArea dataOnly="0" labelOnly="1" fieldPosition="0">
        <references count="1">
          <reference field="10" count="0"/>
        </references>
      </pivotArea>
    </format>
    <format dxfId="122">
      <pivotArea dataOnly="0" labelOnly="1" grandCol="1" outline="0" fieldPosition="0"/>
    </format>
    <format dxfId="121">
      <pivotArea type="all" dataOnly="0" outline="0" fieldPosition="0"/>
    </format>
    <format dxfId="120">
      <pivotArea outline="0" collapsedLevelsAreSubtotals="1" fieldPosition="0"/>
    </format>
    <format dxfId="119">
      <pivotArea type="origin" dataOnly="0" labelOnly="1" outline="0" fieldPosition="0"/>
    </format>
    <format dxfId="118">
      <pivotArea field="10" type="button" dataOnly="0" labelOnly="1" outline="0" axis="axisCol" fieldPosition="0"/>
    </format>
    <format dxfId="117">
      <pivotArea type="topRight" dataOnly="0" labelOnly="1" outline="0" fieldPosition="0"/>
    </format>
    <format dxfId="116">
      <pivotArea field="3" type="button" dataOnly="0" labelOnly="1" outline="0" axis="axisRow" fieldPosition="0"/>
    </format>
    <format dxfId="115">
      <pivotArea dataOnly="0" labelOnly="1" fieldPosition="0">
        <references count="1">
          <reference field="3" count="0"/>
        </references>
      </pivotArea>
    </format>
    <format dxfId="114">
      <pivotArea dataOnly="0" labelOnly="1" grandRow="1" outline="0" fieldPosition="0"/>
    </format>
    <format dxfId="113">
      <pivotArea dataOnly="0" labelOnly="1" fieldPosition="0">
        <references count="1">
          <reference field="10" count="0"/>
        </references>
      </pivotArea>
    </format>
    <format dxfId="112">
      <pivotArea dataOnly="0" labelOnly="1" grandCol="1" outline="0" fieldPosition="0"/>
    </format>
    <format dxfId="111">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3500-000001000000}" name="TablaDinámica1" cacheId="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E6:I10" firstHeaderRow="0" firstDataRow="1" firstDataCol="1"/>
  <pivotFields count="19">
    <pivotField showAll="0"/>
    <pivotField axis="axisRow" showAll="0">
      <items count="6">
        <item x="0"/>
        <item x="1"/>
        <item x="2"/>
        <item m="1" x="4"/>
        <item m="1" x="3"/>
        <item t="default"/>
      </items>
    </pivotField>
    <pivotField showAll="0"/>
    <pivotField showAll="0"/>
    <pivotField dataField="1" numFmtId="10" showAll="0"/>
    <pivotField showAll="0"/>
    <pivotField showAll="0"/>
    <pivotField showAll="0"/>
    <pivotField showAll="0"/>
    <pivotField showAll="0"/>
    <pivotField showAll="0"/>
    <pivotField showAll="0"/>
    <pivotField showAll="0"/>
    <pivotField showAll="0"/>
    <pivotField dataField="1" showAll="0"/>
    <pivotField showAll="0"/>
    <pivotField dataField="1" showAll="0"/>
    <pivotField numFmtId="10" showAll="0"/>
    <pivotField dataField="1" numFmtId="10" showAll="0"/>
  </pivotFields>
  <rowFields count="1">
    <field x="1"/>
  </rowFields>
  <rowItems count="4">
    <i>
      <x/>
    </i>
    <i>
      <x v="1"/>
    </i>
    <i>
      <x v="2"/>
    </i>
    <i t="grand">
      <x/>
    </i>
  </rowItems>
  <colFields count="1">
    <field x="-2"/>
  </colFields>
  <colItems count="4">
    <i>
      <x/>
    </i>
    <i i="1">
      <x v="1"/>
    </i>
    <i i="2">
      <x v="2"/>
    </i>
    <i i="3">
      <x v="3"/>
    </i>
  </colItems>
  <dataFields count="4">
    <dataField name="Suma de Porcentaje Acumulado Ponderado " fld="16" baseField="1" baseItem="0" numFmtId="10"/>
    <dataField name="Sum of Porcentaje Hasta la Vigencia Ponderado " fld="14" baseField="1" baseItem="3"/>
    <dataField name="Suma de Trayectoria Ponderada" fld="18" baseField="0" baseItem="0" numFmtId="10"/>
    <dataField name="Sum of Ponderación relativa del Producto (%)" fld="4" baseField="0" baseItem="0" numFmtId="10"/>
  </dataFields>
  <formats count="34">
    <format dxfId="165">
      <pivotArea outline="0" collapsedLevelsAreSubtotals="1" fieldPosition="0">
        <references count="1">
          <reference field="4294967294" count="1" selected="0">
            <x v="2"/>
          </reference>
        </references>
      </pivotArea>
    </format>
    <format dxfId="164">
      <pivotArea collapsedLevelsAreSubtotals="1" fieldPosition="0">
        <references count="2">
          <reference field="4294967294" count="1" selected="0">
            <x v="0"/>
          </reference>
          <reference field="1" count="0"/>
        </references>
      </pivotArea>
    </format>
    <format dxfId="163">
      <pivotArea outline="0" collapsedLevelsAreSubtotals="1" fieldPosition="0">
        <references count="1">
          <reference field="4294967294" count="1" selected="0">
            <x v="0"/>
          </reference>
        </references>
      </pivotArea>
    </format>
    <format dxfId="162">
      <pivotArea dataOnly="0" labelOnly="1" outline="0" fieldPosition="0">
        <references count="1">
          <reference field="4294967294" count="2">
            <x v="0"/>
            <x v="2"/>
          </reference>
        </references>
      </pivotArea>
    </format>
    <format dxfId="161">
      <pivotArea field="1" type="button" dataOnly="0" labelOnly="1" outline="0" axis="axisRow" fieldPosition="0"/>
    </format>
    <format dxfId="160">
      <pivotArea dataOnly="0" labelOnly="1" grandRow="1" outline="0" fieldPosition="0"/>
    </format>
    <format dxfId="159">
      <pivotArea type="all" dataOnly="0" outline="0" fieldPosition="0"/>
    </format>
    <format dxfId="158">
      <pivotArea outline="0" collapsedLevelsAreSubtotals="1" fieldPosition="0"/>
    </format>
    <format dxfId="157">
      <pivotArea field="1" type="button" dataOnly="0" labelOnly="1" outline="0" axis="axisRow" fieldPosition="0"/>
    </format>
    <format dxfId="156">
      <pivotArea dataOnly="0" labelOnly="1" fieldPosition="0">
        <references count="1">
          <reference field="1" count="0"/>
        </references>
      </pivotArea>
    </format>
    <format dxfId="155">
      <pivotArea dataOnly="0" labelOnly="1" grandRow="1" outline="0" fieldPosition="0"/>
    </format>
    <format dxfId="154">
      <pivotArea dataOnly="0" labelOnly="1" outline="0" fieldPosition="0">
        <references count="1">
          <reference field="4294967294" count="2">
            <x v="0"/>
            <x v="2"/>
          </reference>
        </references>
      </pivotArea>
    </format>
    <format dxfId="153">
      <pivotArea outline="0" collapsedLevelsAreSubtotals="1" fieldPosition="0">
        <references count="1">
          <reference field="4294967294" count="1" selected="0">
            <x v="0"/>
          </reference>
        </references>
      </pivotArea>
    </format>
    <format dxfId="152">
      <pivotArea dataOnly="0" labelOnly="1" outline="0" fieldPosition="0">
        <references count="1">
          <reference field="4294967294" count="1">
            <x v="0"/>
          </reference>
        </references>
      </pivotArea>
    </format>
    <format dxfId="151">
      <pivotArea grandRow="1" outline="0" collapsedLevelsAreSubtotals="1" fieldPosition="0"/>
    </format>
    <format dxfId="150">
      <pivotArea dataOnly="0" labelOnly="1" grandRow="1" outline="0" fieldPosition="0"/>
    </format>
    <format dxfId="149">
      <pivotArea collapsedLevelsAreSubtotals="1" fieldPosition="0">
        <references count="2">
          <reference field="4294967294" count="1" selected="0">
            <x v="1"/>
          </reference>
          <reference field="1" count="0"/>
        </references>
      </pivotArea>
    </format>
    <format dxfId="148">
      <pivotArea dataOnly="0" labelOnly="1" outline="0" fieldPosition="0">
        <references count="1">
          <reference field="4294967294" count="1">
            <x v="1"/>
          </reference>
        </references>
      </pivotArea>
    </format>
    <format dxfId="147">
      <pivotArea field="1" grandRow="1" outline="0" collapsedLevelsAreSubtotals="1" axis="axisRow" fieldPosition="0">
        <references count="1">
          <reference field="4294967294" count="1" selected="0">
            <x v="1"/>
          </reference>
        </references>
      </pivotArea>
    </format>
    <format dxfId="146">
      <pivotArea dataOnly="0" labelOnly="1" outline="0" fieldPosition="0">
        <references count="1">
          <reference field="4294967294" count="1">
            <x v="1"/>
          </reference>
        </references>
      </pivotArea>
    </format>
    <format dxfId="145">
      <pivotArea type="all" dataOnly="0" outline="0" fieldPosition="0"/>
    </format>
    <format dxfId="144">
      <pivotArea outline="0" collapsedLevelsAreSubtotals="1" fieldPosition="0"/>
    </format>
    <format dxfId="143">
      <pivotArea field="1" type="button" dataOnly="0" labelOnly="1" outline="0" axis="axisRow" fieldPosition="0"/>
    </format>
    <format dxfId="142">
      <pivotArea dataOnly="0" labelOnly="1" fieldPosition="0">
        <references count="1">
          <reference field="1" count="0"/>
        </references>
      </pivotArea>
    </format>
    <format dxfId="141">
      <pivotArea dataOnly="0" labelOnly="1" grandRow="1" outline="0" fieldPosition="0"/>
    </format>
    <format dxfId="140">
      <pivotArea dataOnly="0" labelOnly="1" outline="0" fieldPosition="0">
        <references count="1">
          <reference field="4294967294" count="3">
            <x v="0"/>
            <x v="1"/>
            <x v="2"/>
          </reference>
        </references>
      </pivotArea>
    </format>
    <format dxfId="139">
      <pivotArea type="all" dataOnly="0" outline="0" fieldPosition="0"/>
    </format>
    <format dxfId="138">
      <pivotArea outline="0" collapsedLevelsAreSubtotals="1" fieldPosition="0"/>
    </format>
    <format dxfId="137">
      <pivotArea field="1" type="button" dataOnly="0" labelOnly="1" outline="0" axis="axisRow" fieldPosition="0"/>
    </format>
    <format dxfId="136">
      <pivotArea dataOnly="0" labelOnly="1" fieldPosition="0">
        <references count="1">
          <reference field="1" count="0"/>
        </references>
      </pivotArea>
    </format>
    <format dxfId="135">
      <pivotArea dataOnly="0" labelOnly="1" grandRow="1" outline="0" fieldPosition="0"/>
    </format>
    <format dxfId="134">
      <pivotArea dataOnly="0" labelOnly="1" outline="0" fieldPosition="0">
        <references count="1">
          <reference field="4294967294" count="3">
            <x v="0"/>
            <x v="1"/>
            <x v="2"/>
          </reference>
        </references>
      </pivotArea>
    </format>
    <format dxfId="133">
      <pivotArea dataOnly="0" labelOnly="1" outline="0" fieldPosition="0">
        <references count="1">
          <reference field="4294967294" count="1">
            <x v="3"/>
          </reference>
        </references>
      </pivotArea>
    </format>
    <format dxfId="132">
      <pivotArea outline="0" collapsedLevelsAreSubtotals="1" fieldPosition="0">
        <references count="1">
          <reference field="429496729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3500-000000000000}" name="TablaDinámica3" cacheId="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J4:AM15" firstHeaderRow="1" firstDataRow="2" firstDataCol="1"/>
  <pivotFields count="19">
    <pivotField showAll="0"/>
    <pivotField showAll="0"/>
    <pivotField showAll="0"/>
    <pivotField axis="axisRow" showAll="0" sortType="ascending">
      <items count="11">
        <item m="1" x="9"/>
        <item x="0"/>
        <item x="1"/>
        <item x="2"/>
        <item x="3"/>
        <item x="4"/>
        <item x="5"/>
        <item x="6"/>
        <item x="7"/>
        <item x="8"/>
        <item t="default"/>
      </items>
      <autoSortScope>
        <pivotArea dataOnly="0" outline="0" fieldPosition="0">
          <references count="1">
            <reference field="4294967294" count="1" selected="0">
              <x v="0"/>
            </reference>
          </references>
        </pivotArea>
      </autoSortScope>
    </pivotField>
    <pivotField numFmtId="10" showAll="0"/>
    <pivotField showAll="0"/>
    <pivotField showAll="0"/>
    <pivotField showAll="0"/>
    <pivotField axis="axisCol" dataField="1" showAll="0">
      <items count="7">
        <item m="1" x="4"/>
        <item x="0"/>
        <item x="1"/>
        <item m="1" x="3"/>
        <item m="1" x="5"/>
        <item m="1" x="2"/>
        <item t="default"/>
      </items>
    </pivotField>
    <pivotField showAll="0"/>
    <pivotField showAll="0"/>
    <pivotField showAll="0"/>
    <pivotField showAll="0"/>
    <pivotField showAll="0"/>
    <pivotField showAll="0"/>
    <pivotField showAll="0"/>
    <pivotField showAll="0"/>
    <pivotField numFmtId="10" showAll="0"/>
    <pivotField numFmtId="10" showAll="0"/>
  </pivotFields>
  <rowFields count="1">
    <field x="3"/>
  </rowFields>
  <rowItems count="10">
    <i>
      <x v="8"/>
    </i>
    <i>
      <x v="9"/>
    </i>
    <i>
      <x v="1"/>
    </i>
    <i>
      <x v="6"/>
    </i>
    <i>
      <x v="7"/>
    </i>
    <i>
      <x v="4"/>
    </i>
    <i>
      <x v="3"/>
    </i>
    <i>
      <x v="2"/>
    </i>
    <i>
      <x v="5"/>
    </i>
    <i t="grand">
      <x/>
    </i>
  </rowItems>
  <colFields count="1">
    <field x="8"/>
  </colFields>
  <colItems count="3">
    <i>
      <x v="1"/>
    </i>
    <i>
      <x v="2"/>
    </i>
    <i t="grand">
      <x/>
    </i>
  </colItems>
  <dataFields count="1">
    <dataField name="Count of Semáforo Hasta la Vigencia" fld="8" subtotal="count" baseField="0" baseItem="0"/>
  </dataFields>
  <formats count="21">
    <format dxfId="186">
      <pivotArea type="all" dataOnly="0" outline="0" fieldPosition="0"/>
    </format>
    <format dxfId="185">
      <pivotArea outline="0" collapsedLevelsAreSubtotals="1" fieldPosition="0"/>
    </format>
    <format dxfId="184">
      <pivotArea type="origin" dataOnly="0" labelOnly="1" outline="0" fieldPosition="0"/>
    </format>
    <format dxfId="183">
      <pivotArea field="8" type="button" dataOnly="0" labelOnly="1" outline="0" axis="axisCol" fieldPosition="0"/>
    </format>
    <format dxfId="182">
      <pivotArea type="topRight" dataOnly="0" labelOnly="1" outline="0" fieldPosition="0"/>
    </format>
    <format dxfId="181">
      <pivotArea field="3" type="button" dataOnly="0" labelOnly="1" outline="0" axis="axisRow" fieldPosition="0"/>
    </format>
    <format dxfId="180">
      <pivotArea dataOnly="0" labelOnly="1" fieldPosition="0">
        <references count="1">
          <reference field="3" count="0"/>
        </references>
      </pivotArea>
    </format>
    <format dxfId="179">
      <pivotArea dataOnly="0" labelOnly="1" grandRow="1" outline="0" fieldPosition="0"/>
    </format>
    <format dxfId="178">
      <pivotArea dataOnly="0" labelOnly="1" fieldPosition="0">
        <references count="1">
          <reference field="8" count="0"/>
        </references>
      </pivotArea>
    </format>
    <format dxfId="177">
      <pivotArea dataOnly="0" labelOnly="1" grandCol="1" outline="0" fieldPosition="0"/>
    </format>
    <format dxfId="176">
      <pivotArea type="all" dataOnly="0" outline="0" fieldPosition="0"/>
    </format>
    <format dxfId="175">
      <pivotArea outline="0" collapsedLevelsAreSubtotals="1" fieldPosition="0"/>
    </format>
    <format dxfId="174">
      <pivotArea type="origin" dataOnly="0" labelOnly="1" outline="0" fieldPosition="0"/>
    </format>
    <format dxfId="173">
      <pivotArea field="8" type="button" dataOnly="0" labelOnly="1" outline="0" axis="axisCol" fieldPosition="0"/>
    </format>
    <format dxfId="172">
      <pivotArea type="topRight" dataOnly="0" labelOnly="1" outline="0" fieldPosition="0"/>
    </format>
    <format dxfId="171">
      <pivotArea field="3" type="button" dataOnly="0" labelOnly="1" outline="0" axis="axisRow" fieldPosition="0"/>
    </format>
    <format dxfId="170">
      <pivotArea dataOnly="0" labelOnly="1" fieldPosition="0">
        <references count="1">
          <reference field="3" count="0"/>
        </references>
      </pivotArea>
    </format>
    <format dxfId="169">
      <pivotArea dataOnly="0" labelOnly="1" grandRow="1" outline="0" fieldPosition="0"/>
    </format>
    <format dxfId="168">
      <pivotArea dataOnly="0" labelOnly="1" fieldPosition="0">
        <references count="1">
          <reference field="8" count="0"/>
        </references>
      </pivotArea>
    </format>
    <format dxfId="167">
      <pivotArea dataOnly="0" labelOnly="1" grandCol="1" outline="0" fieldPosition="0"/>
    </format>
    <format dxfId="166">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0000000}" name="Sectores" displayName="Sectores" ref="A1:A18" totalsRowShown="0" headerRowDxfId="5017" dataDxfId="5016">
  <autoFilter ref="A1:A18" xr:uid="{00000000-0009-0000-0100-00000F000000}"/>
  <tableColumns count="1">
    <tableColumn id="1" xr3:uid="{00000000-0010-0000-0000-000001000000}" name="SECTORES DEL DISTRITO" dataDxfId="501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1000000}" name="Entidades" displayName="Entidades" ref="C1:C75" totalsRowShown="0" headerRowDxfId="5014" dataDxfId="5013">
  <autoFilter ref="C1:C75" xr:uid="{00000000-0009-0000-0100-000010000000}"/>
  <tableColumns count="1">
    <tableColumn id="1" xr3:uid="{00000000-0010-0000-0100-000001000000}" name="ENTIDADES DEL DISTRITO" dataDxfId="501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ipo_Anualización" displayName="Tipo_Anualización" ref="E1:E5" totalsRowShown="0" dataDxfId="5011">
  <autoFilter ref="E1:E5" xr:uid="{00000000-0009-0000-0100-000003000000}"/>
  <tableColumns count="1">
    <tableColumn id="1" xr3:uid="{00000000-0010-0000-0200-000001000000}" name="TIPO DE ANUALIZACIÓN" dataDxfId="501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Periodicidad_Medicicón" displayName="Periodicidad_Medicicón" ref="G1:I10" totalsRowShown="0" headerRowDxfId="5009" dataDxfId="5008">
  <autoFilter ref="G1:I10" xr:uid="{00000000-0009-0000-0100-000006000000}"/>
  <tableColumns count="3">
    <tableColumn id="1" xr3:uid="{00000000-0010-0000-0300-000001000000}" name="PERIODICIDAD DE MEDICIÓN" dataDxfId="5007"/>
    <tableColumn id="2" xr3:uid="{00000000-0010-0000-0300-000002000000}" name="CANTIDAD DE MESES EN LA PERIODICIDAD" dataDxfId="5006"/>
    <tableColumn id="3" xr3:uid="{00000000-0010-0000-0300-000003000000}" name="CANTIDAD DE PERIODOS EN UN AÑO" dataDxfId="5005"/>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Anios_Reporte" displayName="Anios_Reporte" ref="K1:K7" totalsRowShown="0" dataDxfId="5004">
  <autoFilter ref="K1:K7" xr:uid="{00000000-0009-0000-0100-00000B000000}"/>
  <tableColumns count="1">
    <tableColumn id="1" xr3:uid="{00000000-0010-0000-0400-000001000000}" name="Año de Reporte" dataDxfId="500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5000000}" name="Trimestres" displayName="Trimestres" ref="M1:M5" totalsRowShown="0" dataDxfId="5002">
  <autoFilter ref="M1:M5" xr:uid="{00000000-0009-0000-0100-000013000000}"/>
  <tableColumns count="1">
    <tableColumn id="1" xr3:uid="{00000000-0010-0000-0500-000001000000}" name="Trimestres" dataDxfId="500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6000000}" name="Info_Productos_Cuantitativo" displayName="Info_Productos_Cuantitativo" ref="A6:M34" totalsRowShown="0" headerRowDxfId="5000" dataDxfId="4998" headerRowBorderDxfId="4999" tableBorderDxfId="4997">
  <autoFilter ref="A6:M34" xr:uid="{00000000-0009-0000-0100-000001000000}"/>
  <tableColumns count="13">
    <tableColumn id="1" xr3:uid="{00000000-0010-0000-0600-000001000000}" name="Producto No." dataDxfId="4996"/>
    <tableColumn id="2" xr3:uid="{00000000-0010-0000-0600-000002000000}" name="Key" dataDxfId="4995">
      <calculatedColumnFormula>+LEFT(Info_Productos_Cuantitativo[[#This Row],[Producto esperado]],2)</calculatedColumnFormula>
    </tableColumn>
    <tableColumn id="3" xr3:uid="{00000000-0010-0000-0600-000003000000}" name="Producto esperado" dataDxfId="4994"/>
    <tableColumn id="4" xr3:uid="{00000000-0010-0000-0600-000004000000}" name="Nombre indicador de Producto" dataDxfId="4993"/>
    <tableColumn id="5" xr3:uid="{00000000-0010-0000-0600-000005000000}" name="Sector Líder" dataDxfId="4992"/>
    <tableColumn id="6" xr3:uid="{00000000-0010-0000-0600-000006000000}" name="Ponderación relativa del Producto (%)" dataDxfId="4991"/>
    <tableColumn id="7" xr3:uid="{00000000-0010-0000-0600-000007000000}" name="Valor Linea Base" dataDxfId="4990"/>
    <tableColumn id="8" xr3:uid="{00000000-0010-0000-0600-000008000000}" name="Tipo de anualización" dataDxfId="4989"/>
    <tableColumn id="9" xr3:uid="{00000000-0010-0000-0600-000009000000}" name="Periodicidad de medición del indicador" dataDxfId="4988"/>
    <tableColumn id="10" xr3:uid="{00000000-0010-0000-0600-00000A000000}" name="Fecha de Inicio" dataDxfId="4987"/>
    <tableColumn id="11" xr3:uid="{00000000-0010-0000-0600-00000B000000}" name="Fecha de Finalización" dataDxfId="4986"/>
    <tableColumn id="12" xr3:uid="{00000000-0010-0000-0600-00000C000000}" name="Corte del último reporte" dataDxfId="4985"/>
    <tableColumn id="13" xr3:uid="{00000000-0010-0000-0600-00000D000000}" name="Año del último reporte" dataDxfId="4984"/>
  </tableColumns>
  <tableStyleInfo name="TableStyleLight15"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7000000}" name="Cuantitativo_Productos" displayName="Cuantitativo_Productos" ref="N6:AQ34" totalsRowShown="0" headerRowDxfId="4983" dataDxfId="4981" headerRowBorderDxfId="4982" tableBorderDxfId="4980">
  <autoFilter ref="N6:AQ34" xr:uid="{00000000-0009-0000-0100-000002000000}"/>
  <tableColumns count="30">
    <tableColumn id="1" xr3:uid="{00000000-0010-0000-0700-000001000000}" name="1er Trimestre 2018" dataDxfId="4979"/>
    <tableColumn id="2" xr3:uid="{00000000-0010-0000-0700-000002000000}" name="2o Trimestre 2018" dataDxfId="4978"/>
    <tableColumn id="3" xr3:uid="{00000000-0010-0000-0700-000003000000}" name="3er Trimestre 2018" dataDxfId="4977"/>
    <tableColumn id="4" xr3:uid="{00000000-0010-0000-0700-000004000000}" name="4o Trimestre 2018" dataDxfId="4976"/>
    <tableColumn id="5" xr3:uid="{00000000-0010-0000-0700-000005000000}" name="1er Trimestre 2019" dataDxfId="4975"/>
    <tableColumn id="6" xr3:uid="{00000000-0010-0000-0700-000006000000}" name="2o Trimestre 2019" dataDxfId="4974"/>
    <tableColumn id="7" xr3:uid="{00000000-0010-0000-0700-000007000000}" name="3er Trimestre 2019" dataDxfId="4973"/>
    <tableColumn id="8" xr3:uid="{00000000-0010-0000-0700-000008000000}" name="4o Trimestre 2019" dataDxfId="4972"/>
    <tableColumn id="9" xr3:uid="{00000000-0010-0000-0700-000009000000}" name="1er Trimestre 2020" dataDxfId="4971"/>
    <tableColumn id="10" xr3:uid="{00000000-0010-0000-0700-00000A000000}" name="2o Trimestre 2020" dataDxfId="4970"/>
    <tableColumn id="11" xr3:uid="{00000000-0010-0000-0700-00000B000000}" name="3er Trimestre 2020" dataDxfId="4969"/>
    <tableColumn id="12" xr3:uid="{00000000-0010-0000-0700-00000C000000}" name="4o Trimestre 2020" dataDxfId="4968"/>
    <tableColumn id="13" xr3:uid="{00000000-0010-0000-0700-00000D000000}" name="1er Trimestre 2021" dataDxfId="4967"/>
    <tableColumn id="14" xr3:uid="{00000000-0010-0000-0700-00000E000000}" name="2o Trimestre 2021" dataDxfId="4966"/>
    <tableColumn id="15" xr3:uid="{00000000-0010-0000-0700-00000F000000}" name="3er Trimestre 2021" dataDxfId="4965"/>
    <tableColumn id="16" xr3:uid="{00000000-0010-0000-0700-000010000000}" name="4o Trimestre 2021" dataDxfId="4964"/>
    <tableColumn id="17" xr3:uid="{00000000-0010-0000-0700-000011000000}" name="1er Trimestre 2022" dataDxfId="4963"/>
    <tableColumn id="18" xr3:uid="{00000000-0010-0000-0700-000012000000}" name="2o Trimestre 2022" dataDxfId="4962"/>
    <tableColumn id="19" xr3:uid="{00000000-0010-0000-0700-000013000000}" name="3er Trimestre 2022" dataDxfId="4961"/>
    <tableColumn id="20" xr3:uid="{00000000-0010-0000-0700-000014000000}" name="4o Trimestre 2022" dataDxfId="4960"/>
    <tableColumn id="29" xr3:uid="{00000000-0010-0000-0700-00001D000000}" name="1er Trimestre 2023" dataDxfId="4959"/>
    <tableColumn id="28" xr3:uid="{00000000-0010-0000-0700-00001C000000}" name="2o Trimestre 2023" dataDxfId="4958"/>
    <tableColumn id="27" xr3:uid="{00000000-0010-0000-0700-00001B000000}" name="3er Trimestre 2023" dataDxfId="4957"/>
    <tableColumn id="26" xr3:uid="{00000000-0010-0000-0700-00001A000000}" name="4o Trimestre 2023" dataDxfId="4956"/>
    <tableColumn id="21" xr3:uid="{00000000-0010-0000-0700-000015000000}" name="Acumulado 2018" dataDxfId="4955">
      <calculatedColumnFormula array="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calculatedColumnFormula>
    </tableColumn>
    <tableColumn id="22" xr3:uid="{00000000-0010-0000-0700-000016000000}" name="Acumulado 2019" dataDxfId="4954">
      <calculatedColumnFormula array="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calculatedColumnFormula>
    </tableColumn>
    <tableColumn id="23" xr3:uid="{00000000-0010-0000-0700-000017000000}" name="Acumulado 2020" dataDxfId="4953">
      <calculatedColumnFormula array="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calculatedColumnFormula>
    </tableColumn>
    <tableColumn id="24" xr3:uid="{00000000-0010-0000-0700-000018000000}" name="Acumulado 2021" dataDxfId="4952">
      <calculatedColumnFormula array="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calculatedColumnFormula>
    </tableColumn>
    <tableColumn id="25" xr3:uid="{00000000-0010-0000-0700-000019000000}" name="Acumulado 2022" dataDxfId="4951"/>
    <tableColumn id="30" xr3:uid="{00000000-0010-0000-0700-00001E000000}" name="Acumulado 2023" dataDxfId="4950"/>
  </tableColumns>
  <tableStyleInfo name="TableStyleLight15"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8000000}" name="Metas_Productos" displayName="Metas_Productos" ref="AR6:BD34" totalsRowShown="0" headerRowDxfId="4949" dataDxfId="4947" headerRowBorderDxfId="4948" tableBorderDxfId="4946">
  <autoFilter ref="AR6:BD34" xr:uid="{00000000-0009-0000-0100-000004000000}"/>
  <tableColumns count="13">
    <tableColumn id="1" xr3:uid="{00000000-0010-0000-0800-000001000000}" name="2018" dataDxfId="4945"/>
    <tableColumn id="2" xr3:uid="{00000000-0010-0000-0800-000002000000}" name="2019" dataDxfId="4944">
      <calculatedColumnFormula array="1">+Anualiza_LB(Metas_Productos[[#Headers],[2019]],Info_Productos_Cuantitativo[[#This Row],[Año del último reporte]],Info_Productos_Cuantitativo[[#This Row],[Valor Linea Base]],Info_Productos_Cuantitativo[[#This Row],[Corte del último reporte]])</calculatedColumnFormula>
    </tableColumn>
    <tableColumn id="3" xr3:uid="{00000000-0010-0000-0800-000003000000}" name="2020" dataDxfId="4943"/>
    <tableColumn id="4" xr3:uid="{00000000-0010-0000-0800-000004000000}" name="2021" dataDxfId="4942"/>
    <tableColumn id="5" xr3:uid="{00000000-0010-0000-0800-000005000000}" name="2022" dataDxfId="4941"/>
    <tableColumn id="11" xr3:uid="{00000000-0010-0000-0800-00000B000000}" name="2023" dataDxfId="4940" dataCellStyle="Normal 2"/>
    <tableColumn id="13" xr3:uid="{00000000-0010-0000-0800-00000D000000}" name="Meta Final" dataDxfId="4939"/>
    <tableColumn id="6" xr3:uid="{00000000-0010-0000-0800-000006000000}" name="Acumulada 2018" dataDxfId="4938"/>
    <tableColumn id="7" xr3:uid="{00000000-0010-0000-0800-000007000000}" name="Acumulada 2019" dataDxfId="4937"/>
    <tableColumn id="8" xr3:uid="{00000000-0010-0000-0800-000008000000}" name="Acumulada 2020" dataDxfId="4936"/>
    <tableColumn id="9" xr3:uid="{00000000-0010-0000-0800-000009000000}" name="Acumulada 2021" dataDxfId="4935"/>
    <tableColumn id="10" xr3:uid="{00000000-0010-0000-0800-00000A000000}" name="Acumulada 2022" dataDxfId="4934"/>
    <tableColumn id="12" xr3:uid="{00000000-0010-0000-0800-00000C000000}" name="Acumulada 2023" dataDxfId="4933"/>
  </tableColumns>
  <tableStyleInfo name="TableStyleLight15"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9000000}" name="Avance_en_Vigencia_Productos" displayName="Avance_en_Vigencia_Productos" ref="BE6:BJ34" totalsRowShown="0" headerRowDxfId="4932" dataDxfId="4930" headerRowBorderDxfId="4931" tableBorderDxfId="4929">
  <autoFilter ref="BE6:BJ34" xr:uid="{00000000-0009-0000-0100-000005000000}"/>
  <tableColumns count="6">
    <tableColumn id="1" xr3:uid="{00000000-0010-0000-0900-000001000000}" name="2018" dataDxfId="4928"/>
    <tableColumn id="2" xr3:uid="{00000000-0010-0000-0900-000002000000}" name="2019" dataDxfId="4927"/>
    <tableColumn id="3" xr3:uid="{00000000-0010-0000-0900-000003000000}" name="2020" dataDxfId="4926"/>
    <tableColumn id="4" xr3:uid="{00000000-0010-0000-0900-000004000000}" name="2021" dataDxfId="4925"/>
    <tableColumn id="5" xr3:uid="{00000000-0010-0000-0900-000005000000}" name="2022" dataDxfId="4924"/>
    <tableColumn id="6" xr3:uid="{00000000-0010-0000-0900-000006000000}" name="2023" dataDxfId="4923"/>
  </tableColumns>
  <tableStyleInfo name="TableStyleLight15"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A000000}" name="Avance_Hasta_Vigencia_Productos" displayName="Avance_Hasta_Vigencia_Productos" ref="BK6:BP34" totalsRowShown="0" headerRowDxfId="4922" dataDxfId="4920" headerRowBorderDxfId="4921" tableBorderDxfId="4919">
  <autoFilter ref="BK6:BP34" xr:uid="{00000000-0009-0000-0100-000007000000}"/>
  <tableColumns count="6">
    <tableColumn id="1" xr3:uid="{00000000-0010-0000-0A00-000001000000}" name="2018" dataDxfId="4918"/>
    <tableColumn id="2" xr3:uid="{00000000-0010-0000-0A00-000002000000}" name="2019" dataDxfId="4917"/>
    <tableColumn id="3" xr3:uid="{00000000-0010-0000-0A00-000003000000}" name="2020" dataDxfId="4916"/>
    <tableColumn id="4" xr3:uid="{00000000-0010-0000-0A00-000004000000}" name="2021" dataDxfId="4915"/>
    <tableColumn id="5" xr3:uid="{00000000-0010-0000-0A00-000005000000}" name="2022" dataDxfId="4914"/>
    <tableColumn id="6" xr3:uid="{00000000-0010-0000-0A00-000006000000}" name="2023" dataDxfId="4913"/>
  </tableColumns>
  <tableStyleInfo name="TableStyleLight15"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B000000}" name="Avance_Acumulado_Productos" displayName="Avance_Acumulado_Productos" ref="BQ6:BV34" totalsRowShown="0" headerRowDxfId="4912" dataDxfId="4910" headerRowBorderDxfId="4911" tableBorderDxfId="4909">
  <autoFilter ref="BQ6:BV34" xr:uid="{00000000-0009-0000-0100-000008000000}"/>
  <tableColumns count="6">
    <tableColumn id="1" xr3:uid="{00000000-0010-0000-0B00-000001000000}" name="2018" dataDxfId="4908"/>
    <tableColumn id="2" xr3:uid="{00000000-0010-0000-0B00-000002000000}" name="2019" dataDxfId="4907"/>
    <tableColumn id="3" xr3:uid="{00000000-0010-0000-0B00-000003000000}" name="2020" dataDxfId="4906"/>
    <tableColumn id="4" xr3:uid="{00000000-0010-0000-0B00-000004000000}" name="2021" dataDxfId="4905"/>
    <tableColumn id="5" xr3:uid="{00000000-0010-0000-0B00-000005000000}" name="2022" dataDxfId="4904"/>
    <tableColumn id="6" xr3:uid="{00000000-0010-0000-0B00-000006000000}" name="2023" dataDxfId="4903"/>
  </tableColumns>
  <tableStyleInfo name="TableStyleLight15"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C000000}" name="Info_Productos_Cualitativo" displayName="Info_Productos_Cualitativo" ref="A6:M34" totalsRowShown="0" headerRowDxfId="4902" dataDxfId="4900" headerRowBorderDxfId="4901" tableBorderDxfId="4899">
  <autoFilter ref="A6:M34" xr:uid="{00000000-0009-0000-0100-000009000000}"/>
  <tableColumns count="13">
    <tableColumn id="1" xr3:uid="{00000000-0010-0000-0C00-000001000000}" name="Producto No." dataDxfId="4898"/>
    <tableColumn id="2" xr3:uid="{00000000-0010-0000-0C00-000002000000}" name="Key" dataDxfId="4897"/>
    <tableColumn id="3" xr3:uid="{00000000-0010-0000-0C00-000003000000}" name="Producto esperado" dataDxfId="4896"/>
    <tableColumn id="4" xr3:uid="{00000000-0010-0000-0C00-000004000000}" name="Nombre indicador de Producto" dataDxfId="4895"/>
    <tableColumn id="5" xr3:uid="{00000000-0010-0000-0C00-000005000000}" name="Sector Líder" dataDxfId="4894"/>
    <tableColumn id="6" xr3:uid="{00000000-0010-0000-0C00-000006000000}" name="Ponderación relativa del Producto (%)" dataDxfId="4893"/>
    <tableColumn id="7" xr3:uid="{00000000-0010-0000-0C00-000007000000}" name="Valor Linea Base" dataDxfId="4892"/>
    <tableColumn id="8" xr3:uid="{00000000-0010-0000-0C00-000008000000}" name="Tipo de anualización" dataDxfId="4891"/>
    <tableColumn id="9" xr3:uid="{00000000-0010-0000-0C00-000009000000}" name="Periodicidad de medición del indicador" dataDxfId="4890"/>
    <tableColumn id="10" xr3:uid="{00000000-0010-0000-0C00-00000A000000}" name="Fecha de Inicio" dataDxfId="4889"/>
    <tableColumn id="11" xr3:uid="{00000000-0010-0000-0C00-00000B000000}" name="Fecha de Finalización" dataDxfId="4888"/>
    <tableColumn id="12" xr3:uid="{00000000-0010-0000-0C00-00000C000000}" name="Corte del último reporte" dataDxfId="4887"/>
    <tableColumn id="13" xr3:uid="{00000000-0010-0000-0C00-00000D000000}" name="Año del último reporte" dataDxfId="4886"/>
  </tableColumns>
  <tableStyleInfo name="TableStyleLight15"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D000000}" name="Cualitativo_Productos" displayName="Cualitativo_Productos" ref="N7:BI34" headerRowCount="0" totalsRowShown="0" headerRowDxfId="4885" dataDxfId="4884" tableBorderDxfId="4883">
  <tableColumns count="48">
    <tableColumn id="43" xr3:uid="{00000000-0010-0000-0D00-00002B000000}" name="Column43" headerRowDxfId="4882" dataDxfId="4881"/>
    <tableColumn id="44" xr3:uid="{00000000-0010-0000-0D00-00002C000000}" name="Column44" headerRowDxfId="4880" dataDxfId="4879"/>
    <tableColumn id="45" xr3:uid="{00000000-0010-0000-0D00-00002D000000}" name="Column45" headerRowDxfId="4878" dataDxfId="4877"/>
    <tableColumn id="46" xr3:uid="{00000000-0010-0000-0D00-00002E000000}" name="Column46" headerRowDxfId="4876" dataDxfId="4875"/>
    <tableColumn id="47" xr3:uid="{00000000-0010-0000-0D00-00002F000000}" name="Column47" headerRowDxfId="4874" dataDxfId="4873"/>
    <tableColumn id="48" xr3:uid="{00000000-0010-0000-0D00-000030000000}" name="Column48" headerRowDxfId="4872" dataDxfId="4871"/>
    <tableColumn id="1" xr3:uid="{00000000-0010-0000-0D00-000001000000}" name="Column1" headerRowDxfId="4870" dataDxfId="4869"/>
    <tableColumn id="2" xr3:uid="{00000000-0010-0000-0D00-000002000000}" name="Column2" headerRowDxfId="4868" dataDxfId="4867"/>
    <tableColumn id="3" xr3:uid="{00000000-0010-0000-0D00-000003000000}" name="Column3" headerRowDxfId="4866" dataDxfId="4865"/>
    <tableColumn id="4" xr3:uid="{00000000-0010-0000-0D00-000004000000}" name="Column4" headerRowDxfId="4864" dataDxfId="4863"/>
    <tableColumn id="5" xr3:uid="{00000000-0010-0000-0D00-000005000000}" name="Column5" headerRowDxfId="4862" dataDxfId="4861"/>
    <tableColumn id="6" xr3:uid="{00000000-0010-0000-0D00-000006000000}" name="Column6" headerRowDxfId="4860" dataDxfId="4859"/>
    <tableColumn id="7" xr3:uid="{00000000-0010-0000-0D00-000007000000}" name="Column7" headerRowDxfId="4858" dataDxfId="4857"/>
    <tableColumn id="8" xr3:uid="{00000000-0010-0000-0D00-000008000000}" name="Column8" headerRowDxfId="4856" dataDxfId="4855"/>
    <tableColumn id="9" xr3:uid="{00000000-0010-0000-0D00-000009000000}" name="Column9" headerRowDxfId="4854" dataDxfId="4853"/>
    <tableColumn id="10" xr3:uid="{00000000-0010-0000-0D00-00000A000000}" name="Column10" headerRowDxfId="4852" dataDxfId="4851"/>
    <tableColumn id="11" xr3:uid="{00000000-0010-0000-0D00-00000B000000}" name="Column11" headerRowDxfId="4850" dataDxfId="4849"/>
    <tableColumn id="12" xr3:uid="{00000000-0010-0000-0D00-00000C000000}" name="Column12" headerRowDxfId="4848" dataDxfId="4847"/>
    <tableColumn id="13" xr3:uid="{00000000-0010-0000-0D00-00000D000000}" name="Column13" headerRowDxfId="4846" dataDxfId="4845"/>
    <tableColumn id="14" xr3:uid="{00000000-0010-0000-0D00-00000E000000}" name="Column14" headerRowDxfId="4844" dataDxfId="4843"/>
    <tableColumn id="15" xr3:uid="{00000000-0010-0000-0D00-00000F000000}" name="Column15" headerRowDxfId="4842" dataDxfId="4841"/>
    <tableColumn id="16" xr3:uid="{00000000-0010-0000-0D00-000010000000}" name="Column16" headerRowDxfId="4840" dataDxfId="4839"/>
    <tableColumn id="17" xr3:uid="{00000000-0010-0000-0D00-000011000000}" name="Column17" headerRowDxfId="4838" dataDxfId="4837"/>
    <tableColumn id="18" xr3:uid="{00000000-0010-0000-0D00-000012000000}" name="Column18" headerRowDxfId="4836" dataDxfId="4835"/>
    <tableColumn id="19" xr3:uid="{00000000-0010-0000-0D00-000013000000}" name="Column19" headerRowDxfId="4834" dataDxfId="4833"/>
    <tableColumn id="20" xr3:uid="{00000000-0010-0000-0D00-000014000000}" name="Column20" headerRowDxfId="4832" dataDxfId="4831"/>
    <tableColumn id="21" xr3:uid="{00000000-0010-0000-0D00-000015000000}" name="Column21" headerRowDxfId="4830" dataDxfId="4829"/>
    <tableColumn id="22" xr3:uid="{00000000-0010-0000-0D00-000016000000}" name="Column22" headerRowDxfId="4828" dataDxfId="4827"/>
    <tableColumn id="23" xr3:uid="{00000000-0010-0000-0D00-000017000000}" name="Column23" headerRowDxfId="4826" dataDxfId="4825"/>
    <tableColumn id="24" xr3:uid="{00000000-0010-0000-0D00-000018000000}" name="Column24" headerRowDxfId="4824" dataDxfId="4823"/>
    <tableColumn id="25" xr3:uid="{00000000-0010-0000-0D00-000019000000}" name="Column25" headerRowDxfId="4822" dataDxfId="4821"/>
    <tableColumn id="26" xr3:uid="{00000000-0010-0000-0D00-00001A000000}" name="Column26" headerRowDxfId="4820" dataDxfId="4819"/>
    <tableColumn id="27" xr3:uid="{00000000-0010-0000-0D00-00001B000000}" name="Column27" headerRowDxfId="4818" dataDxfId="4817"/>
    <tableColumn id="28" xr3:uid="{00000000-0010-0000-0D00-00001C000000}" name="Column28" headerRowDxfId="4816" dataDxfId="4815"/>
    <tableColumn id="29" xr3:uid="{00000000-0010-0000-0D00-00001D000000}" name="Column29" headerRowDxfId="4814" dataDxfId="4813"/>
    <tableColumn id="30" xr3:uid="{00000000-0010-0000-0D00-00001E000000}" name="Column30" headerRowDxfId="4812" dataDxfId="4811"/>
    <tableColumn id="31" xr3:uid="{00000000-0010-0000-0D00-00001F000000}" name="Column31" headerRowDxfId="4810" dataDxfId="4809"/>
    <tableColumn id="32" xr3:uid="{00000000-0010-0000-0D00-000020000000}" name="Column32" headerRowDxfId="4808" dataDxfId="4807"/>
    <tableColumn id="33" xr3:uid="{00000000-0010-0000-0D00-000021000000}" name="Column33" headerRowDxfId="4806" dataDxfId="4805"/>
    <tableColumn id="34" xr3:uid="{00000000-0010-0000-0D00-000022000000}" name="Column34" headerRowDxfId="4804" dataDxfId="4803"/>
    <tableColumn id="35" xr3:uid="{00000000-0010-0000-0D00-000023000000}" name="Column35" headerRowDxfId="4802" dataDxfId="4801"/>
    <tableColumn id="36" xr3:uid="{00000000-0010-0000-0D00-000024000000}" name="Column36" headerRowDxfId="4800" dataDxfId="4799"/>
    <tableColumn id="37" xr3:uid="{00000000-0010-0000-0D00-000025000000}" name="Column37" headerRowDxfId="4798" dataDxfId="4797"/>
    <tableColumn id="38" xr3:uid="{00000000-0010-0000-0D00-000026000000}" name="Column38" headerRowDxfId="4796" dataDxfId="4795"/>
    <tableColumn id="39" xr3:uid="{00000000-0010-0000-0D00-000027000000}" name="Column39" headerRowDxfId="4794" dataDxfId="4793"/>
    <tableColumn id="40" xr3:uid="{00000000-0010-0000-0D00-000028000000}" name="Column40" headerRowDxfId="4792" dataDxfId="4791"/>
    <tableColumn id="41" xr3:uid="{00000000-0010-0000-0D00-000029000000}" name="Column41" headerRowDxfId="4790" dataDxfId="4789"/>
    <tableColumn id="42" xr3:uid="{00000000-0010-0000-0D00-00002A000000}" name="Column42" headerRowDxfId="4788" dataDxfId="4787"/>
  </tableColumns>
  <tableStyleInfo name="TableStyleLight15"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E000000}" name="Info_Productos_Financiero" displayName="Info_Productos_Financiero" ref="A6:M34" totalsRowShown="0" headerRowDxfId="4786" dataDxfId="4784" headerRowBorderDxfId="4785" tableBorderDxfId="4783">
  <autoFilter ref="A6:M34" xr:uid="{00000000-0009-0000-0100-00000D000000}"/>
  <tableColumns count="13">
    <tableColumn id="1" xr3:uid="{00000000-0010-0000-0E00-000001000000}" name="Producto No." dataDxfId="4782"/>
    <tableColumn id="2" xr3:uid="{00000000-0010-0000-0E00-000002000000}" name="Key" dataDxfId="4781"/>
    <tableColumn id="3" xr3:uid="{00000000-0010-0000-0E00-000003000000}" name="Producto esperado" dataDxfId="4780"/>
    <tableColumn id="4" xr3:uid="{00000000-0010-0000-0E00-000004000000}" name="Nombre indicador de Producto" dataDxfId="4779"/>
    <tableColumn id="5" xr3:uid="{00000000-0010-0000-0E00-000005000000}" name="Sector Líder" dataDxfId="4778"/>
    <tableColumn id="6" xr3:uid="{00000000-0010-0000-0E00-000006000000}" name="Ponderación relativa del Producto (%)" dataDxfId="4777"/>
    <tableColumn id="7" xr3:uid="{00000000-0010-0000-0E00-000007000000}" name="Valor Linea Base" dataDxfId="4776"/>
    <tableColumn id="8" xr3:uid="{00000000-0010-0000-0E00-000008000000}" name="Tipo de anualización" dataDxfId="4775"/>
    <tableColumn id="9" xr3:uid="{00000000-0010-0000-0E00-000009000000}" name="Periodicidad de medición del indicador" dataDxfId="4774"/>
    <tableColumn id="10" xr3:uid="{00000000-0010-0000-0E00-00000A000000}" name="Fecha de Inicio" dataDxfId="4773"/>
    <tableColumn id="11" xr3:uid="{00000000-0010-0000-0E00-00000B000000}" name="Fecha de Finalización" dataDxfId="4772"/>
    <tableColumn id="12" xr3:uid="{00000000-0010-0000-0E00-00000C000000}" name="Corte del último reporte" dataDxfId="4771"/>
    <tableColumn id="13" xr3:uid="{00000000-0010-0000-0E00-00000D000000}" name="Año del último reporte" dataDxfId="4770"/>
  </tableColumns>
  <tableStyleInfo name="TableStyleLight15"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F000000}" name="Financiero_Productos" displayName="Financiero_Productos" ref="N7:BU34" headerRowCount="0" totalsRowShown="0" headerRowDxfId="4769" dataDxfId="4768" tableBorderDxfId="4767">
  <tableColumns count="60">
    <tableColumn id="1" xr3:uid="{00000000-0010-0000-0F00-000001000000}" name="Column1" headerRowDxfId="4766" dataDxfId="4765"/>
    <tableColumn id="2" xr3:uid="{00000000-0010-0000-0F00-000002000000}" name="Column2" headerRowDxfId="4764" dataDxfId="4763"/>
    <tableColumn id="3" xr3:uid="{00000000-0010-0000-0F00-000003000000}" name="Column3" headerRowDxfId="4762" dataDxfId="4761"/>
    <tableColumn id="36" xr3:uid="{00000000-0010-0000-0F00-000024000000}" name="Column36" headerRowDxfId="4760"/>
    <tableColumn id="4" xr3:uid="{00000000-0010-0000-0F00-000004000000}" name="Column4" headerRowDxfId="4759" dataDxfId="4758"/>
    <tableColumn id="37" xr3:uid="{00000000-0010-0000-0F00-000025000000}" name="Column37" headerRowDxfId="4757"/>
    <tableColumn id="5" xr3:uid="{00000000-0010-0000-0F00-000005000000}" name="Column5" headerRowDxfId="4756" dataDxfId="4755"/>
    <tableColumn id="38" xr3:uid="{00000000-0010-0000-0F00-000026000000}" name="Column38" headerRowDxfId="4754"/>
    <tableColumn id="6" xr3:uid="{00000000-0010-0000-0F00-000006000000}" name="Column6" headerRowDxfId="4753" dataDxfId="4752"/>
    <tableColumn id="7" xr3:uid="{00000000-0010-0000-0F00-000007000000}" name="Column7" headerRowDxfId="4751" dataDxfId="4750"/>
    <tableColumn id="8" xr3:uid="{00000000-0010-0000-0F00-000008000000}" name="Column8" headerRowDxfId="4749" dataDxfId="4748"/>
    <tableColumn id="9" xr3:uid="{00000000-0010-0000-0F00-000009000000}" name="Column9" headerRowDxfId="4747" dataDxfId="4746"/>
    <tableColumn id="10" xr3:uid="{00000000-0010-0000-0F00-00000A000000}" name="Column10" headerRowDxfId="4745" dataDxfId="4744"/>
    <tableColumn id="39" xr3:uid="{00000000-0010-0000-0F00-000027000000}" name="Column39" headerRowDxfId="4743"/>
    <tableColumn id="11" xr3:uid="{00000000-0010-0000-0F00-00000B000000}" name="Column11" headerRowDxfId="4742" dataDxfId="4741"/>
    <tableColumn id="40" xr3:uid="{00000000-0010-0000-0F00-000028000000}" name="Column40" headerRowDxfId="4740"/>
    <tableColumn id="12" xr3:uid="{00000000-0010-0000-0F00-00000C000000}" name="Column12" headerRowDxfId="4739" dataDxfId="4738"/>
    <tableColumn id="41" xr3:uid="{00000000-0010-0000-0F00-000029000000}" name="Column41" headerRowDxfId="4737"/>
    <tableColumn id="13" xr3:uid="{00000000-0010-0000-0F00-00000D000000}" name="Column13" headerRowDxfId="4736" dataDxfId="4735"/>
    <tableColumn id="14" xr3:uid="{00000000-0010-0000-0F00-00000E000000}" name="Column14" headerRowDxfId="4734" dataDxfId="4733"/>
    <tableColumn id="15" xr3:uid="{00000000-0010-0000-0F00-00000F000000}" name="Column15" headerRowDxfId="4732" dataDxfId="4731"/>
    <tableColumn id="16" xr3:uid="{00000000-0010-0000-0F00-000010000000}" name="Column16" headerRowDxfId="4730" dataDxfId="4729"/>
    <tableColumn id="17" xr3:uid="{00000000-0010-0000-0F00-000011000000}" name="Column17" headerRowDxfId="4728" dataDxfId="4727"/>
    <tableColumn id="42" xr3:uid="{00000000-0010-0000-0F00-00002A000000}" name="Column42" headerRowDxfId="4726"/>
    <tableColumn id="18" xr3:uid="{00000000-0010-0000-0F00-000012000000}" name="Column18" headerRowDxfId="4725" dataDxfId="4724"/>
    <tableColumn id="43" xr3:uid="{00000000-0010-0000-0F00-00002B000000}" name="Column43" headerRowDxfId="4723"/>
    <tableColumn id="19" xr3:uid="{00000000-0010-0000-0F00-000013000000}" name="Column19" headerRowDxfId="4722" dataDxfId="4721"/>
    <tableColumn id="44" xr3:uid="{00000000-0010-0000-0F00-00002C000000}" name="Column44" headerRowDxfId="4720"/>
    <tableColumn id="20" xr3:uid="{00000000-0010-0000-0F00-000014000000}" name="Column20" headerRowDxfId="4719" dataDxfId="4718"/>
    <tableColumn id="21" xr3:uid="{00000000-0010-0000-0F00-000015000000}" name="Column21" headerRowDxfId="4717" dataDxfId="4716"/>
    <tableColumn id="22" xr3:uid="{00000000-0010-0000-0F00-000016000000}" name="Column22" headerRowDxfId="4715" dataDxfId="4714"/>
    <tableColumn id="23" xr3:uid="{00000000-0010-0000-0F00-000017000000}" name="Column23" headerRowDxfId="4713" dataDxfId="4712"/>
    <tableColumn id="24" xr3:uid="{00000000-0010-0000-0F00-000018000000}" name="Column24" headerRowDxfId="4711" dataDxfId="4710"/>
    <tableColumn id="45" xr3:uid="{00000000-0010-0000-0F00-00002D000000}" name="Column45" headerRowDxfId="4709"/>
    <tableColumn id="25" xr3:uid="{00000000-0010-0000-0F00-000019000000}" name="Column25" headerRowDxfId="4708" dataDxfId="4707"/>
    <tableColumn id="46" xr3:uid="{00000000-0010-0000-0F00-00002E000000}" name="Column46" headerRowDxfId="4706"/>
    <tableColumn id="26" xr3:uid="{00000000-0010-0000-0F00-00001A000000}" name="Column26" headerRowDxfId="4705" dataDxfId="4704"/>
    <tableColumn id="47" xr3:uid="{00000000-0010-0000-0F00-00002F000000}" name="Column47" headerRowDxfId="4703"/>
    <tableColumn id="27" xr3:uid="{00000000-0010-0000-0F00-00001B000000}" name="Column27" headerRowDxfId="4702" dataDxfId="4701"/>
    <tableColumn id="28" xr3:uid="{00000000-0010-0000-0F00-00001C000000}" name="Column28" headerRowDxfId="4700" dataDxfId="4699"/>
    <tableColumn id="29" xr3:uid="{00000000-0010-0000-0F00-00001D000000}" name="Column29" headerRowDxfId="4698" dataDxfId="4697"/>
    <tableColumn id="30" xr3:uid="{00000000-0010-0000-0F00-00001E000000}" name="Column30" headerRowDxfId="4696" dataDxfId="4695"/>
    <tableColumn id="31" xr3:uid="{00000000-0010-0000-0F00-00001F000000}" name="Column31" headerRowDxfId="4694" dataDxfId="4693"/>
    <tableColumn id="48" xr3:uid="{00000000-0010-0000-0F00-000030000000}" name="Column48" headerRowDxfId="4692"/>
    <tableColumn id="32" xr3:uid="{00000000-0010-0000-0F00-000020000000}" name="Column32" headerRowDxfId="4691" dataDxfId="4690"/>
    <tableColumn id="49" xr3:uid="{00000000-0010-0000-0F00-000031000000}" name="Column49" headerRowDxfId="4689" dataDxfId="4688"/>
    <tableColumn id="33" xr3:uid="{00000000-0010-0000-0F00-000021000000}" name="Column33" headerRowDxfId="4687" dataDxfId="4686"/>
    <tableColumn id="50" xr3:uid="{00000000-0010-0000-0F00-000032000000}" name="Column50" headerRowDxfId="4685" dataDxfId="4684"/>
    <tableColumn id="34" xr3:uid="{00000000-0010-0000-0F00-000022000000}" name="Column34" headerRowDxfId="4683" dataDxfId="4682"/>
    <tableColumn id="35" xr3:uid="{00000000-0010-0000-0F00-000023000000}" name="Column35" headerRowDxfId="4681" dataDxfId="4680"/>
    <tableColumn id="51" xr3:uid="{00000000-0010-0000-0F00-000033000000}" name="Column51" headerRowDxfId="4679" dataDxfId="4678"/>
    <tableColumn id="52" xr3:uid="{00000000-0010-0000-0F00-000034000000}" name="Column52" headerRowDxfId="4677" dataDxfId="4676"/>
    <tableColumn id="53" xr3:uid="{00000000-0010-0000-0F00-000035000000}" name="Column53" headerRowDxfId="4675" dataDxfId="4674"/>
    <tableColumn id="54" xr3:uid="{00000000-0010-0000-0F00-000036000000}" name="Column54" headerRowDxfId="4673" dataDxfId="4672"/>
    <tableColumn id="55" xr3:uid="{00000000-0010-0000-0F00-000037000000}" name="Column55" headerRowDxfId="4671" dataDxfId="4670"/>
    <tableColumn id="56" xr3:uid="{00000000-0010-0000-0F00-000038000000}" name="Column56" headerRowDxfId="4669" dataDxfId="4668"/>
    <tableColumn id="57" xr3:uid="{00000000-0010-0000-0F00-000039000000}" name="Column57" headerRowDxfId="4667" dataDxfId="4666"/>
    <tableColumn id="58" xr3:uid="{00000000-0010-0000-0F00-00003A000000}" name="Column58" headerRowDxfId="4665" dataDxfId="4664"/>
    <tableColumn id="59" xr3:uid="{00000000-0010-0000-0F00-00003B000000}" name="Column59" headerRowDxfId="4663" dataDxfId="4662"/>
    <tableColumn id="60" xr3:uid="{00000000-0010-0000-0F00-00003C000000}" name="Column60" headerRowDxfId="4661" dataDxfId="4660"/>
  </tableColumns>
  <tableStyleInfo name="TableStyleLight15"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0000000}" name="Info_Productos_Cuantitativo25" displayName="Info_Productos_Cuantitativo25" ref="A6:M35" totalsRowShown="0" headerRowDxfId="4659" dataDxfId="4657" headerRowBorderDxfId="4658" tableBorderDxfId="4656">
  <autoFilter ref="A6:M35" xr:uid="{00000000-0009-0000-0100-000018000000}"/>
  <tableColumns count="13">
    <tableColumn id="1" xr3:uid="{00000000-0010-0000-1000-000001000000}" name="Producto No." dataDxfId="4655"/>
    <tableColumn id="2" xr3:uid="{00000000-0010-0000-1000-000002000000}" name="Key" dataDxfId="4654">
      <calculatedColumnFormula>+LEFT(Info_Productos_Cuantitativo25[[#This Row],[Producto esperado]],2)</calculatedColumnFormula>
    </tableColumn>
    <tableColumn id="3" xr3:uid="{00000000-0010-0000-1000-000003000000}" name="Producto esperado" dataDxfId="4653"/>
    <tableColumn id="4" xr3:uid="{00000000-0010-0000-1000-000004000000}" name="Nombre indicador de Producto" dataDxfId="4652"/>
    <tableColumn id="5" xr3:uid="{00000000-0010-0000-1000-000005000000}" name="Sector Líder" dataDxfId="4651"/>
    <tableColumn id="6" xr3:uid="{00000000-0010-0000-1000-000006000000}" name="Ponderación relativa del Producto (%)" dataDxfId="4650"/>
    <tableColumn id="7" xr3:uid="{00000000-0010-0000-1000-000007000000}" name="Valor Linea Base" dataDxfId="4649"/>
    <tableColumn id="8" xr3:uid="{00000000-0010-0000-1000-000008000000}" name="Tipo de anualización" dataDxfId="4648"/>
    <tableColumn id="9" xr3:uid="{00000000-0010-0000-1000-000009000000}" name="Periodicidad de medición del indicador" dataDxfId="4647"/>
    <tableColumn id="10" xr3:uid="{00000000-0010-0000-1000-00000A000000}" name="Fecha de Inicio" dataDxfId="4646"/>
    <tableColumn id="11" xr3:uid="{00000000-0010-0000-1000-00000B000000}" name="Fecha de Finalización" dataDxfId="4645"/>
    <tableColumn id="12" xr3:uid="{00000000-0010-0000-1000-00000C000000}" name="Corte del último reporte" dataDxfId="4644"/>
    <tableColumn id="13" xr3:uid="{00000000-0010-0000-1000-00000D000000}" name="Año del último reporte" dataDxfId="4643"/>
  </tableColumns>
  <tableStyleInfo name="TableStyleLight15"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1000000}" name="Cuantitativo_Productos26" displayName="Cuantitativo_Productos26" ref="N6:AQ34" totalsRowShown="0" headerRowDxfId="4642" dataDxfId="4640" headerRowBorderDxfId="4641" tableBorderDxfId="4639">
  <autoFilter ref="N6:AQ34" xr:uid="{00000000-0009-0000-0100-000019000000}"/>
  <tableColumns count="30">
    <tableColumn id="1" xr3:uid="{00000000-0010-0000-1100-000001000000}" name="1er Trimestre 2018" dataDxfId="4638"/>
    <tableColumn id="2" xr3:uid="{00000000-0010-0000-1100-000002000000}" name="2o Trimestre 2018" dataDxfId="4637"/>
    <tableColumn id="3" xr3:uid="{00000000-0010-0000-1100-000003000000}" name="3er Trimestre 2018" dataDxfId="4636"/>
    <tableColumn id="4" xr3:uid="{00000000-0010-0000-1100-000004000000}" name="4o Trimestre 2018" dataDxfId="4635"/>
    <tableColumn id="5" xr3:uid="{00000000-0010-0000-1100-000005000000}" name="1er Trimestre 2019" dataDxfId="4634"/>
    <tableColumn id="6" xr3:uid="{00000000-0010-0000-1100-000006000000}" name="2o Trimestre 2019" dataDxfId="4633"/>
    <tableColumn id="7" xr3:uid="{00000000-0010-0000-1100-000007000000}" name="3er Trimestre 2019" dataDxfId="4632"/>
    <tableColumn id="8" xr3:uid="{00000000-0010-0000-1100-000008000000}" name="4o Trimestre 2019" dataDxfId="4631"/>
    <tableColumn id="9" xr3:uid="{00000000-0010-0000-1100-000009000000}" name="1er Trimestre 2020" dataDxfId="4630"/>
    <tableColumn id="10" xr3:uid="{00000000-0010-0000-1100-00000A000000}" name="2o Trimestre 2020" dataDxfId="4629"/>
    <tableColumn id="11" xr3:uid="{00000000-0010-0000-1100-00000B000000}" name="3er Trimestre 2020" dataDxfId="4628"/>
    <tableColumn id="12" xr3:uid="{00000000-0010-0000-1100-00000C000000}" name="4o Trimestre 2020" dataDxfId="4627"/>
    <tableColumn id="13" xr3:uid="{00000000-0010-0000-1100-00000D000000}" name="1er Trimestre 2021" dataDxfId="4626"/>
    <tableColumn id="14" xr3:uid="{00000000-0010-0000-1100-00000E000000}" name="2o Trimestre 2021" dataDxfId="4625"/>
    <tableColumn id="15" xr3:uid="{00000000-0010-0000-1100-00000F000000}" name="3er Trimestre 2021" dataDxfId="4624"/>
    <tableColumn id="16" xr3:uid="{00000000-0010-0000-1100-000010000000}" name="4o Trimestre 2021" dataDxfId="4623"/>
    <tableColumn id="17" xr3:uid="{00000000-0010-0000-1100-000011000000}" name="1er Trimestre 2022" dataDxfId="4622"/>
    <tableColumn id="18" xr3:uid="{00000000-0010-0000-1100-000012000000}" name="2o Trimestre 2022" dataDxfId="4621"/>
    <tableColumn id="19" xr3:uid="{00000000-0010-0000-1100-000013000000}" name="3er Trimestre 2022" dataDxfId="4620"/>
    <tableColumn id="20" xr3:uid="{00000000-0010-0000-1100-000014000000}" name="4o Trimestre 2022" dataDxfId="4619"/>
    <tableColumn id="29" xr3:uid="{00000000-0010-0000-1100-00001D000000}" name="1er Trimestre 2023" dataDxfId="4618"/>
    <tableColumn id="28" xr3:uid="{00000000-0010-0000-1100-00001C000000}" name="2o Trimestre 2023" dataDxfId="4617"/>
    <tableColumn id="27" xr3:uid="{00000000-0010-0000-1100-00001B000000}" name="3er Trimestre 2023" dataDxfId="4616"/>
    <tableColumn id="26" xr3:uid="{00000000-0010-0000-1100-00001A000000}" name="4o Trimestre 2023" dataDxfId="4615"/>
    <tableColumn id="21" xr3:uid="{00000000-0010-0000-1100-000015000000}" name="Acumulado 2018" dataDxfId="4614">
      <calculatedColumnFormula array="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calculatedColumnFormula>
    </tableColumn>
    <tableColumn id="22" xr3:uid="{00000000-0010-0000-1100-000016000000}" name="Acumulado 2019" dataDxfId="4613">
      <calculatedColumnFormula array="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calculatedColumnFormula>
    </tableColumn>
    <tableColumn id="23" xr3:uid="{00000000-0010-0000-1100-000017000000}" name="Acumulado 2020" dataDxfId="4612">
      <calculatedColumnFormula array="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calculatedColumnFormula>
    </tableColumn>
    <tableColumn id="24" xr3:uid="{00000000-0010-0000-1100-000018000000}" name="Acumulado 2021" dataDxfId="4611">
      <calculatedColumnFormula array="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calculatedColumnFormula>
    </tableColumn>
    <tableColumn id="25" xr3:uid="{00000000-0010-0000-1100-000019000000}" name="Acumulado 2022" dataDxfId="4610"/>
    <tableColumn id="30" xr3:uid="{00000000-0010-0000-1100-00001E000000}" name="Acumulado 2023" dataDxfId="4609"/>
  </tableColumns>
  <tableStyleInfo name="TableStyleLight15"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2000000}" name="Metas_Productos27" displayName="Metas_Productos27" ref="AR6:BD34" totalsRowShown="0" headerRowDxfId="4608" dataDxfId="4606" headerRowBorderDxfId="4607" tableBorderDxfId="4605">
  <autoFilter ref="AR6:BD34" xr:uid="{00000000-0009-0000-0100-00001A000000}"/>
  <tableColumns count="13">
    <tableColumn id="1" xr3:uid="{00000000-0010-0000-1200-000001000000}" name="2018" dataDxfId="4604"/>
    <tableColumn id="2" xr3:uid="{00000000-0010-0000-1200-000002000000}" name="2019" dataDxfId="4603">
      <calculatedColumnFormula array="1">+Anualiza_LB(Metas_Productos27[[#Headers],[2019]],Info_Productos_Cuantitativo25[[#This Row],[Año del último reporte]],Info_Productos_Cuantitativo25[[#This Row],[Valor Linea Base]],Info_Productos_Cuantitativo25[[#This Row],[Corte del último reporte]])</calculatedColumnFormula>
    </tableColumn>
    <tableColumn id="3" xr3:uid="{00000000-0010-0000-1200-000003000000}" name="2020" dataDxfId="4602"/>
    <tableColumn id="4" xr3:uid="{00000000-0010-0000-1200-000004000000}" name="2021" dataDxfId="4601"/>
    <tableColumn id="5" xr3:uid="{00000000-0010-0000-1200-000005000000}" name="2022" dataDxfId="4600"/>
    <tableColumn id="11" xr3:uid="{00000000-0010-0000-1200-00000B000000}" name="2023" dataDxfId="4599" dataCellStyle="Normal 2"/>
    <tableColumn id="13" xr3:uid="{00000000-0010-0000-1200-00000D000000}" name="Meta Final" dataDxfId="4598"/>
    <tableColumn id="6" xr3:uid="{00000000-0010-0000-1200-000006000000}" name="Acumulada 2018" dataDxfId="4597"/>
    <tableColumn id="7" xr3:uid="{00000000-0010-0000-1200-000007000000}" name="Acumulada 2019" dataDxfId="4596"/>
    <tableColumn id="8" xr3:uid="{00000000-0010-0000-1200-000008000000}" name="Acumulada 2020" dataDxfId="4595"/>
    <tableColumn id="9" xr3:uid="{00000000-0010-0000-1200-000009000000}" name="Acumulada 2021" dataDxfId="4594"/>
    <tableColumn id="10" xr3:uid="{00000000-0010-0000-1200-00000A000000}" name="Acumulada 2022" dataDxfId="4593"/>
    <tableColumn id="12" xr3:uid="{00000000-0010-0000-1200-00000C000000}" name="Acumulada 2023" dataDxfId="4592"/>
  </tableColumns>
  <tableStyleInfo name="TableStyleLight15"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3000000}" name="Avance_en_Vigencia_Productos28" displayName="Avance_en_Vigencia_Productos28" ref="BE6:BJ34" totalsRowShown="0" headerRowDxfId="4591" dataDxfId="4589" headerRowBorderDxfId="4590" tableBorderDxfId="4588">
  <autoFilter ref="BE6:BJ34" xr:uid="{00000000-0009-0000-0100-00001B000000}"/>
  <tableColumns count="6">
    <tableColumn id="1" xr3:uid="{00000000-0010-0000-1300-000001000000}" name="2018" dataDxfId="4587"/>
    <tableColumn id="2" xr3:uid="{00000000-0010-0000-1300-000002000000}" name="2019" dataDxfId="4586"/>
    <tableColumn id="3" xr3:uid="{00000000-0010-0000-1300-000003000000}" name="2020" dataDxfId="4585"/>
    <tableColumn id="4" xr3:uid="{00000000-0010-0000-1300-000004000000}" name="2021" dataDxfId="4584"/>
    <tableColumn id="5" xr3:uid="{00000000-0010-0000-1300-000005000000}" name="2022" dataDxfId="4583"/>
    <tableColumn id="6" xr3:uid="{00000000-0010-0000-1300-000006000000}" name="2023" dataDxfId="4582"/>
  </tableColumns>
  <tableStyleInfo name="TableStyleLight15"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4000000}" name="Avance_Hasta_Vigencia_Productos29" displayName="Avance_Hasta_Vigencia_Productos29" ref="BK6:BP34" totalsRowShown="0" headerRowDxfId="4581" dataDxfId="4579" headerRowBorderDxfId="4580" tableBorderDxfId="4578">
  <autoFilter ref="BK6:BP34" xr:uid="{00000000-0009-0000-0100-00001C000000}"/>
  <tableColumns count="6">
    <tableColumn id="1" xr3:uid="{00000000-0010-0000-1400-000001000000}" name="2018" dataDxfId="4577"/>
    <tableColumn id="2" xr3:uid="{00000000-0010-0000-1400-000002000000}" name="2019" dataDxfId="4576"/>
    <tableColumn id="3" xr3:uid="{00000000-0010-0000-1400-000003000000}" name="2020" dataDxfId="4575"/>
    <tableColumn id="4" xr3:uid="{00000000-0010-0000-1400-000004000000}" name="2021" dataDxfId="4574"/>
    <tableColumn id="5" xr3:uid="{00000000-0010-0000-1400-000005000000}" name="2022" dataDxfId="4573"/>
    <tableColumn id="6" xr3:uid="{00000000-0010-0000-1400-000006000000}" name="2023" dataDxfId="4572"/>
  </tableColumns>
  <tableStyleInfo name="TableStyleLight15"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5000000}" name="Avance_Acumulado_Productos30" displayName="Avance_Acumulado_Productos30" ref="BQ6:BV34" totalsRowShown="0" headerRowDxfId="4571" dataDxfId="4569" headerRowBorderDxfId="4570" tableBorderDxfId="4568">
  <autoFilter ref="BQ6:BV34" xr:uid="{00000000-0009-0000-0100-00001D000000}"/>
  <tableColumns count="6">
    <tableColumn id="1" xr3:uid="{00000000-0010-0000-1500-000001000000}" name="2018" dataDxfId="4567"/>
    <tableColumn id="2" xr3:uid="{00000000-0010-0000-1500-000002000000}" name="2019" dataDxfId="4566"/>
    <tableColumn id="3" xr3:uid="{00000000-0010-0000-1500-000003000000}" name="2020" dataDxfId="4565"/>
    <tableColumn id="4" xr3:uid="{00000000-0010-0000-1500-000004000000}" name="2021" dataDxfId="4564"/>
    <tableColumn id="5" xr3:uid="{00000000-0010-0000-1500-000005000000}" name="2022" dataDxfId="4563"/>
    <tableColumn id="6" xr3:uid="{00000000-0010-0000-1500-000006000000}" name="2023" dataDxfId="4562"/>
  </tableColumns>
  <tableStyleInfo name="TableStyleLight15"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6000000}" name="Info_Productos_Cualitativo23" displayName="Info_Productos_Cualitativo23" ref="A6:M35" totalsRowShown="0" headerRowDxfId="4561" dataDxfId="4559" headerRowBorderDxfId="4560" tableBorderDxfId="4558">
  <autoFilter ref="A6:M35" xr:uid="{00000000-0009-0000-0100-000016000000}"/>
  <tableColumns count="13">
    <tableColumn id="1" xr3:uid="{00000000-0010-0000-1600-000001000000}" name="Producto No." dataDxfId="4557"/>
    <tableColumn id="2" xr3:uid="{00000000-0010-0000-1600-000002000000}" name="Key" dataDxfId="4556"/>
    <tableColumn id="3" xr3:uid="{00000000-0010-0000-1600-000003000000}" name="Producto esperado" dataDxfId="4555"/>
    <tableColumn id="4" xr3:uid="{00000000-0010-0000-1600-000004000000}" name="Nombre indicador de Producto" dataDxfId="4554"/>
    <tableColumn id="5" xr3:uid="{00000000-0010-0000-1600-000005000000}" name="Sector Líder" dataDxfId="4553"/>
    <tableColumn id="6" xr3:uid="{00000000-0010-0000-1600-000006000000}" name="Ponderación relativa del Producto (%)" dataDxfId="4552"/>
    <tableColumn id="7" xr3:uid="{00000000-0010-0000-1600-000007000000}" name="Valor Linea Base" dataDxfId="4551"/>
    <tableColumn id="8" xr3:uid="{00000000-0010-0000-1600-000008000000}" name="Tipo de anualización" dataDxfId="4550"/>
    <tableColumn id="9" xr3:uid="{00000000-0010-0000-1600-000009000000}" name="Periodicidad de medición del indicador" dataDxfId="4549"/>
    <tableColumn id="10" xr3:uid="{00000000-0010-0000-1600-00000A000000}" name="Fecha de Inicio" dataDxfId="4548"/>
    <tableColumn id="11" xr3:uid="{00000000-0010-0000-1600-00000B000000}" name="Fecha de Finalización" dataDxfId="4547"/>
    <tableColumn id="12" xr3:uid="{00000000-0010-0000-1600-00000C000000}" name="Corte del último reporte" dataDxfId="4546"/>
    <tableColumn id="13" xr3:uid="{00000000-0010-0000-1600-00000D000000}" name="Año del último reporte" dataDxfId="4545"/>
  </tableColumns>
  <tableStyleInfo name="TableStyleLight15"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7000000}" name="Cualitativo_Productos24" displayName="Cualitativo_Productos24" ref="N7:BI34" headerRowCount="0" totalsRowShown="0" headerRowDxfId="4544" dataDxfId="4543" tableBorderDxfId="4542">
  <tableColumns count="48">
    <tableColumn id="43" xr3:uid="{00000000-0010-0000-1700-00002B000000}" name="Column43" headerRowDxfId="4541" dataDxfId="4540"/>
    <tableColumn id="44" xr3:uid="{00000000-0010-0000-1700-00002C000000}" name="Column44" headerRowDxfId="4539" dataDxfId="4538"/>
    <tableColumn id="45" xr3:uid="{00000000-0010-0000-1700-00002D000000}" name="Column45" headerRowDxfId="4537" dataDxfId="4536"/>
    <tableColumn id="46" xr3:uid="{00000000-0010-0000-1700-00002E000000}" name="Column46" headerRowDxfId="4535" dataDxfId="4534"/>
    <tableColumn id="47" xr3:uid="{00000000-0010-0000-1700-00002F000000}" name="Column47" headerRowDxfId="4533" dataDxfId="4532"/>
    <tableColumn id="48" xr3:uid="{00000000-0010-0000-1700-000030000000}" name="Column48" headerRowDxfId="4531" dataDxfId="4530"/>
    <tableColumn id="1" xr3:uid="{00000000-0010-0000-1700-000001000000}" name="Column1" headerRowDxfId="4529" dataDxfId="4528"/>
    <tableColumn id="2" xr3:uid="{00000000-0010-0000-1700-000002000000}" name="Column2" headerRowDxfId="4527" dataDxfId="4526"/>
    <tableColumn id="3" xr3:uid="{00000000-0010-0000-1700-000003000000}" name="Column3" headerRowDxfId="4525" dataDxfId="4524"/>
    <tableColumn id="4" xr3:uid="{00000000-0010-0000-1700-000004000000}" name="Column4" headerRowDxfId="4523" dataDxfId="4522"/>
    <tableColumn id="5" xr3:uid="{00000000-0010-0000-1700-000005000000}" name="Column5" headerRowDxfId="4521" dataDxfId="4520"/>
    <tableColumn id="6" xr3:uid="{00000000-0010-0000-1700-000006000000}" name="Column6" headerRowDxfId="4519" dataDxfId="4518"/>
    <tableColumn id="7" xr3:uid="{00000000-0010-0000-1700-000007000000}" name="Column7" headerRowDxfId="4517" dataDxfId="4516"/>
    <tableColumn id="8" xr3:uid="{00000000-0010-0000-1700-000008000000}" name="Column8" headerRowDxfId="4515" dataDxfId="4514"/>
    <tableColumn id="9" xr3:uid="{00000000-0010-0000-1700-000009000000}" name="Column9" headerRowDxfId="4513" dataDxfId="4512"/>
    <tableColumn id="10" xr3:uid="{00000000-0010-0000-1700-00000A000000}" name="Column10" headerRowDxfId="4511" dataDxfId="4510"/>
    <tableColumn id="11" xr3:uid="{00000000-0010-0000-1700-00000B000000}" name="Column11" headerRowDxfId="4509" dataDxfId="4508"/>
    <tableColumn id="12" xr3:uid="{00000000-0010-0000-1700-00000C000000}" name="Column12" headerRowDxfId="4507" dataDxfId="4506"/>
    <tableColumn id="13" xr3:uid="{00000000-0010-0000-1700-00000D000000}" name="Column13" headerRowDxfId="4505" dataDxfId="4504"/>
    <tableColumn id="14" xr3:uid="{00000000-0010-0000-1700-00000E000000}" name="Column14" headerRowDxfId="4503" dataDxfId="4502"/>
    <tableColumn id="15" xr3:uid="{00000000-0010-0000-1700-00000F000000}" name="Column15" headerRowDxfId="4501" dataDxfId="4500"/>
    <tableColumn id="16" xr3:uid="{00000000-0010-0000-1700-000010000000}" name="Column16" headerRowDxfId="4499" dataDxfId="4498"/>
    <tableColumn id="17" xr3:uid="{00000000-0010-0000-1700-000011000000}" name="Column17" headerRowDxfId="4497" dataDxfId="4496"/>
    <tableColumn id="18" xr3:uid="{00000000-0010-0000-1700-000012000000}" name="Column18" headerRowDxfId="4495" dataDxfId="4494"/>
    <tableColumn id="19" xr3:uid="{00000000-0010-0000-1700-000013000000}" name="Column19" headerRowDxfId="4493" dataDxfId="4492"/>
    <tableColumn id="20" xr3:uid="{00000000-0010-0000-1700-000014000000}" name="Column20" headerRowDxfId="4491" dataDxfId="4490"/>
    <tableColumn id="21" xr3:uid="{00000000-0010-0000-1700-000015000000}" name="Column21" headerRowDxfId="4489" dataDxfId="4488"/>
    <tableColumn id="22" xr3:uid="{00000000-0010-0000-1700-000016000000}" name="Column22" headerRowDxfId="4487" dataDxfId="4486"/>
    <tableColumn id="23" xr3:uid="{00000000-0010-0000-1700-000017000000}" name="Column23" headerRowDxfId="4485" dataDxfId="4484"/>
    <tableColumn id="24" xr3:uid="{00000000-0010-0000-1700-000018000000}" name="Column24" headerRowDxfId="4483" dataDxfId="4482"/>
    <tableColumn id="25" xr3:uid="{00000000-0010-0000-1700-000019000000}" name="Column25" headerRowDxfId="4481" dataDxfId="4480"/>
    <tableColumn id="26" xr3:uid="{00000000-0010-0000-1700-00001A000000}" name="Column26" headerRowDxfId="4479" dataDxfId="4478"/>
    <tableColumn id="27" xr3:uid="{00000000-0010-0000-1700-00001B000000}" name="Column27" headerRowDxfId="4477" dataDxfId="4476"/>
    <tableColumn id="28" xr3:uid="{00000000-0010-0000-1700-00001C000000}" name="Column28" headerRowDxfId="4475" dataDxfId="4474"/>
    <tableColumn id="29" xr3:uid="{00000000-0010-0000-1700-00001D000000}" name="Column29" headerRowDxfId="4473" dataDxfId="4472"/>
    <tableColumn id="30" xr3:uid="{00000000-0010-0000-1700-00001E000000}" name="Column30" headerRowDxfId="4471" dataDxfId="4470"/>
    <tableColumn id="31" xr3:uid="{00000000-0010-0000-1700-00001F000000}" name="Column31" headerRowDxfId="4469" dataDxfId="4468"/>
    <tableColumn id="32" xr3:uid="{00000000-0010-0000-1700-000020000000}" name="Column32" headerRowDxfId="4467" dataDxfId="4466"/>
    <tableColumn id="33" xr3:uid="{00000000-0010-0000-1700-000021000000}" name="Column33" headerRowDxfId="4465" dataDxfId="4464"/>
    <tableColumn id="34" xr3:uid="{00000000-0010-0000-1700-000022000000}" name="Column34" headerRowDxfId="4463" dataDxfId="4462"/>
    <tableColumn id="35" xr3:uid="{00000000-0010-0000-1700-000023000000}" name="Column35" headerRowDxfId="4461" dataDxfId="4460"/>
    <tableColumn id="36" xr3:uid="{00000000-0010-0000-1700-000024000000}" name="Column36" headerRowDxfId="4459" dataDxfId="4458"/>
    <tableColumn id="37" xr3:uid="{00000000-0010-0000-1700-000025000000}" name="Column37" headerRowDxfId="4457" dataDxfId="4456"/>
    <tableColumn id="38" xr3:uid="{00000000-0010-0000-1700-000026000000}" name="Column38" headerRowDxfId="4455" dataDxfId="4454"/>
    <tableColumn id="39" xr3:uid="{00000000-0010-0000-1700-000027000000}" name="Column39" headerRowDxfId="4453" dataDxfId="4452"/>
    <tableColumn id="40" xr3:uid="{00000000-0010-0000-1700-000028000000}" name="Column40" headerRowDxfId="4451" dataDxfId="4450"/>
    <tableColumn id="41" xr3:uid="{00000000-0010-0000-1700-000029000000}" name="Column41" headerRowDxfId="4449" dataDxfId="4448"/>
    <tableColumn id="42" xr3:uid="{00000000-0010-0000-1700-00002A000000}" name="Column42" headerRowDxfId="4447" dataDxfId="4446"/>
  </tableColumns>
  <tableStyleInfo name="TableStyleLight15"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8000000}" name="Info_Productos_Financiero21" displayName="Info_Productos_Financiero21" ref="A6:M35" totalsRowShown="0" headerRowDxfId="4445" dataDxfId="4443" headerRowBorderDxfId="4444" tableBorderDxfId="4442">
  <autoFilter ref="A6:M35" xr:uid="{00000000-0009-0000-0100-000014000000}"/>
  <tableColumns count="13">
    <tableColumn id="1" xr3:uid="{00000000-0010-0000-1800-000001000000}" name="Producto No." dataDxfId="4441"/>
    <tableColumn id="2" xr3:uid="{00000000-0010-0000-1800-000002000000}" name="Key" dataDxfId="4440"/>
    <tableColumn id="3" xr3:uid="{00000000-0010-0000-1800-000003000000}" name="Producto esperado" dataDxfId="4439"/>
    <tableColumn id="4" xr3:uid="{00000000-0010-0000-1800-000004000000}" name="Nombre indicador de Producto" dataDxfId="4438"/>
    <tableColumn id="5" xr3:uid="{00000000-0010-0000-1800-000005000000}" name="Sector Líder" dataDxfId="4437"/>
    <tableColumn id="6" xr3:uid="{00000000-0010-0000-1800-000006000000}" name="Ponderación relativa del Producto (%)" dataDxfId="4436"/>
    <tableColumn id="7" xr3:uid="{00000000-0010-0000-1800-000007000000}" name="Valor Linea Base" dataDxfId="4435"/>
    <tableColumn id="8" xr3:uid="{00000000-0010-0000-1800-000008000000}" name="Tipo de anualización" dataDxfId="4434"/>
    <tableColumn id="9" xr3:uid="{00000000-0010-0000-1800-000009000000}" name="Periodicidad de medición del indicador" dataDxfId="4433"/>
    <tableColumn id="10" xr3:uid="{00000000-0010-0000-1800-00000A000000}" name="Fecha de Inicio" dataDxfId="4432"/>
    <tableColumn id="11" xr3:uid="{00000000-0010-0000-1800-00000B000000}" name="Fecha de Finalización" dataDxfId="4431"/>
    <tableColumn id="12" xr3:uid="{00000000-0010-0000-1800-00000C000000}" name="Corte del último reporte" dataDxfId="4430"/>
    <tableColumn id="13" xr3:uid="{00000000-0010-0000-1800-00000D000000}" name="Año del último reporte" dataDxfId="4429"/>
  </tableColumns>
  <tableStyleInfo name="TableStyleLight15"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9000000}" name="Financiero_Productos22" displayName="Financiero_Productos22" ref="N7:BU34" headerRowCount="0" totalsRowShown="0" headerRowDxfId="4428" dataDxfId="4427" tableBorderDxfId="4426">
  <tableColumns count="60">
    <tableColumn id="1" xr3:uid="{00000000-0010-0000-1900-000001000000}" name="Column1" headerRowDxfId="4425" dataDxfId="4424"/>
    <tableColumn id="2" xr3:uid="{00000000-0010-0000-1900-000002000000}" name="Column2" headerRowDxfId="4423" dataDxfId="4422"/>
    <tableColumn id="3" xr3:uid="{00000000-0010-0000-1900-000003000000}" name="Column3" headerRowDxfId="4421" dataDxfId="4420"/>
    <tableColumn id="36" xr3:uid="{00000000-0010-0000-1900-000024000000}" name="Column36" headerRowDxfId="4419"/>
    <tableColumn id="4" xr3:uid="{00000000-0010-0000-1900-000004000000}" name="Column4" headerRowDxfId="4418" dataDxfId="4417"/>
    <tableColumn id="37" xr3:uid="{00000000-0010-0000-1900-000025000000}" name="Column37" headerRowDxfId="4416"/>
    <tableColumn id="5" xr3:uid="{00000000-0010-0000-1900-000005000000}" name="Column5" headerRowDxfId="4415" dataDxfId="4414"/>
    <tableColumn id="38" xr3:uid="{00000000-0010-0000-1900-000026000000}" name="Column38" headerRowDxfId="4413"/>
    <tableColumn id="6" xr3:uid="{00000000-0010-0000-1900-000006000000}" name="Column6" headerRowDxfId="4412" dataDxfId="4411"/>
    <tableColumn id="7" xr3:uid="{00000000-0010-0000-1900-000007000000}" name="Column7" headerRowDxfId="4410" dataDxfId="4409"/>
    <tableColumn id="8" xr3:uid="{00000000-0010-0000-1900-000008000000}" name="Column8" headerRowDxfId="4408" dataDxfId="4407"/>
    <tableColumn id="9" xr3:uid="{00000000-0010-0000-1900-000009000000}" name="Column9" headerRowDxfId="4406" dataDxfId="4405"/>
    <tableColumn id="10" xr3:uid="{00000000-0010-0000-1900-00000A000000}" name="Column10" headerRowDxfId="4404" dataDxfId="4403"/>
    <tableColumn id="39" xr3:uid="{00000000-0010-0000-1900-000027000000}" name="Column39" headerRowDxfId="4402"/>
    <tableColumn id="11" xr3:uid="{00000000-0010-0000-1900-00000B000000}" name="Column11" headerRowDxfId="4401" dataDxfId="4400"/>
    <tableColumn id="40" xr3:uid="{00000000-0010-0000-1900-000028000000}" name="Column40" headerRowDxfId="4399"/>
    <tableColumn id="12" xr3:uid="{00000000-0010-0000-1900-00000C000000}" name="Column12" headerRowDxfId="4398" dataDxfId="4397"/>
    <tableColumn id="41" xr3:uid="{00000000-0010-0000-1900-000029000000}" name="Column41" headerRowDxfId="4396"/>
    <tableColumn id="13" xr3:uid="{00000000-0010-0000-1900-00000D000000}" name="Column13" headerRowDxfId="4395" dataDxfId="4394"/>
    <tableColumn id="14" xr3:uid="{00000000-0010-0000-1900-00000E000000}" name="Column14" headerRowDxfId="4393" dataDxfId="4392"/>
    <tableColumn id="15" xr3:uid="{00000000-0010-0000-1900-00000F000000}" name="Column15" headerRowDxfId="4391" dataDxfId="4390"/>
    <tableColumn id="16" xr3:uid="{00000000-0010-0000-1900-000010000000}" name="Column16" headerRowDxfId="4389" dataDxfId="4388"/>
    <tableColumn id="17" xr3:uid="{00000000-0010-0000-1900-000011000000}" name="Column17" headerRowDxfId="4387" dataDxfId="4386"/>
    <tableColumn id="42" xr3:uid="{00000000-0010-0000-1900-00002A000000}" name="Column42" headerRowDxfId="4385"/>
    <tableColumn id="18" xr3:uid="{00000000-0010-0000-1900-000012000000}" name="Column18" headerRowDxfId="4384" dataDxfId="4383"/>
    <tableColumn id="43" xr3:uid="{00000000-0010-0000-1900-00002B000000}" name="Column43" headerRowDxfId="4382"/>
    <tableColumn id="19" xr3:uid="{00000000-0010-0000-1900-000013000000}" name="Column19" headerRowDxfId="4381" dataDxfId="4380"/>
    <tableColumn id="44" xr3:uid="{00000000-0010-0000-1900-00002C000000}" name="Column44" headerRowDxfId="4379"/>
    <tableColumn id="20" xr3:uid="{00000000-0010-0000-1900-000014000000}" name="Column20" headerRowDxfId="4378" dataDxfId="4377"/>
    <tableColumn id="21" xr3:uid="{00000000-0010-0000-1900-000015000000}" name="Column21" headerRowDxfId="4376" dataDxfId="4375"/>
    <tableColumn id="22" xr3:uid="{00000000-0010-0000-1900-000016000000}" name="Column22" headerRowDxfId="4374" dataDxfId="4373"/>
    <tableColumn id="23" xr3:uid="{00000000-0010-0000-1900-000017000000}" name="Column23" headerRowDxfId="4372" dataDxfId="4371"/>
    <tableColumn id="24" xr3:uid="{00000000-0010-0000-1900-000018000000}" name="Column24" headerRowDxfId="4370" dataDxfId="4369"/>
    <tableColumn id="45" xr3:uid="{00000000-0010-0000-1900-00002D000000}" name="Column45" headerRowDxfId="4368"/>
    <tableColumn id="25" xr3:uid="{00000000-0010-0000-1900-000019000000}" name="Column25" headerRowDxfId="4367" dataDxfId="4366"/>
    <tableColumn id="46" xr3:uid="{00000000-0010-0000-1900-00002E000000}" name="Column46" headerRowDxfId="4365"/>
    <tableColumn id="26" xr3:uid="{00000000-0010-0000-1900-00001A000000}" name="Column26" headerRowDxfId="4364" dataDxfId="4363"/>
    <tableColumn id="47" xr3:uid="{00000000-0010-0000-1900-00002F000000}" name="Column47" headerRowDxfId="4362"/>
    <tableColumn id="27" xr3:uid="{00000000-0010-0000-1900-00001B000000}" name="Column27" headerRowDxfId="4361" dataDxfId="4360"/>
    <tableColumn id="28" xr3:uid="{00000000-0010-0000-1900-00001C000000}" name="Column28" headerRowDxfId="4359" dataDxfId="4358"/>
    <tableColumn id="29" xr3:uid="{00000000-0010-0000-1900-00001D000000}" name="Column29" headerRowDxfId="4357" dataDxfId="4356"/>
    <tableColumn id="30" xr3:uid="{00000000-0010-0000-1900-00001E000000}" name="Column30" headerRowDxfId="4355" dataDxfId="4354"/>
    <tableColumn id="31" xr3:uid="{00000000-0010-0000-1900-00001F000000}" name="Column31" headerRowDxfId="4353" dataDxfId="4352"/>
    <tableColumn id="48" xr3:uid="{00000000-0010-0000-1900-000030000000}" name="Column48" headerRowDxfId="4351"/>
    <tableColumn id="32" xr3:uid="{00000000-0010-0000-1900-000020000000}" name="Column32" headerRowDxfId="4350" dataDxfId="4349"/>
    <tableColumn id="49" xr3:uid="{00000000-0010-0000-1900-000031000000}" name="Column49" headerRowDxfId="4348" dataDxfId="4347"/>
    <tableColumn id="33" xr3:uid="{00000000-0010-0000-1900-000021000000}" name="Column33" headerRowDxfId="4346" dataDxfId="4345"/>
    <tableColumn id="50" xr3:uid="{00000000-0010-0000-1900-000032000000}" name="Column50" headerRowDxfId="4344" dataDxfId="4343"/>
    <tableColumn id="34" xr3:uid="{00000000-0010-0000-1900-000022000000}" name="Column34" headerRowDxfId="4342" dataDxfId="4341"/>
    <tableColumn id="35" xr3:uid="{00000000-0010-0000-1900-000023000000}" name="Column35" headerRowDxfId="4340" dataDxfId="4339"/>
    <tableColumn id="51" xr3:uid="{00000000-0010-0000-1900-000033000000}" name="Column51" headerRowDxfId="4338" dataDxfId="4337"/>
    <tableColumn id="52" xr3:uid="{00000000-0010-0000-1900-000034000000}" name="Column52" headerRowDxfId="4336" dataDxfId="4335"/>
    <tableColumn id="53" xr3:uid="{00000000-0010-0000-1900-000035000000}" name="Column53" headerRowDxfId="4334" dataDxfId="4333"/>
    <tableColumn id="54" xr3:uid="{00000000-0010-0000-1900-000036000000}" name="Column54" headerRowDxfId="4332" dataDxfId="4331"/>
    <tableColumn id="55" xr3:uid="{00000000-0010-0000-1900-000037000000}" name="Column55" headerRowDxfId="4330" dataDxfId="4329"/>
    <tableColumn id="56" xr3:uid="{00000000-0010-0000-1900-000038000000}" name="Column56" headerRowDxfId="4328" dataDxfId="4327"/>
    <tableColumn id="57" xr3:uid="{00000000-0010-0000-1900-000039000000}" name="Column57" headerRowDxfId="4326" dataDxfId="4325"/>
    <tableColumn id="58" xr3:uid="{00000000-0010-0000-1900-00003A000000}" name="Column58" headerRowDxfId="4324" dataDxfId="4323"/>
    <tableColumn id="59" xr3:uid="{00000000-0010-0000-1900-00003B000000}" name="Column59" headerRowDxfId="4322" dataDxfId="4321"/>
    <tableColumn id="60" xr3:uid="{00000000-0010-0000-1900-00003C000000}" name="Column60" headerRowDxfId="4320" dataDxfId="4319"/>
  </tableColumns>
  <tableStyleInfo name="TableStyleLight15"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1A000000}" name="Info_Productos_Cuantitativo2535" displayName="Info_Productos_Cuantitativo2535" ref="A6:M34" totalsRowShown="0" headerRowDxfId="4318" dataDxfId="4316" headerRowBorderDxfId="4317" tableBorderDxfId="4315">
  <autoFilter ref="A6:M34" xr:uid="{00000000-0009-0000-0100-000022000000}"/>
  <tableColumns count="13">
    <tableColumn id="1" xr3:uid="{00000000-0010-0000-1A00-000001000000}" name="Producto No." dataDxfId="4314"/>
    <tableColumn id="2" xr3:uid="{00000000-0010-0000-1A00-000002000000}" name="Key" dataDxfId="4313">
      <calculatedColumnFormula>+LEFT(Info_Productos_Cuantitativo2535[[#This Row],[Producto esperado]],2)</calculatedColumnFormula>
    </tableColumn>
    <tableColumn id="3" xr3:uid="{00000000-0010-0000-1A00-000003000000}" name="Producto esperado" dataDxfId="4312"/>
    <tableColumn id="4" xr3:uid="{00000000-0010-0000-1A00-000004000000}" name="Nombre indicador de Producto" dataDxfId="4311"/>
    <tableColumn id="5" xr3:uid="{00000000-0010-0000-1A00-000005000000}" name="Sector Líder" dataDxfId="4310"/>
    <tableColumn id="6" xr3:uid="{00000000-0010-0000-1A00-000006000000}" name="Ponderación relativa del Producto (%)" dataDxfId="4309"/>
    <tableColumn id="7" xr3:uid="{00000000-0010-0000-1A00-000007000000}" name="Valor Linea Base" dataDxfId="4308"/>
    <tableColumn id="8" xr3:uid="{00000000-0010-0000-1A00-000008000000}" name="Tipo de anualización" dataDxfId="4307"/>
    <tableColumn id="9" xr3:uid="{00000000-0010-0000-1A00-000009000000}" name="Periodicidad de medición del indicador" dataDxfId="4306"/>
    <tableColumn id="10" xr3:uid="{00000000-0010-0000-1A00-00000A000000}" name="Fecha de Inicio" dataDxfId="4305"/>
    <tableColumn id="11" xr3:uid="{00000000-0010-0000-1A00-00000B000000}" name="Fecha de Finalización" dataDxfId="4304"/>
    <tableColumn id="12" xr3:uid="{00000000-0010-0000-1A00-00000C000000}" name="Corte del último reporte" dataDxfId="4303"/>
    <tableColumn id="13" xr3:uid="{00000000-0010-0000-1A00-00000D000000}" name="Año del último reporte" dataDxfId="4302"/>
  </tableColumns>
  <tableStyleInfo name="TableStyleLight15"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B000000}" name="Cuantitativo_Productos2636" displayName="Cuantitativo_Productos2636" ref="N6:AQ34" totalsRowShown="0" headerRowDxfId="4301" dataDxfId="4299" headerRowBorderDxfId="4300" tableBorderDxfId="4298">
  <autoFilter ref="N6:AQ34" xr:uid="{00000000-0009-0000-0100-000023000000}"/>
  <tableColumns count="30">
    <tableColumn id="1" xr3:uid="{00000000-0010-0000-1B00-000001000000}" name="1er Trimestre 2018" dataDxfId="4297"/>
    <tableColumn id="2" xr3:uid="{00000000-0010-0000-1B00-000002000000}" name="2o Trimestre 2018" dataDxfId="4296"/>
    <tableColumn id="3" xr3:uid="{00000000-0010-0000-1B00-000003000000}" name="3er Trimestre 2018" dataDxfId="4295"/>
    <tableColumn id="4" xr3:uid="{00000000-0010-0000-1B00-000004000000}" name="4o Trimestre 2018" dataDxfId="4294"/>
    <tableColumn id="5" xr3:uid="{00000000-0010-0000-1B00-000005000000}" name="1er Trimestre 2019" dataDxfId="4293"/>
    <tableColumn id="6" xr3:uid="{00000000-0010-0000-1B00-000006000000}" name="2o Trimestre 2019" dataDxfId="4292"/>
    <tableColumn id="7" xr3:uid="{00000000-0010-0000-1B00-000007000000}" name="3er Trimestre 2019" dataDxfId="4291"/>
    <tableColumn id="8" xr3:uid="{00000000-0010-0000-1B00-000008000000}" name="4o Trimestre 2019" dataDxfId="4290"/>
    <tableColumn id="9" xr3:uid="{00000000-0010-0000-1B00-000009000000}" name="1er Trimestre 2020" dataDxfId="4289"/>
    <tableColumn id="10" xr3:uid="{00000000-0010-0000-1B00-00000A000000}" name="2o Trimestre 2020" dataDxfId="4288"/>
    <tableColumn id="11" xr3:uid="{00000000-0010-0000-1B00-00000B000000}" name="3er Trimestre 2020" dataDxfId="4287"/>
    <tableColumn id="12" xr3:uid="{00000000-0010-0000-1B00-00000C000000}" name="4o Trimestre 2020" dataDxfId="4286"/>
    <tableColumn id="13" xr3:uid="{00000000-0010-0000-1B00-00000D000000}" name="1er Trimestre 2021" dataDxfId="4285"/>
    <tableColumn id="14" xr3:uid="{00000000-0010-0000-1B00-00000E000000}" name="2o Trimestre 2021" dataDxfId="4284"/>
    <tableColumn id="15" xr3:uid="{00000000-0010-0000-1B00-00000F000000}" name="3er Trimestre 2021" dataDxfId="4283"/>
    <tableColumn id="16" xr3:uid="{00000000-0010-0000-1B00-000010000000}" name="4o Trimestre 2021" dataDxfId="4282"/>
    <tableColumn id="17" xr3:uid="{00000000-0010-0000-1B00-000011000000}" name="1er Trimestre 2022" dataDxfId="4281"/>
    <tableColumn id="18" xr3:uid="{00000000-0010-0000-1B00-000012000000}" name="2o Trimestre 2022" dataDxfId="4280"/>
    <tableColumn id="19" xr3:uid="{00000000-0010-0000-1B00-000013000000}" name="3er Trimestre 2022" dataDxfId="4279"/>
    <tableColumn id="20" xr3:uid="{00000000-0010-0000-1B00-000014000000}" name="4o Trimestre 2022" dataDxfId="4278"/>
    <tableColumn id="29" xr3:uid="{00000000-0010-0000-1B00-00001D000000}" name="1er Trimestre 2023" dataDxfId="4277"/>
    <tableColumn id="28" xr3:uid="{00000000-0010-0000-1B00-00001C000000}" name="2o Trimestre 2023" dataDxfId="4276"/>
    <tableColumn id="27" xr3:uid="{00000000-0010-0000-1B00-00001B000000}" name="3er Trimestre 2023" dataDxfId="4275"/>
    <tableColumn id="26" xr3:uid="{00000000-0010-0000-1B00-00001A000000}" name="4o Trimestre 2023" dataDxfId="4274"/>
    <tableColumn id="21" xr3:uid="{00000000-0010-0000-1B00-000015000000}" name="Acumulado 2018" dataDxfId="4273">
      <calculatedColumnFormula array="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calculatedColumnFormula>
    </tableColumn>
    <tableColumn id="22" xr3:uid="{00000000-0010-0000-1B00-000016000000}" name="Acumulado 2019" dataDxfId="4272">
      <calculatedColumnFormula array="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calculatedColumnFormula>
    </tableColumn>
    <tableColumn id="23" xr3:uid="{00000000-0010-0000-1B00-000017000000}" name="Acumulado 2020" dataDxfId="4271">
      <calculatedColumnFormula array="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calculatedColumnFormula>
    </tableColumn>
    <tableColumn id="24" xr3:uid="{00000000-0010-0000-1B00-000018000000}" name="Acumulado 2021" dataDxfId="4270">
      <calculatedColumnFormula array="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calculatedColumnFormula>
    </tableColumn>
    <tableColumn id="25" xr3:uid="{00000000-0010-0000-1B00-000019000000}" name="Acumulado 2022" dataDxfId="4269"/>
    <tableColumn id="30" xr3:uid="{00000000-0010-0000-1B00-00001E000000}" name="Acumulado 2023" dataDxfId="4268"/>
  </tableColumns>
  <tableStyleInfo name="TableStyleLight15"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1C000000}" name="Metas_Productos2737" displayName="Metas_Productos2737" ref="AR6:BD34" totalsRowShown="0" headerRowDxfId="4267" dataDxfId="4265" headerRowBorderDxfId="4266" tableBorderDxfId="4264">
  <autoFilter ref="AR6:BD34" xr:uid="{00000000-0009-0000-0100-000024000000}"/>
  <tableColumns count="13">
    <tableColumn id="1" xr3:uid="{00000000-0010-0000-1C00-000001000000}" name="2018" dataDxfId="4263"/>
    <tableColumn id="2" xr3:uid="{00000000-0010-0000-1C00-000002000000}" name="2019" dataDxfId="4262">
      <calculatedColumnFormula array="1">+Anualiza_LB(Metas_Productos2737[[#Headers],[2019]],Info_Productos_Cuantitativo2535[[#This Row],[Año del último reporte]],Info_Productos_Cuantitativo2535[[#This Row],[Valor Linea Base]],Info_Productos_Cuantitativo2535[[#This Row],[Corte del último reporte]])</calculatedColumnFormula>
    </tableColumn>
    <tableColumn id="3" xr3:uid="{00000000-0010-0000-1C00-000003000000}" name="2020" dataDxfId="4261"/>
    <tableColumn id="4" xr3:uid="{00000000-0010-0000-1C00-000004000000}" name="2021" dataDxfId="4260"/>
    <tableColumn id="5" xr3:uid="{00000000-0010-0000-1C00-000005000000}" name="2022" dataDxfId="4259"/>
    <tableColumn id="11" xr3:uid="{00000000-0010-0000-1C00-00000B000000}" name="2023" dataDxfId="4258" dataCellStyle="Normal 2"/>
    <tableColumn id="13" xr3:uid="{00000000-0010-0000-1C00-00000D000000}" name="Meta Final" dataDxfId="4257"/>
    <tableColumn id="6" xr3:uid="{00000000-0010-0000-1C00-000006000000}" name="Acumulada 2018" dataDxfId="4256"/>
    <tableColumn id="7" xr3:uid="{00000000-0010-0000-1C00-000007000000}" name="Acumulada 2019" dataDxfId="4255"/>
    <tableColumn id="8" xr3:uid="{00000000-0010-0000-1C00-000008000000}" name="Acumulada 2020" dataDxfId="4254"/>
    <tableColumn id="9" xr3:uid="{00000000-0010-0000-1C00-000009000000}" name="Acumulada 2021" dataDxfId="4253"/>
    <tableColumn id="10" xr3:uid="{00000000-0010-0000-1C00-00000A000000}" name="Acumulada 2022" dataDxfId="4252"/>
    <tableColumn id="12" xr3:uid="{00000000-0010-0000-1C00-00000C000000}" name="Acumulada 2023" dataDxfId="4251"/>
  </tableColumns>
  <tableStyleInfo name="TableStyleLight15"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1D000000}" name="Avance_en_Vigencia_Productos2838" displayName="Avance_en_Vigencia_Productos2838" ref="BE6:BJ34" totalsRowShown="0" headerRowDxfId="4250" dataDxfId="4248" headerRowBorderDxfId="4249" tableBorderDxfId="4247">
  <autoFilter ref="BE6:BJ34" xr:uid="{00000000-0009-0000-0100-000025000000}"/>
  <tableColumns count="6">
    <tableColumn id="1" xr3:uid="{00000000-0010-0000-1D00-000001000000}" name="2018" dataDxfId="4246"/>
    <tableColumn id="2" xr3:uid="{00000000-0010-0000-1D00-000002000000}" name="2019" dataDxfId="4245"/>
    <tableColumn id="3" xr3:uid="{00000000-0010-0000-1D00-000003000000}" name="2020" dataDxfId="4244"/>
    <tableColumn id="4" xr3:uid="{00000000-0010-0000-1D00-000004000000}" name="2021" dataDxfId="4243"/>
    <tableColumn id="5" xr3:uid="{00000000-0010-0000-1D00-000005000000}" name="2022" dataDxfId="4242"/>
    <tableColumn id="6" xr3:uid="{00000000-0010-0000-1D00-000006000000}" name="2023" dataDxfId="4241"/>
  </tableColumns>
  <tableStyleInfo name="TableStyleLight15"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1E000000}" name="Avance_Hasta_Vigencia_Productos2939" displayName="Avance_Hasta_Vigencia_Productos2939" ref="BK6:BP34" totalsRowShown="0" headerRowDxfId="4240" dataDxfId="4238" headerRowBorderDxfId="4239" tableBorderDxfId="4237">
  <autoFilter ref="BK6:BP34" xr:uid="{00000000-0009-0000-0100-000026000000}"/>
  <tableColumns count="6">
    <tableColumn id="1" xr3:uid="{00000000-0010-0000-1E00-000001000000}" name="2018" dataDxfId="4236"/>
    <tableColumn id="2" xr3:uid="{00000000-0010-0000-1E00-000002000000}" name="2019" dataDxfId="4235"/>
    <tableColumn id="3" xr3:uid="{00000000-0010-0000-1E00-000003000000}" name="2020" dataDxfId="4234"/>
    <tableColumn id="4" xr3:uid="{00000000-0010-0000-1E00-000004000000}" name="2021" dataDxfId="4233"/>
    <tableColumn id="5" xr3:uid="{00000000-0010-0000-1E00-000005000000}" name="2022" dataDxfId="4232"/>
    <tableColumn id="6" xr3:uid="{00000000-0010-0000-1E00-000006000000}" name="2023" dataDxfId="4231"/>
  </tableColumns>
  <tableStyleInfo name="TableStyleLight15"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1F000000}" name="Avance_Acumulado_Productos3040" displayName="Avance_Acumulado_Productos3040" ref="BQ6:BV34" totalsRowShown="0" headerRowDxfId="4230" dataDxfId="4228" headerRowBorderDxfId="4229" tableBorderDxfId="4227">
  <autoFilter ref="BQ6:BV34" xr:uid="{00000000-0009-0000-0100-000027000000}"/>
  <tableColumns count="6">
    <tableColumn id="1" xr3:uid="{00000000-0010-0000-1F00-000001000000}" name="2018" dataDxfId="4226"/>
    <tableColumn id="2" xr3:uid="{00000000-0010-0000-1F00-000002000000}" name="2019" dataDxfId="4225"/>
    <tableColumn id="3" xr3:uid="{00000000-0010-0000-1F00-000003000000}" name="2020" dataDxfId="4224"/>
    <tableColumn id="4" xr3:uid="{00000000-0010-0000-1F00-000004000000}" name="2021" dataDxfId="4223"/>
    <tableColumn id="5" xr3:uid="{00000000-0010-0000-1F00-000005000000}" name="2022" dataDxfId="4222"/>
    <tableColumn id="6" xr3:uid="{00000000-0010-0000-1F00-000006000000}" name="2023" dataDxfId="4221"/>
  </tableColumns>
  <tableStyleInfo name="TableStyleLight15"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20000000}" name="Info_Productos_Cualitativo2333" displayName="Info_Productos_Cualitativo2333" ref="A6:M34" totalsRowShown="0" headerRowDxfId="4220" dataDxfId="4218" headerRowBorderDxfId="4219" tableBorderDxfId="4217">
  <autoFilter ref="A6:M34" xr:uid="{00000000-0009-0000-0100-000020000000}"/>
  <tableColumns count="13">
    <tableColumn id="1" xr3:uid="{00000000-0010-0000-2000-000001000000}" name="Producto No." dataDxfId="4216"/>
    <tableColumn id="2" xr3:uid="{00000000-0010-0000-2000-000002000000}" name="Key" dataDxfId="4215"/>
    <tableColumn id="3" xr3:uid="{00000000-0010-0000-2000-000003000000}" name="Producto esperado" dataDxfId="4214"/>
    <tableColumn id="4" xr3:uid="{00000000-0010-0000-2000-000004000000}" name="Nombre indicador de Producto" dataDxfId="4213"/>
    <tableColumn id="5" xr3:uid="{00000000-0010-0000-2000-000005000000}" name="Sector Líder" dataDxfId="4212"/>
    <tableColumn id="6" xr3:uid="{00000000-0010-0000-2000-000006000000}" name="Ponderación relativa del Producto (%)" dataDxfId="4211"/>
    <tableColumn id="7" xr3:uid="{00000000-0010-0000-2000-000007000000}" name="Valor Linea Base" dataDxfId="4210"/>
    <tableColumn id="8" xr3:uid="{00000000-0010-0000-2000-000008000000}" name="Tipo de anualización" dataDxfId="4209"/>
    <tableColumn id="9" xr3:uid="{00000000-0010-0000-2000-000009000000}" name="Periodicidad de medición del indicador" dataDxfId="4208"/>
    <tableColumn id="10" xr3:uid="{00000000-0010-0000-2000-00000A000000}" name="Fecha de Inicio" dataDxfId="4207"/>
    <tableColumn id="11" xr3:uid="{00000000-0010-0000-2000-00000B000000}" name="Fecha de Finalización" dataDxfId="4206"/>
    <tableColumn id="12" xr3:uid="{00000000-0010-0000-2000-00000C000000}" name="Corte del último reporte" dataDxfId="4205"/>
    <tableColumn id="13" xr3:uid="{00000000-0010-0000-2000-00000D000000}" name="Año del último reporte" dataDxfId="4204"/>
  </tableColumns>
  <tableStyleInfo name="TableStyleLight15"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21000000}" name="Cualitativo_Productos2434" displayName="Cualitativo_Productos2434" ref="N7:BI34" headerRowCount="0" totalsRowShown="0" headerRowDxfId="4203" dataDxfId="4202" tableBorderDxfId="4201">
  <tableColumns count="48">
    <tableColumn id="43" xr3:uid="{00000000-0010-0000-2100-00002B000000}" name="Column43" headerRowDxfId="4200" dataDxfId="4199"/>
    <tableColumn id="44" xr3:uid="{00000000-0010-0000-2100-00002C000000}" name="Column44" headerRowDxfId="4198" dataDxfId="4197"/>
    <tableColumn id="45" xr3:uid="{00000000-0010-0000-2100-00002D000000}" name="Column45" headerRowDxfId="4196" dataDxfId="4195"/>
    <tableColumn id="46" xr3:uid="{00000000-0010-0000-2100-00002E000000}" name="Column46" headerRowDxfId="4194" dataDxfId="4193"/>
    <tableColumn id="47" xr3:uid="{00000000-0010-0000-2100-00002F000000}" name="Column47" headerRowDxfId="4192" dataDxfId="4191"/>
    <tableColumn id="48" xr3:uid="{00000000-0010-0000-2100-000030000000}" name="Column48" headerRowDxfId="4190" dataDxfId="4189"/>
    <tableColumn id="1" xr3:uid="{00000000-0010-0000-2100-000001000000}" name="Column1" headerRowDxfId="4188" dataDxfId="4187"/>
    <tableColumn id="2" xr3:uid="{00000000-0010-0000-2100-000002000000}" name="Column2" headerRowDxfId="4186" dataDxfId="4185"/>
    <tableColumn id="3" xr3:uid="{00000000-0010-0000-2100-000003000000}" name="Column3" headerRowDxfId="4184" dataDxfId="4183"/>
    <tableColumn id="4" xr3:uid="{00000000-0010-0000-2100-000004000000}" name="Column4" headerRowDxfId="4182" dataDxfId="4181"/>
    <tableColumn id="5" xr3:uid="{00000000-0010-0000-2100-000005000000}" name="Column5" headerRowDxfId="4180" dataDxfId="4179"/>
    <tableColumn id="6" xr3:uid="{00000000-0010-0000-2100-000006000000}" name="Column6" headerRowDxfId="4178" dataDxfId="4177"/>
    <tableColumn id="7" xr3:uid="{00000000-0010-0000-2100-000007000000}" name="Column7" headerRowDxfId="4176" dataDxfId="4175"/>
    <tableColumn id="8" xr3:uid="{00000000-0010-0000-2100-000008000000}" name="Column8" headerRowDxfId="4174" dataDxfId="4173"/>
    <tableColumn id="9" xr3:uid="{00000000-0010-0000-2100-000009000000}" name="Column9" headerRowDxfId="4172" dataDxfId="4171"/>
    <tableColumn id="10" xr3:uid="{00000000-0010-0000-2100-00000A000000}" name="Column10" headerRowDxfId="4170" dataDxfId="4169"/>
    <tableColumn id="11" xr3:uid="{00000000-0010-0000-2100-00000B000000}" name="Column11" headerRowDxfId="4168" dataDxfId="4167"/>
    <tableColumn id="12" xr3:uid="{00000000-0010-0000-2100-00000C000000}" name="Column12" headerRowDxfId="4166" dataDxfId="4165"/>
    <tableColumn id="13" xr3:uid="{00000000-0010-0000-2100-00000D000000}" name="Column13" headerRowDxfId="4164" dataDxfId="4163"/>
    <tableColumn id="14" xr3:uid="{00000000-0010-0000-2100-00000E000000}" name="Column14" headerRowDxfId="4162" dataDxfId="4161"/>
    <tableColumn id="15" xr3:uid="{00000000-0010-0000-2100-00000F000000}" name="Column15" headerRowDxfId="4160" dataDxfId="4159"/>
    <tableColumn id="16" xr3:uid="{00000000-0010-0000-2100-000010000000}" name="Column16" headerRowDxfId="4158" dataDxfId="4157"/>
    <tableColumn id="17" xr3:uid="{00000000-0010-0000-2100-000011000000}" name="Column17" headerRowDxfId="4156" dataDxfId="4155"/>
    <tableColumn id="18" xr3:uid="{00000000-0010-0000-2100-000012000000}" name="Column18" headerRowDxfId="4154" dataDxfId="4153"/>
    <tableColumn id="19" xr3:uid="{00000000-0010-0000-2100-000013000000}" name="Column19" headerRowDxfId="4152" dataDxfId="4151"/>
    <tableColumn id="20" xr3:uid="{00000000-0010-0000-2100-000014000000}" name="Column20" headerRowDxfId="4150" dataDxfId="4149"/>
    <tableColumn id="21" xr3:uid="{00000000-0010-0000-2100-000015000000}" name="Column21" headerRowDxfId="4148" dataDxfId="4147"/>
    <tableColumn id="22" xr3:uid="{00000000-0010-0000-2100-000016000000}" name="Column22" headerRowDxfId="4146" dataDxfId="4145"/>
    <tableColumn id="23" xr3:uid="{00000000-0010-0000-2100-000017000000}" name="Column23" headerRowDxfId="4144" dataDxfId="4143"/>
    <tableColumn id="24" xr3:uid="{00000000-0010-0000-2100-000018000000}" name="Column24" headerRowDxfId="4142" dataDxfId="4141"/>
    <tableColumn id="25" xr3:uid="{00000000-0010-0000-2100-000019000000}" name="Column25" headerRowDxfId="4140" dataDxfId="4139"/>
    <tableColumn id="26" xr3:uid="{00000000-0010-0000-2100-00001A000000}" name="Column26" headerRowDxfId="4138" dataDxfId="4137"/>
    <tableColumn id="27" xr3:uid="{00000000-0010-0000-2100-00001B000000}" name="Column27" headerRowDxfId="4136" dataDxfId="4135"/>
    <tableColumn id="28" xr3:uid="{00000000-0010-0000-2100-00001C000000}" name="Column28" headerRowDxfId="4134" dataDxfId="4133"/>
    <tableColumn id="29" xr3:uid="{00000000-0010-0000-2100-00001D000000}" name="Column29" headerRowDxfId="4132" dataDxfId="4131"/>
    <tableColumn id="30" xr3:uid="{00000000-0010-0000-2100-00001E000000}" name="Column30" headerRowDxfId="4130" dataDxfId="4129"/>
    <tableColumn id="31" xr3:uid="{00000000-0010-0000-2100-00001F000000}" name="Column31" headerRowDxfId="4128" dataDxfId="4127"/>
    <tableColumn id="32" xr3:uid="{00000000-0010-0000-2100-000020000000}" name="Column32" headerRowDxfId="4126" dataDxfId="4125"/>
    <tableColumn id="33" xr3:uid="{00000000-0010-0000-2100-000021000000}" name="Column33" headerRowDxfId="4124" dataDxfId="4123"/>
    <tableColumn id="34" xr3:uid="{00000000-0010-0000-2100-000022000000}" name="Column34" headerRowDxfId="4122" dataDxfId="4121"/>
    <tableColumn id="35" xr3:uid="{00000000-0010-0000-2100-000023000000}" name="Column35" headerRowDxfId="4120" dataDxfId="4119"/>
    <tableColumn id="36" xr3:uid="{00000000-0010-0000-2100-000024000000}" name="Column36" headerRowDxfId="4118" dataDxfId="4117"/>
    <tableColumn id="37" xr3:uid="{00000000-0010-0000-2100-000025000000}" name="Column37" headerRowDxfId="4116" dataDxfId="4115"/>
    <tableColumn id="38" xr3:uid="{00000000-0010-0000-2100-000026000000}" name="Column38" headerRowDxfId="4114" dataDxfId="4113"/>
    <tableColumn id="39" xr3:uid="{00000000-0010-0000-2100-000027000000}" name="Column39" headerRowDxfId="4112" dataDxfId="4111"/>
    <tableColumn id="40" xr3:uid="{00000000-0010-0000-2100-000028000000}" name="Column40" headerRowDxfId="4110" dataDxfId="4109"/>
    <tableColumn id="41" xr3:uid="{00000000-0010-0000-2100-000029000000}" name="Column41" headerRowDxfId="4108" dataDxfId="4107"/>
    <tableColumn id="42" xr3:uid="{00000000-0010-0000-2100-00002A000000}" name="Column42" headerRowDxfId="4106" dataDxfId="4105"/>
  </tableColumns>
  <tableStyleInfo name="TableStyleLight15"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22000000}" name="Info_Productos_Financiero2131" displayName="Info_Productos_Financiero2131" ref="A6:M34" totalsRowShown="0" headerRowDxfId="4104" dataDxfId="4102" headerRowBorderDxfId="4103" tableBorderDxfId="4101">
  <autoFilter ref="A6:M34" xr:uid="{00000000-0009-0000-0100-00001E000000}"/>
  <tableColumns count="13">
    <tableColumn id="1" xr3:uid="{00000000-0010-0000-2200-000001000000}" name="Producto No." dataDxfId="4100"/>
    <tableColumn id="2" xr3:uid="{00000000-0010-0000-2200-000002000000}" name="Key" dataDxfId="4099"/>
    <tableColumn id="3" xr3:uid="{00000000-0010-0000-2200-000003000000}" name="Producto esperado" dataDxfId="4098"/>
    <tableColumn id="4" xr3:uid="{00000000-0010-0000-2200-000004000000}" name="Nombre indicador de Producto" dataDxfId="4097"/>
    <tableColumn id="5" xr3:uid="{00000000-0010-0000-2200-000005000000}" name="Sector Líder" dataDxfId="4096"/>
    <tableColumn id="6" xr3:uid="{00000000-0010-0000-2200-000006000000}" name="Ponderación relativa del Producto (%)" dataDxfId="4095"/>
    <tableColumn id="7" xr3:uid="{00000000-0010-0000-2200-000007000000}" name="Valor Linea Base" dataDxfId="4094"/>
    <tableColumn id="8" xr3:uid="{00000000-0010-0000-2200-000008000000}" name="Tipo de anualización" dataDxfId="4093"/>
    <tableColumn id="9" xr3:uid="{00000000-0010-0000-2200-000009000000}" name="Periodicidad de medición del indicador" dataDxfId="4092"/>
    <tableColumn id="10" xr3:uid="{00000000-0010-0000-2200-00000A000000}" name="Fecha de Inicio" dataDxfId="4091"/>
    <tableColumn id="11" xr3:uid="{00000000-0010-0000-2200-00000B000000}" name="Fecha de Finalización" dataDxfId="4090"/>
    <tableColumn id="12" xr3:uid="{00000000-0010-0000-2200-00000C000000}" name="Corte del último reporte" dataDxfId="4089"/>
    <tableColumn id="13" xr3:uid="{00000000-0010-0000-2200-00000D000000}" name="Año del último reporte" dataDxfId="4088"/>
  </tableColumns>
  <tableStyleInfo name="TableStyleLight15"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23000000}" name="Financiero_Productos2232" displayName="Financiero_Productos2232" ref="N7:BU34" headerRowCount="0" totalsRowShown="0" headerRowDxfId="4087" dataDxfId="4086" tableBorderDxfId="4085">
  <tableColumns count="60">
    <tableColumn id="1" xr3:uid="{00000000-0010-0000-2300-000001000000}" name="Column1" headerRowDxfId="4084" dataDxfId="4083"/>
    <tableColumn id="2" xr3:uid="{00000000-0010-0000-2300-000002000000}" name="Column2" headerRowDxfId="4082" dataDxfId="4081"/>
    <tableColumn id="3" xr3:uid="{00000000-0010-0000-2300-000003000000}" name="Column3" headerRowDxfId="4080" dataDxfId="4079"/>
    <tableColumn id="36" xr3:uid="{00000000-0010-0000-2300-000024000000}" name="Column36" headerRowDxfId="4078"/>
    <tableColumn id="4" xr3:uid="{00000000-0010-0000-2300-000004000000}" name="Column4" headerRowDxfId="4077" dataDxfId="4076"/>
    <tableColumn id="37" xr3:uid="{00000000-0010-0000-2300-000025000000}" name="Column37" headerRowDxfId="4075"/>
    <tableColumn id="5" xr3:uid="{00000000-0010-0000-2300-000005000000}" name="Column5" headerRowDxfId="4074" dataDxfId="4073"/>
    <tableColumn id="38" xr3:uid="{00000000-0010-0000-2300-000026000000}" name="Column38" headerRowDxfId="4072"/>
    <tableColumn id="6" xr3:uid="{00000000-0010-0000-2300-000006000000}" name="Column6" headerRowDxfId="4071" dataDxfId="4070"/>
    <tableColumn id="7" xr3:uid="{00000000-0010-0000-2300-000007000000}" name="Column7" headerRowDxfId="4069" dataDxfId="4068"/>
    <tableColumn id="8" xr3:uid="{00000000-0010-0000-2300-000008000000}" name="Column8" headerRowDxfId="4067" dataDxfId="4066"/>
    <tableColumn id="9" xr3:uid="{00000000-0010-0000-2300-000009000000}" name="Column9" headerRowDxfId="4065" dataDxfId="4064"/>
    <tableColumn id="10" xr3:uid="{00000000-0010-0000-2300-00000A000000}" name="Column10" headerRowDxfId="4063" dataDxfId="4062"/>
    <tableColumn id="39" xr3:uid="{00000000-0010-0000-2300-000027000000}" name="Column39" headerRowDxfId="4061"/>
    <tableColumn id="11" xr3:uid="{00000000-0010-0000-2300-00000B000000}" name="Column11" headerRowDxfId="4060" dataDxfId="4059"/>
    <tableColumn id="40" xr3:uid="{00000000-0010-0000-2300-000028000000}" name="Column40" headerRowDxfId="4058"/>
    <tableColumn id="12" xr3:uid="{00000000-0010-0000-2300-00000C000000}" name="Column12" headerRowDxfId="4057" dataDxfId="4056"/>
    <tableColumn id="41" xr3:uid="{00000000-0010-0000-2300-000029000000}" name="Column41" headerRowDxfId="4055"/>
    <tableColumn id="13" xr3:uid="{00000000-0010-0000-2300-00000D000000}" name="Column13" headerRowDxfId="4054" dataDxfId="4053"/>
    <tableColumn id="14" xr3:uid="{00000000-0010-0000-2300-00000E000000}" name="Column14" headerRowDxfId="4052" dataDxfId="4051"/>
    <tableColumn id="15" xr3:uid="{00000000-0010-0000-2300-00000F000000}" name="Column15" headerRowDxfId="4050" dataDxfId="4049"/>
    <tableColumn id="16" xr3:uid="{00000000-0010-0000-2300-000010000000}" name="Column16" headerRowDxfId="4048" dataDxfId="4047"/>
    <tableColumn id="17" xr3:uid="{00000000-0010-0000-2300-000011000000}" name="Column17" headerRowDxfId="4046" dataDxfId="4045"/>
    <tableColumn id="42" xr3:uid="{00000000-0010-0000-2300-00002A000000}" name="Column42" headerRowDxfId="4044"/>
    <tableColumn id="18" xr3:uid="{00000000-0010-0000-2300-000012000000}" name="Column18" headerRowDxfId="4043" dataDxfId="4042"/>
    <tableColumn id="43" xr3:uid="{00000000-0010-0000-2300-00002B000000}" name="Column43" headerRowDxfId="4041"/>
    <tableColumn id="19" xr3:uid="{00000000-0010-0000-2300-000013000000}" name="Column19" headerRowDxfId="4040" dataDxfId="4039"/>
    <tableColumn id="44" xr3:uid="{00000000-0010-0000-2300-00002C000000}" name="Column44" headerRowDxfId="4038"/>
    <tableColumn id="20" xr3:uid="{00000000-0010-0000-2300-000014000000}" name="Column20" headerRowDxfId="4037" dataDxfId="4036"/>
    <tableColumn id="21" xr3:uid="{00000000-0010-0000-2300-000015000000}" name="Column21" headerRowDxfId="4035" dataDxfId="4034"/>
    <tableColumn id="22" xr3:uid="{00000000-0010-0000-2300-000016000000}" name="Column22" headerRowDxfId="4033" dataDxfId="4032"/>
    <tableColumn id="23" xr3:uid="{00000000-0010-0000-2300-000017000000}" name="Column23" headerRowDxfId="4031" dataDxfId="4030"/>
    <tableColumn id="24" xr3:uid="{00000000-0010-0000-2300-000018000000}" name="Column24" headerRowDxfId="4029" dataDxfId="4028"/>
    <tableColumn id="45" xr3:uid="{00000000-0010-0000-2300-00002D000000}" name="Column45" headerRowDxfId="4027"/>
    <tableColumn id="25" xr3:uid="{00000000-0010-0000-2300-000019000000}" name="Column25" headerRowDxfId="4026" dataDxfId="4025"/>
    <tableColumn id="46" xr3:uid="{00000000-0010-0000-2300-00002E000000}" name="Column46" headerRowDxfId="4024"/>
    <tableColumn id="26" xr3:uid="{00000000-0010-0000-2300-00001A000000}" name="Column26" headerRowDxfId="4023" dataDxfId="4022"/>
    <tableColumn id="47" xr3:uid="{00000000-0010-0000-2300-00002F000000}" name="Column47" headerRowDxfId="4021"/>
    <tableColumn id="27" xr3:uid="{00000000-0010-0000-2300-00001B000000}" name="Column27" headerRowDxfId="4020" dataDxfId="4019"/>
    <tableColumn id="28" xr3:uid="{00000000-0010-0000-2300-00001C000000}" name="Column28" headerRowDxfId="4018" dataDxfId="4017"/>
    <tableColumn id="29" xr3:uid="{00000000-0010-0000-2300-00001D000000}" name="Column29" headerRowDxfId="4016" dataDxfId="4015"/>
    <tableColumn id="30" xr3:uid="{00000000-0010-0000-2300-00001E000000}" name="Column30" headerRowDxfId="4014" dataDxfId="4013"/>
    <tableColumn id="31" xr3:uid="{00000000-0010-0000-2300-00001F000000}" name="Column31" headerRowDxfId="4012" dataDxfId="4011"/>
    <tableColumn id="48" xr3:uid="{00000000-0010-0000-2300-000030000000}" name="Column48" headerRowDxfId="4010"/>
    <tableColumn id="32" xr3:uid="{00000000-0010-0000-2300-000020000000}" name="Column32" headerRowDxfId="4009" dataDxfId="4008"/>
    <tableColumn id="49" xr3:uid="{00000000-0010-0000-2300-000031000000}" name="Column49" headerRowDxfId="4007" dataDxfId="4006"/>
    <tableColumn id="33" xr3:uid="{00000000-0010-0000-2300-000021000000}" name="Column33" headerRowDxfId="4005" dataDxfId="4004"/>
    <tableColumn id="50" xr3:uid="{00000000-0010-0000-2300-000032000000}" name="Column50" headerRowDxfId="4003" dataDxfId="4002"/>
    <tableColumn id="34" xr3:uid="{00000000-0010-0000-2300-000022000000}" name="Column34" headerRowDxfId="4001" dataDxfId="4000"/>
    <tableColumn id="35" xr3:uid="{00000000-0010-0000-2300-000023000000}" name="Column35" headerRowDxfId="3999" dataDxfId="3998"/>
    <tableColumn id="51" xr3:uid="{00000000-0010-0000-2300-000033000000}" name="Column51" headerRowDxfId="3997" dataDxfId="3996"/>
    <tableColumn id="52" xr3:uid="{00000000-0010-0000-2300-000034000000}" name="Column52" headerRowDxfId="3995" dataDxfId="3994"/>
    <tableColumn id="53" xr3:uid="{00000000-0010-0000-2300-000035000000}" name="Column53" headerRowDxfId="3993" dataDxfId="3992"/>
    <tableColumn id="54" xr3:uid="{00000000-0010-0000-2300-000036000000}" name="Column54" headerRowDxfId="3991" dataDxfId="3990"/>
    <tableColumn id="55" xr3:uid="{00000000-0010-0000-2300-000037000000}" name="Column55" headerRowDxfId="3989" dataDxfId="3988"/>
    <tableColumn id="56" xr3:uid="{00000000-0010-0000-2300-000038000000}" name="Column56" headerRowDxfId="3987" dataDxfId="3986"/>
    <tableColumn id="57" xr3:uid="{00000000-0010-0000-2300-000039000000}" name="Column57" headerRowDxfId="3985" dataDxfId="3984"/>
    <tableColumn id="58" xr3:uid="{00000000-0010-0000-2300-00003A000000}" name="Column58" headerRowDxfId="3983" dataDxfId="3982"/>
    <tableColumn id="59" xr3:uid="{00000000-0010-0000-2300-00003B000000}" name="Column59" headerRowDxfId="3981" dataDxfId="3980"/>
    <tableColumn id="60" xr3:uid="{00000000-0010-0000-2300-00003C000000}" name="Column60" headerRowDxfId="3979" dataDxfId="3978"/>
  </tableColumns>
  <tableStyleInfo name="TableStyleLight15"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00000000-000C-0000-FFFF-FFFF24000000}" name="Info_Productos_Cuantitativo2535455565758595105" displayName="Info_Productos_Cuantitativo2535455565758595105" ref="A6:M34" totalsRowShown="0" headerRowDxfId="3977" dataDxfId="3975" headerRowBorderDxfId="3976" tableBorderDxfId="3974">
  <autoFilter ref="A6:M34" xr:uid="{00000000-0009-0000-0100-000068000000}"/>
  <tableColumns count="13">
    <tableColumn id="1" xr3:uid="{00000000-0010-0000-2400-000001000000}" name="Producto No." dataDxfId="3973"/>
    <tableColumn id="2" xr3:uid="{00000000-0010-0000-2400-000002000000}" name="Key" dataDxfId="3972">
      <calculatedColumnFormula>+LEFT(Info_Productos_Cuantitativo2535455565758595105[[#This Row],[Producto esperado]],2)</calculatedColumnFormula>
    </tableColumn>
    <tableColumn id="3" xr3:uid="{00000000-0010-0000-2400-000003000000}" name="Producto esperado" dataDxfId="3971"/>
    <tableColumn id="4" xr3:uid="{00000000-0010-0000-2400-000004000000}" name="Nombre indicador de Producto" dataDxfId="3970"/>
    <tableColumn id="5" xr3:uid="{00000000-0010-0000-2400-000005000000}" name="Sector Líder" dataDxfId="3969"/>
    <tableColumn id="6" xr3:uid="{00000000-0010-0000-2400-000006000000}" name="Ponderación relativa del Producto (%)" dataDxfId="3968"/>
    <tableColumn id="7" xr3:uid="{00000000-0010-0000-2400-000007000000}" name="Valor Linea Base" dataDxfId="3967"/>
    <tableColumn id="8" xr3:uid="{00000000-0010-0000-2400-000008000000}" name="Tipo de anualización" dataDxfId="3966"/>
    <tableColumn id="9" xr3:uid="{00000000-0010-0000-2400-000009000000}" name="Periodicidad de medición del indicador" dataDxfId="3965"/>
    <tableColumn id="10" xr3:uid="{00000000-0010-0000-2400-00000A000000}" name="Fecha de Inicio" dataDxfId="3964"/>
    <tableColumn id="11" xr3:uid="{00000000-0010-0000-2400-00000B000000}" name="Fecha de Finalización" dataDxfId="3963"/>
    <tableColumn id="12" xr3:uid="{00000000-0010-0000-2400-00000C000000}" name="Corte del último reporte" dataDxfId="3962"/>
    <tableColumn id="13" xr3:uid="{00000000-0010-0000-2400-00000D000000}" name="Año del último reporte" dataDxfId="3961"/>
  </tableColumns>
  <tableStyleInfo name="TableStyleLight15"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00000000-000C-0000-FFFF-FFFF25000000}" name="Cuantitativo_Productos2636465666768696106" displayName="Cuantitativo_Productos2636465666768696106" ref="N6:AQ34" totalsRowShown="0" headerRowDxfId="3960" dataDxfId="3958" headerRowBorderDxfId="3959" tableBorderDxfId="3957">
  <autoFilter ref="N6:AQ34" xr:uid="{00000000-0009-0000-0100-000069000000}"/>
  <tableColumns count="30">
    <tableColumn id="1" xr3:uid="{00000000-0010-0000-2500-000001000000}" name="1er Trimestre 2018" dataDxfId="3956"/>
    <tableColumn id="2" xr3:uid="{00000000-0010-0000-2500-000002000000}" name="2o Trimestre 2018" dataDxfId="3955"/>
    <tableColumn id="3" xr3:uid="{00000000-0010-0000-2500-000003000000}" name="3er Trimestre 2018" dataDxfId="3954"/>
    <tableColumn id="4" xr3:uid="{00000000-0010-0000-2500-000004000000}" name="4o Trimestre 2018" dataDxfId="3953"/>
    <tableColumn id="5" xr3:uid="{00000000-0010-0000-2500-000005000000}" name="1er Trimestre 2019" dataDxfId="3952"/>
    <tableColumn id="6" xr3:uid="{00000000-0010-0000-2500-000006000000}" name="2o Trimestre 2019" dataDxfId="3951"/>
    <tableColumn id="7" xr3:uid="{00000000-0010-0000-2500-000007000000}" name="3er Trimestre 2019" dataDxfId="3950"/>
    <tableColumn id="8" xr3:uid="{00000000-0010-0000-2500-000008000000}" name="4o Trimestre 2019" dataDxfId="3949"/>
    <tableColumn id="9" xr3:uid="{00000000-0010-0000-2500-000009000000}" name="1er Trimestre 2020" dataDxfId="3948"/>
    <tableColumn id="10" xr3:uid="{00000000-0010-0000-2500-00000A000000}" name="2o Trimestre 2020" dataDxfId="3947"/>
    <tableColumn id="11" xr3:uid="{00000000-0010-0000-2500-00000B000000}" name="3er Trimestre 2020" dataDxfId="3946"/>
    <tableColumn id="12" xr3:uid="{00000000-0010-0000-2500-00000C000000}" name="4o Trimestre 2020" dataDxfId="3945"/>
    <tableColumn id="13" xr3:uid="{00000000-0010-0000-2500-00000D000000}" name="1er Trimestre 2021" dataDxfId="3944"/>
    <tableColumn id="14" xr3:uid="{00000000-0010-0000-2500-00000E000000}" name="2o Trimestre 2021" dataDxfId="3943"/>
    <tableColumn id="15" xr3:uid="{00000000-0010-0000-2500-00000F000000}" name="3er Trimestre 2021" dataDxfId="3942"/>
    <tableColumn id="16" xr3:uid="{00000000-0010-0000-2500-000010000000}" name="4o Trimestre 2021" dataDxfId="3941"/>
    <tableColumn id="17" xr3:uid="{00000000-0010-0000-2500-000011000000}" name="1er Trimestre 2022" dataDxfId="3940"/>
    <tableColumn id="18" xr3:uid="{00000000-0010-0000-2500-000012000000}" name="2o Trimestre 2022" dataDxfId="3939"/>
    <tableColumn id="19" xr3:uid="{00000000-0010-0000-2500-000013000000}" name="3er Trimestre 2022" dataDxfId="3938"/>
    <tableColumn id="20" xr3:uid="{00000000-0010-0000-2500-000014000000}" name="4o Trimestre 2022" dataDxfId="3937"/>
    <tableColumn id="29" xr3:uid="{00000000-0010-0000-2500-00001D000000}" name="1er Trimestre 2023" dataDxfId="3936"/>
    <tableColumn id="28" xr3:uid="{00000000-0010-0000-2500-00001C000000}" name="2o Trimestre 2023" dataDxfId="3935"/>
    <tableColumn id="27" xr3:uid="{00000000-0010-0000-2500-00001B000000}" name="3er Trimestre 2023" dataDxfId="3934"/>
    <tableColumn id="26" xr3:uid="{00000000-0010-0000-2500-00001A000000}" name="4o Trimestre 2023" dataDxfId="3933"/>
    <tableColumn id="21" xr3:uid="{00000000-0010-0000-2500-000015000000}" name="Acumulado 2018" dataDxfId="3932">
      <calculatedColumnFormula array="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calculatedColumnFormula>
    </tableColumn>
    <tableColumn id="22" xr3:uid="{00000000-0010-0000-2500-000016000000}" name="Acumulado 2019" dataDxfId="3931">
      <calculatedColumnFormula array="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calculatedColumnFormula>
    </tableColumn>
    <tableColumn id="23" xr3:uid="{00000000-0010-0000-2500-000017000000}" name="Acumulado 2020" dataDxfId="3930">
      <calculatedColumnFormula array="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calculatedColumnFormula>
    </tableColumn>
    <tableColumn id="24" xr3:uid="{00000000-0010-0000-2500-000018000000}" name="Acumulado 2021" dataDxfId="3929">
      <calculatedColumnFormula array="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calculatedColumnFormula>
    </tableColumn>
    <tableColumn id="25" xr3:uid="{00000000-0010-0000-2500-000019000000}" name="Acumulado 2022" dataDxfId="3928"/>
    <tableColumn id="30" xr3:uid="{00000000-0010-0000-2500-00001E000000}" name="Acumulado 2023" dataDxfId="3927"/>
  </tableColumns>
  <tableStyleInfo name="TableStyleLight15"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00000000-000C-0000-FFFF-FFFF26000000}" name="Metas_Productos2737475767778797107" displayName="Metas_Productos2737475767778797107" ref="AR6:BD34" totalsRowShown="0" headerRowDxfId="3926" dataDxfId="3924" headerRowBorderDxfId="3925" tableBorderDxfId="3923">
  <autoFilter ref="AR6:BD34" xr:uid="{00000000-0009-0000-0100-00006A000000}"/>
  <tableColumns count="13">
    <tableColumn id="1" xr3:uid="{00000000-0010-0000-2600-000001000000}" name="2018" dataDxfId="3922"/>
    <tableColumn id="2" xr3:uid="{00000000-0010-0000-2600-000002000000}" name="2019" dataDxfId="3921">
      <calculatedColumnFormula array="1">+Anualiza_LB(Metas_Productos2737475767778797107[[#Headers],[2019]],Info_Productos_Cuantitativo2535455565758595105[[#This Row],[Año del último reporte]],Info_Productos_Cuantitativo2535455565758595105[[#This Row],[Valor Linea Base]],Info_Productos_Cuantitativo2535455565758595105[[#This Row],[Corte del último reporte]])</calculatedColumnFormula>
    </tableColumn>
    <tableColumn id="3" xr3:uid="{00000000-0010-0000-2600-000003000000}" name="2020" dataDxfId="3920"/>
    <tableColumn id="4" xr3:uid="{00000000-0010-0000-2600-000004000000}" name="2021" dataDxfId="3919"/>
    <tableColumn id="5" xr3:uid="{00000000-0010-0000-2600-000005000000}" name="2022" dataDxfId="3918"/>
    <tableColumn id="11" xr3:uid="{00000000-0010-0000-2600-00000B000000}" name="2023" dataDxfId="3917" dataCellStyle="Normal 2"/>
    <tableColumn id="13" xr3:uid="{00000000-0010-0000-2600-00000D000000}" name="Meta Final" dataDxfId="3916"/>
    <tableColumn id="6" xr3:uid="{00000000-0010-0000-2600-000006000000}" name="Acumulada 2018" dataDxfId="3915"/>
    <tableColumn id="7" xr3:uid="{00000000-0010-0000-2600-000007000000}" name="Acumulada 2019" dataDxfId="3914"/>
    <tableColumn id="8" xr3:uid="{00000000-0010-0000-2600-000008000000}" name="Acumulada 2020" dataDxfId="3913"/>
    <tableColumn id="9" xr3:uid="{00000000-0010-0000-2600-000009000000}" name="Acumulada 2021" dataDxfId="3912"/>
    <tableColumn id="10" xr3:uid="{00000000-0010-0000-2600-00000A000000}" name="Acumulada 2022" dataDxfId="3911"/>
    <tableColumn id="12" xr3:uid="{00000000-0010-0000-2600-00000C000000}" name="Acumulada 2023" dataDxfId="3910"/>
  </tableColumns>
  <tableStyleInfo name="TableStyleLight15"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00000000-000C-0000-FFFF-FFFF27000000}" name="Avance_en_Vigencia_Productos2838485868788898108" displayName="Avance_en_Vigencia_Productos2838485868788898108" ref="BE6:BJ34" totalsRowShown="0" headerRowDxfId="3909" dataDxfId="3907" headerRowBorderDxfId="3908" tableBorderDxfId="3906">
  <autoFilter ref="BE6:BJ34" xr:uid="{00000000-0009-0000-0100-00006B000000}"/>
  <tableColumns count="6">
    <tableColumn id="1" xr3:uid="{00000000-0010-0000-2700-000001000000}" name="2018" dataDxfId="3905"/>
    <tableColumn id="2" xr3:uid="{00000000-0010-0000-2700-000002000000}" name="2019" dataDxfId="3904"/>
    <tableColumn id="3" xr3:uid="{00000000-0010-0000-2700-000003000000}" name="2020" dataDxfId="3903"/>
    <tableColumn id="4" xr3:uid="{00000000-0010-0000-2700-000004000000}" name="2021" dataDxfId="3902"/>
    <tableColumn id="5" xr3:uid="{00000000-0010-0000-2700-000005000000}" name="2022" dataDxfId="3901"/>
    <tableColumn id="6" xr3:uid="{00000000-0010-0000-2700-000006000000}" name="2023" dataDxfId="3900"/>
  </tableColumns>
  <tableStyleInfo name="TableStyleLight15"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00000000-000C-0000-FFFF-FFFF28000000}" name="Avance_Hasta_Vigencia_Productos2939495969798999109" displayName="Avance_Hasta_Vigencia_Productos2939495969798999109" ref="BK6:BP34" totalsRowShown="0" headerRowDxfId="3899" dataDxfId="3897" headerRowBorderDxfId="3898" tableBorderDxfId="3896">
  <autoFilter ref="BK6:BP34" xr:uid="{00000000-0009-0000-0100-00006C000000}"/>
  <tableColumns count="6">
    <tableColumn id="1" xr3:uid="{00000000-0010-0000-2800-000001000000}" name="2018" dataDxfId="3895"/>
    <tableColumn id="2" xr3:uid="{00000000-0010-0000-2800-000002000000}" name="2019" dataDxfId="3894"/>
    <tableColumn id="3" xr3:uid="{00000000-0010-0000-2800-000003000000}" name="2020" dataDxfId="3893"/>
    <tableColumn id="4" xr3:uid="{00000000-0010-0000-2800-000004000000}" name="2021" dataDxfId="3892"/>
    <tableColumn id="5" xr3:uid="{00000000-0010-0000-2800-000005000000}" name="2022" dataDxfId="3891"/>
    <tableColumn id="6" xr3:uid="{00000000-0010-0000-2800-000006000000}" name="2023" dataDxfId="3890"/>
  </tableColumns>
  <tableStyleInfo name="TableStyleLight15"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00000000-000C-0000-FFFF-FFFF29000000}" name="Avance_Acumulado_Productos30405060708090100110" displayName="Avance_Acumulado_Productos30405060708090100110" ref="BQ6:BV34" totalsRowShown="0" headerRowDxfId="3889" dataDxfId="3887" headerRowBorderDxfId="3888" tableBorderDxfId="3886">
  <autoFilter ref="BQ6:BV34" xr:uid="{00000000-0009-0000-0100-00006D000000}"/>
  <tableColumns count="6">
    <tableColumn id="1" xr3:uid="{00000000-0010-0000-2900-000001000000}" name="2018" dataDxfId="3885"/>
    <tableColumn id="2" xr3:uid="{00000000-0010-0000-2900-000002000000}" name="2019" dataDxfId="3884"/>
    <tableColumn id="3" xr3:uid="{00000000-0010-0000-2900-000003000000}" name="2020" dataDxfId="3883"/>
    <tableColumn id="4" xr3:uid="{00000000-0010-0000-2900-000004000000}" name="2021" dataDxfId="3882"/>
    <tableColumn id="5" xr3:uid="{00000000-0010-0000-2900-000005000000}" name="2022" dataDxfId="3881"/>
    <tableColumn id="6" xr3:uid="{00000000-0010-0000-2900-000006000000}" name="2023" dataDxfId="3880"/>
  </tableColumns>
  <tableStyleInfo name="TableStyleLight15"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00000000-000C-0000-FFFF-FFFF2A000000}" name="Info_Productos_Cualitativo2333435363738393103" displayName="Info_Productos_Cualitativo2333435363738393103" ref="A6:M34" totalsRowShown="0" headerRowDxfId="3879" dataDxfId="3877" headerRowBorderDxfId="3878" tableBorderDxfId="3876">
  <autoFilter ref="A6:M34" xr:uid="{00000000-0009-0000-0100-000066000000}"/>
  <tableColumns count="13">
    <tableColumn id="1" xr3:uid="{00000000-0010-0000-2A00-000001000000}" name="Producto No." dataDxfId="3875"/>
    <tableColumn id="2" xr3:uid="{00000000-0010-0000-2A00-000002000000}" name="Key" dataDxfId="3874"/>
    <tableColumn id="3" xr3:uid="{00000000-0010-0000-2A00-000003000000}" name="Producto esperado" dataDxfId="3873"/>
    <tableColumn id="4" xr3:uid="{00000000-0010-0000-2A00-000004000000}" name="Nombre indicador de Producto" dataDxfId="3872"/>
    <tableColumn id="5" xr3:uid="{00000000-0010-0000-2A00-000005000000}" name="Sector Líder" dataDxfId="3871"/>
    <tableColumn id="6" xr3:uid="{00000000-0010-0000-2A00-000006000000}" name="Ponderación relativa del Producto (%)" dataDxfId="3870"/>
    <tableColumn id="7" xr3:uid="{00000000-0010-0000-2A00-000007000000}" name="Valor Linea Base" dataDxfId="3869"/>
    <tableColumn id="8" xr3:uid="{00000000-0010-0000-2A00-000008000000}" name="Tipo de anualización" dataDxfId="3868"/>
    <tableColumn id="9" xr3:uid="{00000000-0010-0000-2A00-000009000000}" name="Periodicidad de medición del indicador" dataDxfId="3867"/>
    <tableColumn id="10" xr3:uid="{00000000-0010-0000-2A00-00000A000000}" name="Fecha de Inicio" dataDxfId="3866"/>
    <tableColumn id="11" xr3:uid="{00000000-0010-0000-2A00-00000B000000}" name="Fecha de Finalización" dataDxfId="3865"/>
    <tableColumn id="12" xr3:uid="{00000000-0010-0000-2A00-00000C000000}" name="Corte del último reporte" dataDxfId="3864"/>
    <tableColumn id="13" xr3:uid="{00000000-0010-0000-2A00-00000D000000}" name="Año del último reporte" dataDxfId="3863"/>
  </tableColumns>
  <tableStyleInfo name="TableStyleLight15"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00000000-000C-0000-FFFF-FFFF2B000000}" name="Cualitativo_Productos2434445464748494104" displayName="Cualitativo_Productos2434445464748494104" ref="N7:BI34" headerRowCount="0" totalsRowShown="0" headerRowDxfId="3862" dataDxfId="3861" tableBorderDxfId="3860">
  <tableColumns count="48">
    <tableColumn id="43" xr3:uid="{00000000-0010-0000-2B00-00002B000000}" name="Column43" headerRowDxfId="3859" dataDxfId="3858"/>
    <tableColumn id="44" xr3:uid="{00000000-0010-0000-2B00-00002C000000}" name="Column44" headerRowDxfId="3857" dataDxfId="3856"/>
    <tableColumn id="45" xr3:uid="{00000000-0010-0000-2B00-00002D000000}" name="Column45" headerRowDxfId="3855" dataDxfId="3854"/>
    <tableColumn id="46" xr3:uid="{00000000-0010-0000-2B00-00002E000000}" name="Column46" headerRowDxfId="3853" dataDxfId="3852"/>
    <tableColumn id="47" xr3:uid="{00000000-0010-0000-2B00-00002F000000}" name="Column47" headerRowDxfId="3851" dataDxfId="3850"/>
    <tableColumn id="48" xr3:uid="{00000000-0010-0000-2B00-000030000000}" name="Column48" headerRowDxfId="3849" dataDxfId="3848"/>
    <tableColumn id="1" xr3:uid="{00000000-0010-0000-2B00-000001000000}" name="Column1" headerRowDxfId="3847" dataDxfId="3846"/>
    <tableColumn id="2" xr3:uid="{00000000-0010-0000-2B00-000002000000}" name="Column2" headerRowDxfId="3845" dataDxfId="3844"/>
    <tableColumn id="3" xr3:uid="{00000000-0010-0000-2B00-000003000000}" name="Column3" headerRowDxfId="3843" dataDxfId="3842"/>
    <tableColumn id="4" xr3:uid="{00000000-0010-0000-2B00-000004000000}" name="Column4" headerRowDxfId="3841" dataDxfId="3840"/>
    <tableColumn id="5" xr3:uid="{00000000-0010-0000-2B00-000005000000}" name="Column5" headerRowDxfId="3839" dataDxfId="3838"/>
    <tableColumn id="6" xr3:uid="{00000000-0010-0000-2B00-000006000000}" name="Column6" headerRowDxfId="3837" dataDxfId="3836"/>
    <tableColumn id="7" xr3:uid="{00000000-0010-0000-2B00-000007000000}" name="Column7" headerRowDxfId="3835" dataDxfId="3834"/>
    <tableColumn id="8" xr3:uid="{00000000-0010-0000-2B00-000008000000}" name="Column8" headerRowDxfId="3833" dataDxfId="3832"/>
    <tableColumn id="9" xr3:uid="{00000000-0010-0000-2B00-000009000000}" name="Column9" headerRowDxfId="3831" dataDxfId="3830"/>
    <tableColumn id="10" xr3:uid="{00000000-0010-0000-2B00-00000A000000}" name="Column10" headerRowDxfId="3829" dataDxfId="3828"/>
    <tableColumn id="11" xr3:uid="{00000000-0010-0000-2B00-00000B000000}" name="Column11" headerRowDxfId="3827" dataDxfId="3826"/>
    <tableColumn id="12" xr3:uid="{00000000-0010-0000-2B00-00000C000000}" name="Column12" headerRowDxfId="3825" dataDxfId="3824"/>
    <tableColumn id="13" xr3:uid="{00000000-0010-0000-2B00-00000D000000}" name="Column13" headerRowDxfId="3823" dataDxfId="3822"/>
    <tableColumn id="14" xr3:uid="{00000000-0010-0000-2B00-00000E000000}" name="Column14" headerRowDxfId="3821" dataDxfId="3820"/>
    <tableColumn id="15" xr3:uid="{00000000-0010-0000-2B00-00000F000000}" name="Column15" headerRowDxfId="3819" dataDxfId="3818"/>
    <tableColumn id="16" xr3:uid="{00000000-0010-0000-2B00-000010000000}" name="Column16" headerRowDxfId="3817" dataDxfId="3816"/>
    <tableColumn id="17" xr3:uid="{00000000-0010-0000-2B00-000011000000}" name="Column17" headerRowDxfId="3815" dataDxfId="3814"/>
    <tableColumn id="18" xr3:uid="{00000000-0010-0000-2B00-000012000000}" name="Column18" headerRowDxfId="3813" dataDxfId="3812"/>
    <tableColumn id="19" xr3:uid="{00000000-0010-0000-2B00-000013000000}" name="Column19" headerRowDxfId="3811" dataDxfId="3810"/>
    <tableColumn id="20" xr3:uid="{00000000-0010-0000-2B00-000014000000}" name="Column20" headerRowDxfId="3809" dataDxfId="3808"/>
    <tableColumn id="21" xr3:uid="{00000000-0010-0000-2B00-000015000000}" name="Column21" headerRowDxfId="3807" dataDxfId="3806"/>
    <tableColumn id="22" xr3:uid="{00000000-0010-0000-2B00-000016000000}" name="Column22" headerRowDxfId="3805" dataDxfId="3804"/>
    <tableColumn id="23" xr3:uid="{00000000-0010-0000-2B00-000017000000}" name="Column23" headerRowDxfId="3803" dataDxfId="3802"/>
    <tableColumn id="24" xr3:uid="{00000000-0010-0000-2B00-000018000000}" name="Column24" headerRowDxfId="3801" dataDxfId="3800"/>
    <tableColumn id="25" xr3:uid="{00000000-0010-0000-2B00-000019000000}" name="Column25" headerRowDxfId="3799" dataDxfId="3798"/>
    <tableColumn id="26" xr3:uid="{00000000-0010-0000-2B00-00001A000000}" name="Column26" headerRowDxfId="3797" dataDxfId="3796"/>
    <tableColumn id="27" xr3:uid="{00000000-0010-0000-2B00-00001B000000}" name="Column27" headerRowDxfId="3795" dataDxfId="3794"/>
    <tableColumn id="28" xr3:uid="{00000000-0010-0000-2B00-00001C000000}" name="Column28" headerRowDxfId="3793" dataDxfId="3792"/>
    <tableColumn id="29" xr3:uid="{00000000-0010-0000-2B00-00001D000000}" name="Column29" headerRowDxfId="3791" dataDxfId="3790"/>
    <tableColumn id="30" xr3:uid="{00000000-0010-0000-2B00-00001E000000}" name="Column30" headerRowDxfId="3789" dataDxfId="3788"/>
    <tableColumn id="31" xr3:uid="{00000000-0010-0000-2B00-00001F000000}" name="Column31" headerRowDxfId="3787" dataDxfId="3786"/>
    <tableColumn id="32" xr3:uid="{00000000-0010-0000-2B00-000020000000}" name="Column32" headerRowDxfId="3785" dataDxfId="3784"/>
    <tableColumn id="33" xr3:uid="{00000000-0010-0000-2B00-000021000000}" name="Column33" headerRowDxfId="3783" dataDxfId="3782"/>
    <tableColumn id="34" xr3:uid="{00000000-0010-0000-2B00-000022000000}" name="Column34" headerRowDxfId="3781" dataDxfId="3780"/>
    <tableColumn id="35" xr3:uid="{00000000-0010-0000-2B00-000023000000}" name="Column35" headerRowDxfId="3779" dataDxfId="3778"/>
    <tableColumn id="36" xr3:uid="{00000000-0010-0000-2B00-000024000000}" name="Column36" headerRowDxfId="3777" dataDxfId="3776"/>
    <tableColumn id="37" xr3:uid="{00000000-0010-0000-2B00-000025000000}" name="Column37" headerRowDxfId="3775" dataDxfId="3774"/>
    <tableColumn id="38" xr3:uid="{00000000-0010-0000-2B00-000026000000}" name="Column38" headerRowDxfId="3773" dataDxfId="3772"/>
    <tableColumn id="39" xr3:uid="{00000000-0010-0000-2B00-000027000000}" name="Column39" headerRowDxfId="3771" dataDxfId="3770"/>
    <tableColumn id="40" xr3:uid="{00000000-0010-0000-2B00-000028000000}" name="Column40" headerRowDxfId="3769" dataDxfId="3768"/>
    <tableColumn id="41" xr3:uid="{00000000-0010-0000-2B00-000029000000}" name="Column41" headerRowDxfId="3767" dataDxfId="3766"/>
    <tableColumn id="42" xr3:uid="{00000000-0010-0000-2B00-00002A000000}" name="Column42" headerRowDxfId="3765" dataDxfId="3764"/>
  </tableColumns>
  <tableStyleInfo name="TableStyleLight15"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00000000-000C-0000-FFFF-FFFF2C000000}" name="Info_Productos_Financiero21314151618191101" displayName="Info_Productos_Financiero21314151618191101" ref="A6:M34" totalsRowShown="0" headerRowDxfId="3763" dataDxfId="3761" headerRowBorderDxfId="3762" tableBorderDxfId="3760">
  <autoFilter ref="A6:M34" xr:uid="{00000000-0009-0000-0100-000064000000}"/>
  <tableColumns count="13">
    <tableColumn id="1" xr3:uid="{00000000-0010-0000-2C00-000001000000}" name="Producto No." dataDxfId="3759"/>
    <tableColumn id="2" xr3:uid="{00000000-0010-0000-2C00-000002000000}" name="Key" dataDxfId="3758"/>
    <tableColumn id="3" xr3:uid="{00000000-0010-0000-2C00-000003000000}" name="Producto esperado" dataDxfId="3757"/>
    <tableColumn id="4" xr3:uid="{00000000-0010-0000-2C00-000004000000}" name="Nombre indicador de Producto" dataDxfId="3756"/>
    <tableColumn id="5" xr3:uid="{00000000-0010-0000-2C00-000005000000}" name="Sector Líder" dataDxfId="3755"/>
    <tableColumn id="6" xr3:uid="{00000000-0010-0000-2C00-000006000000}" name="Ponderación relativa del Producto (%)" dataDxfId="3754"/>
    <tableColumn id="7" xr3:uid="{00000000-0010-0000-2C00-000007000000}" name="Valor Linea Base" dataDxfId="3753"/>
    <tableColumn id="8" xr3:uid="{00000000-0010-0000-2C00-000008000000}" name="Tipo de anualización" dataDxfId="3752"/>
    <tableColumn id="9" xr3:uid="{00000000-0010-0000-2C00-000009000000}" name="Periodicidad de medición del indicador" dataDxfId="3751"/>
    <tableColumn id="10" xr3:uid="{00000000-0010-0000-2C00-00000A000000}" name="Fecha de Inicio" dataDxfId="3750"/>
    <tableColumn id="11" xr3:uid="{00000000-0010-0000-2C00-00000B000000}" name="Fecha de Finalización" dataDxfId="3749"/>
    <tableColumn id="12" xr3:uid="{00000000-0010-0000-2C00-00000C000000}" name="Corte del último reporte" dataDxfId="3748"/>
    <tableColumn id="13" xr3:uid="{00000000-0010-0000-2C00-00000D000000}" name="Año del último reporte" dataDxfId="3747"/>
  </tableColumns>
  <tableStyleInfo name="TableStyleLight15"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00000000-000C-0000-FFFF-FFFF2D000000}" name="Financiero_Productos22324252628292102" displayName="Financiero_Productos22324252628292102" ref="N7:BU34" headerRowCount="0" totalsRowShown="0" headerRowDxfId="3746" dataDxfId="3745" tableBorderDxfId="3744">
  <tableColumns count="60">
    <tableColumn id="1" xr3:uid="{00000000-0010-0000-2D00-000001000000}" name="Column1" headerRowDxfId="3743" dataDxfId="3742"/>
    <tableColumn id="2" xr3:uid="{00000000-0010-0000-2D00-000002000000}" name="Column2" headerRowDxfId="3741" dataDxfId="3740"/>
    <tableColumn id="3" xr3:uid="{00000000-0010-0000-2D00-000003000000}" name="Column3" headerRowDxfId="3739" dataDxfId="3738"/>
    <tableColumn id="36" xr3:uid="{00000000-0010-0000-2D00-000024000000}" name="Column36" headerRowDxfId="3737"/>
    <tableColumn id="4" xr3:uid="{00000000-0010-0000-2D00-000004000000}" name="Column4" headerRowDxfId="3736" dataDxfId="3735"/>
    <tableColumn id="37" xr3:uid="{00000000-0010-0000-2D00-000025000000}" name="Column37" headerRowDxfId="3734"/>
    <tableColumn id="5" xr3:uid="{00000000-0010-0000-2D00-000005000000}" name="Column5" headerRowDxfId="3733" dataDxfId="3732"/>
    <tableColumn id="38" xr3:uid="{00000000-0010-0000-2D00-000026000000}" name="Column38" headerRowDxfId="3731"/>
    <tableColumn id="6" xr3:uid="{00000000-0010-0000-2D00-000006000000}" name="Column6" headerRowDxfId="3730" dataDxfId="3729"/>
    <tableColumn id="7" xr3:uid="{00000000-0010-0000-2D00-000007000000}" name="Column7" headerRowDxfId="3728" dataDxfId="3727"/>
    <tableColumn id="8" xr3:uid="{00000000-0010-0000-2D00-000008000000}" name="Column8" headerRowDxfId="3726" dataDxfId="3725"/>
    <tableColumn id="9" xr3:uid="{00000000-0010-0000-2D00-000009000000}" name="Column9" headerRowDxfId="3724" dataDxfId="3723"/>
    <tableColumn id="10" xr3:uid="{00000000-0010-0000-2D00-00000A000000}" name="Column10" headerRowDxfId="3722" dataDxfId="3721"/>
    <tableColumn id="39" xr3:uid="{00000000-0010-0000-2D00-000027000000}" name="Column39" headerRowDxfId="3720"/>
    <tableColumn id="11" xr3:uid="{00000000-0010-0000-2D00-00000B000000}" name="Column11" headerRowDxfId="3719" dataDxfId="3718"/>
    <tableColumn id="40" xr3:uid="{00000000-0010-0000-2D00-000028000000}" name="Column40" headerRowDxfId="3717"/>
    <tableColumn id="12" xr3:uid="{00000000-0010-0000-2D00-00000C000000}" name="Column12" headerRowDxfId="3716" dataDxfId="3715"/>
    <tableColumn id="41" xr3:uid="{00000000-0010-0000-2D00-000029000000}" name="Column41" headerRowDxfId="3714"/>
    <tableColumn id="13" xr3:uid="{00000000-0010-0000-2D00-00000D000000}" name="Column13" headerRowDxfId="3713" dataDxfId="3712"/>
    <tableColumn id="14" xr3:uid="{00000000-0010-0000-2D00-00000E000000}" name="Column14" headerRowDxfId="3711" dataDxfId="3710"/>
    <tableColumn id="15" xr3:uid="{00000000-0010-0000-2D00-00000F000000}" name="Column15" headerRowDxfId="3709" dataDxfId="3708"/>
    <tableColumn id="16" xr3:uid="{00000000-0010-0000-2D00-000010000000}" name="Column16" headerRowDxfId="3707" dataDxfId="3706"/>
    <tableColumn id="17" xr3:uid="{00000000-0010-0000-2D00-000011000000}" name="Column17" headerRowDxfId="3705" dataDxfId="3704"/>
    <tableColumn id="42" xr3:uid="{00000000-0010-0000-2D00-00002A000000}" name="Column42" headerRowDxfId="3703"/>
    <tableColumn id="18" xr3:uid="{00000000-0010-0000-2D00-000012000000}" name="Column18" headerRowDxfId="3702" dataDxfId="3701"/>
    <tableColumn id="43" xr3:uid="{00000000-0010-0000-2D00-00002B000000}" name="Column43" headerRowDxfId="3700"/>
    <tableColumn id="19" xr3:uid="{00000000-0010-0000-2D00-000013000000}" name="Column19" headerRowDxfId="3699" dataDxfId="3698"/>
    <tableColumn id="44" xr3:uid="{00000000-0010-0000-2D00-00002C000000}" name="Column44" headerRowDxfId="3697"/>
    <tableColumn id="20" xr3:uid="{00000000-0010-0000-2D00-000014000000}" name="Column20" headerRowDxfId="3696" dataDxfId="3695"/>
    <tableColumn id="21" xr3:uid="{00000000-0010-0000-2D00-000015000000}" name="Column21" headerRowDxfId="3694" dataDxfId="3693"/>
    <tableColumn id="22" xr3:uid="{00000000-0010-0000-2D00-000016000000}" name="Column22" headerRowDxfId="3692" dataDxfId="3691"/>
    <tableColumn id="23" xr3:uid="{00000000-0010-0000-2D00-000017000000}" name="Column23" headerRowDxfId="3690" dataDxfId="3689"/>
    <tableColumn id="24" xr3:uid="{00000000-0010-0000-2D00-000018000000}" name="Column24" headerRowDxfId="3688" dataDxfId="3687"/>
    <tableColumn id="45" xr3:uid="{00000000-0010-0000-2D00-00002D000000}" name="Column45" headerRowDxfId="3686"/>
    <tableColumn id="25" xr3:uid="{00000000-0010-0000-2D00-000019000000}" name="Column25" headerRowDxfId="3685" dataDxfId="3684"/>
    <tableColumn id="46" xr3:uid="{00000000-0010-0000-2D00-00002E000000}" name="Column46" headerRowDxfId="3683"/>
    <tableColumn id="26" xr3:uid="{00000000-0010-0000-2D00-00001A000000}" name="Column26" headerRowDxfId="3682" dataDxfId="3681"/>
    <tableColumn id="47" xr3:uid="{00000000-0010-0000-2D00-00002F000000}" name="Column47" headerRowDxfId="3680"/>
    <tableColumn id="27" xr3:uid="{00000000-0010-0000-2D00-00001B000000}" name="Column27" headerRowDxfId="3679" dataDxfId="3678"/>
    <tableColumn id="28" xr3:uid="{00000000-0010-0000-2D00-00001C000000}" name="Column28" headerRowDxfId="3677" dataDxfId="3676"/>
    <tableColumn id="29" xr3:uid="{00000000-0010-0000-2D00-00001D000000}" name="Column29" headerRowDxfId="3675" dataDxfId="3674"/>
    <tableColumn id="30" xr3:uid="{00000000-0010-0000-2D00-00001E000000}" name="Column30" headerRowDxfId="3673" dataDxfId="3672"/>
    <tableColumn id="31" xr3:uid="{00000000-0010-0000-2D00-00001F000000}" name="Column31" headerRowDxfId="3671" dataDxfId="3670"/>
    <tableColumn id="48" xr3:uid="{00000000-0010-0000-2D00-000030000000}" name="Column48" headerRowDxfId="3669"/>
    <tableColumn id="32" xr3:uid="{00000000-0010-0000-2D00-000020000000}" name="Column32" headerRowDxfId="3668" dataDxfId="3667"/>
    <tableColumn id="49" xr3:uid="{00000000-0010-0000-2D00-000031000000}" name="Column49" headerRowDxfId="3666" dataDxfId="3665"/>
    <tableColumn id="33" xr3:uid="{00000000-0010-0000-2D00-000021000000}" name="Column33" headerRowDxfId="3664" dataDxfId="3663"/>
    <tableColumn id="50" xr3:uid="{00000000-0010-0000-2D00-000032000000}" name="Column50" headerRowDxfId="3662" dataDxfId="3661"/>
    <tableColumn id="34" xr3:uid="{00000000-0010-0000-2D00-000022000000}" name="Column34" headerRowDxfId="3660" dataDxfId="3659"/>
    <tableColumn id="35" xr3:uid="{00000000-0010-0000-2D00-000023000000}" name="Column35" headerRowDxfId="3658" dataDxfId="3657"/>
    <tableColumn id="51" xr3:uid="{00000000-0010-0000-2D00-000033000000}" name="Column51" headerRowDxfId="3656" dataDxfId="3655"/>
    <tableColumn id="52" xr3:uid="{00000000-0010-0000-2D00-000034000000}" name="Column52" headerRowDxfId="3654" dataDxfId="3653"/>
    <tableColumn id="53" xr3:uid="{00000000-0010-0000-2D00-000035000000}" name="Column53" headerRowDxfId="3652" dataDxfId="3651"/>
    <tableColumn id="54" xr3:uid="{00000000-0010-0000-2D00-000036000000}" name="Column54" headerRowDxfId="3650" dataDxfId="3649"/>
    <tableColumn id="55" xr3:uid="{00000000-0010-0000-2D00-000037000000}" name="Column55" headerRowDxfId="3648" dataDxfId="3647"/>
    <tableColumn id="56" xr3:uid="{00000000-0010-0000-2D00-000038000000}" name="Column56" headerRowDxfId="3646" dataDxfId="3645"/>
    <tableColumn id="57" xr3:uid="{00000000-0010-0000-2D00-000039000000}" name="Column57" headerRowDxfId="3644" dataDxfId="3643"/>
    <tableColumn id="58" xr3:uid="{00000000-0010-0000-2D00-00003A000000}" name="Column58" headerRowDxfId="3642" dataDxfId="3641"/>
    <tableColumn id="59" xr3:uid="{00000000-0010-0000-2D00-00003B000000}" name="Column59" headerRowDxfId="3640" dataDxfId="3639"/>
    <tableColumn id="60" xr3:uid="{00000000-0010-0000-2D00-00003C000000}" name="Column60" headerRowDxfId="3638" dataDxfId="3637"/>
  </tableColumns>
  <tableStyleInfo name="TableStyleLight15"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00000000-000C-0000-FFFF-FFFF2E000000}" name="Info_Productos_Cuantitativo2535455565758595" displayName="Info_Productos_Cuantitativo2535455565758595" ref="A6:M34" totalsRowShown="0" headerRowDxfId="3636" dataDxfId="3634" headerRowBorderDxfId="3635" tableBorderDxfId="3633">
  <autoFilter ref="A6:M34" xr:uid="{00000000-0009-0000-0100-00005E000000}"/>
  <tableColumns count="13">
    <tableColumn id="1" xr3:uid="{00000000-0010-0000-2E00-000001000000}" name="Producto No." dataDxfId="3632"/>
    <tableColumn id="2" xr3:uid="{00000000-0010-0000-2E00-000002000000}" name="Key" dataDxfId="3631">
      <calculatedColumnFormula>+LEFT(Info_Productos_Cuantitativo2535455565758595[[#This Row],[Producto esperado]],2)</calculatedColumnFormula>
    </tableColumn>
    <tableColumn id="3" xr3:uid="{00000000-0010-0000-2E00-000003000000}" name="Producto esperado" dataDxfId="3630"/>
    <tableColumn id="4" xr3:uid="{00000000-0010-0000-2E00-000004000000}" name="Nombre indicador de Producto" dataDxfId="3629"/>
    <tableColumn id="5" xr3:uid="{00000000-0010-0000-2E00-000005000000}" name="Sector Líder" dataDxfId="3628"/>
    <tableColumn id="6" xr3:uid="{00000000-0010-0000-2E00-000006000000}" name="Ponderación relativa del Producto (%)" dataDxfId="3627"/>
    <tableColumn id="7" xr3:uid="{00000000-0010-0000-2E00-000007000000}" name="Valor Linea Base" dataDxfId="3626"/>
    <tableColumn id="8" xr3:uid="{00000000-0010-0000-2E00-000008000000}" name="Tipo de anualización" dataDxfId="3625"/>
    <tableColumn id="9" xr3:uid="{00000000-0010-0000-2E00-000009000000}" name="Periodicidad de medición del indicador" dataDxfId="3624"/>
    <tableColumn id="10" xr3:uid="{00000000-0010-0000-2E00-00000A000000}" name="Fecha de Inicio" dataDxfId="3623"/>
    <tableColumn id="11" xr3:uid="{00000000-0010-0000-2E00-00000B000000}" name="Fecha de Finalización" dataDxfId="3622"/>
    <tableColumn id="12" xr3:uid="{00000000-0010-0000-2E00-00000C000000}" name="Corte del último reporte" dataDxfId="3621"/>
    <tableColumn id="13" xr3:uid="{00000000-0010-0000-2E00-00000D000000}" name="Año del último reporte" dataDxfId="3620"/>
  </tableColumns>
  <tableStyleInfo name="TableStyleLight15"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00000000-000C-0000-FFFF-FFFF2F000000}" name="Cuantitativo_Productos2636465666768696" displayName="Cuantitativo_Productos2636465666768696" ref="N6:AQ34" totalsRowShown="0" headerRowDxfId="3619" dataDxfId="3617" headerRowBorderDxfId="3618" tableBorderDxfId="3616">
  <autoFilter ref="N6:AQ34" xr:uid="{00000000-0009-0000-0100-00005F000000}"/>
  <tableColumns count="30">
    <tableColumn id="1" xr3:uid="{00000000-0010-0000-2F00-000001000000}" name="1er Trimestre 2018" dataDxfId="3615"/>
    <tableColumn id="2" xr3:uid="{00000000-0010-0000-2F00-000002000000}" name="2o Trimestre 2018" dataDxfId="3614"/>
    <tableColumn id="3" xr3:uid="{00000000-0010-0000-2F00-000003000000}" name="3er Trimestre 2018" dataDxfId="3613"/>
    <tableColumn id="4" xr3:uid="{00000000-0010-0000-2F00-000004000000}" name="4o Trimestre 2018" dataDxfId="3612"/>
    <tableColumn id="5" xr3:uid="{00000000-0010-0000-2F00-000005000000}" name="1er Trimestre 2019" dataDxfId="3611"/>
    <tableColumn id="6" xr3:uid="{00000000-0010-0000-2F00-000006000000}" name="2o Trimestre 2019" dataDxfId="3610"/>
    <tableColumn id="7" xr3:uid="{00000000-0010-0000-2F00-000007000000}" name="3er Trimestre 2019" dataDxfId="3609"/>
    <tableColumn id="8" xr3:uid="{00000000-0010-0000-2F00-000008000000}" name="4o Trimestre 2019" dataDxfId="3608"/>
    <tableColumn id="9" xr3:uid="{00000000-0010-0000-2F00-000009000000}" name="1er Trimestre 2020" dataDxfId="3607"/>
    <tableColumn id="10" xr3:uid="{00000000-0010-0000-2F00-00000A000000}" name="2o Trimestre 2020" dataDxfId="3606"/>
    <tableColumn id="11" xr3:uid="{00000000-0010-0000-2F00-00000B000000}" name="3er Trimestre 2020" dataDxfId="3605"/>
    <tableColumn id="12" xr3:uid="{00000000-0010-0000-2F00-00000C000000}" name="4o Trimestre 2020" dataDxfId="3604"/>
    <tableColumn id="13" xr3:uid="{00000000-0010-0000-2F00-00000D000000}" name="1er Trimestre 2021" dataDxfId="3603"/>
    <tableColumn id="14" xr3:uid="{00000000-0010-0000-2F00-00000E000000}" name="2o Trimestre 2021" dataDxfId="3602"/>
    <tableColumn id="15" xr3:uid="{00000000-0010-0000-2F00-00000F000000}" name="3er Trimestre 2021" dataDxfId="3601"/>
    <tableColumn id="16" xr3:uid="{00000000-0010-0000-2F00-000010000000}" name="4o Trimestre 2021" dataDxfId="3600"/>
    <tableColumn id="17" xr3:uid="{00000000-0010-0000-2F00-000011000000}" name="1er Trimestre 2022" dataDxfId="3599"/>
    <tableColumn id="18" xr3:uid="{00000000-0010-0000-2F00-000012000000}" name="2o Trimestre 2022" dataDxfId="3598"/>
    <tableColumn id="19" xr3:uid="{00000000-0010-0000-2F00-000013000000}" name="3er Trimestre 2022" dataDxfId="3597"/>
    <tableColumn id="20" xr3:uid="{00000000-0010-0000-2F00-000014000000}" name="4o Trimestre 2022" dataDxfId="3596"/>
    <tableColumn id="29" xr3:uid="{00000000-0010-0000-2F00-00001D000000}" name="1er Trimestre 2023" dataDxfId="3595"/>
    <tableColumn id="28" xr3:uid="{00000000-0010-0000-2F00-00001C000000}" name="2o Trimestre 2023" dataDxfId="3594"/>
    <tableColumn id="27" xr3:uid="{00000000-0010-0000-2F00-00001B000000}" name="3er Trimestre 2023" dataDxfId="3593"/>
    <tableColumn id="26" xr3:uid="{00000000-0010-0000-2F00-00001A000000}" name="4o Trimestre 2023" dataDxfId="3592"/>
    <tableColumn id="21" xr3:uid="{00000000-0010-0000-2F00-000015000000}" name="Acumulado 2018" dataDxfId="3591">
      <calculatedColumnFormula array="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calculatedColumnFormula>
    </tableColumn>
    <tableColumn id="22" xr3:uid="{00000000-0010-0000-2F00-000016000000}" name="Acumulado 2019" dataDxfId="3590">
      <calculatedColumnFormula array="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calculatedColumnFormula>
    </tableColumn>
    <tableColumn id="23" xr3:uid="{00000000-0010-0000-2F00-000017000000}" name="Acumulado 2020" dataDxfId="3589">
      <calculatedColumnFormula array="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calculatedColumnFormula>
    </tableColumn>
    <tableColumn id="24" xr3:uid="{00000000-0010-0000-2F00-000018000000}" name="Acumulado 2021" dataDxfId="3588">
      <calculatedColumnFormula array="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calculatedColumnFormula>
    </tableColumn>
    <tableColumn id="25" xr3:uid="{00000000-0010-0000-2F00-000019000000}" name="Acumulado 2022" dataDxfId="3587"/>
    <tableColumn id="30" xr3:uid="{00000000-0010-0000-2F00-00001E000000}" name="Acumulado 2023" dataDxfId="3586"/>
  </tableColumns>
  <tableStyleInfo name="TableStyleLight15"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00000000-000C-0000-FFFF-FFFF30000000}" name="Metas_Productos2737475767778797" displayName="Metas_Productos2737475767778797" ref="AR6:BD34" totalsRowShown="0" headerRowDxfId="3585" dataDxfId="3583" headerRowBorderDxfId="3584" tableBorderDxfId="3582">
  <autoFilter ref="AR6:BD34" xr:uid="{00000000-0009-0000-0100-000060000000}"/>
  <tableColumns count="13">
    <tableColumn id="1" xr3:uid="{00000000-0010-0000-3000-000001000000}" name="2018" dataDxfId="3581"/>
    <tableColumn id="2" xr3:uid="{00000000-0010-0000-3000-000002000000}" name="2019" dataDxfId="3580">
      <calculatedColumnFormula array="1">+Anualiza_LB(Metas_Productos2737475767778797[[#Headers],[2019]],Info_Productos_Cuantitativo2535455565758595[[#This Row],[Año del último reporte]],Info_Productos_Cuantitativo2535455565758595[[#This Row],[Valor Linea Base]],Info_Productos_Cuantitativo2535455565758595[[#This Row],[Corte del último reporte]])</calculatedColumnFormula>
    </tableColumn>
    <tableColumn id="3" xr3:uid="{00000000-0010-0000-3000-000003000000}" name="2020" dataDxfId="3579"/>
    <tableColumn id="4" xr3:uid="{00000000-0010-0000-3000-000004000000}" name="2021" dataDxfId="3578"/>
    <tableColumn id="5" xr3:uid="{00000000-0010-0000-3000-000005000000}" name="2022" dataDxfId="3577"/>
    <tableColumn id="11" xr3:uid="{00000000-0010-0000-3000-00000B000000}" name="2023" dataDxfId="3576" dataCellStyle="Normal 2"/>
    <tableColumn id="13" xr3:uid="{00000000-0010-0000-3000-00000D000000}" name="Meta Final" dataDxfId="3575"/>
    <tableColumn id="6" xr3:uid="{00000000-0010-0000-3000-000006000000}" name="Acumulada 2018" dataDxfId="3574"/>
    <tableColumn id="7" xr3:uid="{00000000-0010-0000-3000-000007000000}" name="Acumulada 2019" dataDxfId="3573"/>
    <tableColumn id="8" xr3:uid="{00000000-0010-0000-3000-000008000000}" name="Acumulada 2020" dataDxfId="3572"/>
    <tableColumn id="9" xr3:uid="{00000000-0010-0000-3000-000009000000}" name="Acumulada 2021" dataDxfId="3571"/>
    <tableColumn id="10" xr3:uid="{00000000-0010-0000-3000-00000A000000}" name="Acumulada 2022" dataDxfId="3570"/>
    <tableColumn id="12" xr3:uid="{00000000-0010-0000-3000-00000C000000}" name="Acumulada 2023" dataDxfId="3569"/>
  </tableColumns>
  <tableStyleInfo name="TableStyleLight15"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00000000-000C-0000-FFFF-FFFF31000000}" name="Avance_en_Vigencia_Productos2838485868788898" displayName="Avance_en_Vigencia_Productos2838485868788898" ref="BE6:BJ34" totalsRowShown="0" headerRowDxfId="3568" dataDxfId="3566" headerRowBorderDxfId="3567" tableBorderDxfId="3565">
  <autoFilter ref="BE6:BJ34" xr:uid="{00000000-0009-0000-0100-000061000000}"/>
  <tableColumns count="6">
    <tableColumn id="1" xr3:uid="{00000000-0010-0000-3100-000001000000}" name="2018" dataDxfId="3564"/>
    <tableColumn id="2" xr3:uid="{00000000-0010-0000-3100-000002000000}" name="2019" dataDxfId="3563"/>
    <tableColumn id="3" xr3:uid="{00000000-0010-0000-3100-000003000000}" name="2020" dataDxfId="3562"/>
    <tableColumn id="4" xr3:uid="{00000000-0010-0000-3100-000004000000}" name="2021" dataDxfId="3561"/>
    <tableColumn id="5" xr3:uid="{00000000-0010-0000-3100-000005000000}" name="2022" dataDxfId="3560"/>
    <tableColumn id="6" xr3:uid="{00000000-0010-0000-3100-000006000000}" name="2023" dataDxfId="3559"/>
  </tableColumns>
  <tableStyleInfo name="TableStyleLight15"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00000000-000C-0000-FFFF-FFFF32000000}" name="Avance_Hasta_Vigencia_Productos2939495969798999" displayName="Avance_Hasta_Vigencia_Productos2939495969798999" ref="BK6:BP34" totalsRowShown="0" headerRowDxfId="3558" dataDxfId="3556" headerRowBorderDxfId="3557" tableBorderDxfId="3555">
  <autoFilter ref="BK6:BP34" xr:uid="{00000000-0009-0000-0100-000062000000}"/>
  <tableColumns count="6">
    <tableColumn id="1" xr3:uid="{00000000-0010-0000-3200-000001000000}" name="2018" dataDxfId="3554"/>
    <tableColumn id="2" xr3:uid="{00000000-0010-0000-3200-000002000000}" name="2019" dataDxfId="3553"/>
    <tableColumn id="3" xr3:uid="{00000000-0010-0000-3200-000003000000}" name="2020" dataDxfId="3552"/>
    <tableColumn id="4" xr3:uid="{00000000-0010-0000-3200-000004000000}" name="2021" dataDxfId="3551"/>
    <tableColumn id="5" xr3:uid="{00000000-0010-0000-3200-000005000000}" name="2022" dataDxfId="3550"/>
    <tableColumn id="6" xr3:uid="{00000000-0010-0000-3200-000006000000}" name="2023" dataDxfId="3549"/>
  </tableColumns>
  <tableStyleInfo name="TableStyleLight15"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00000000-000C-0000-FFFF-FFFF33000000}" name="Avance_Acumulado_Productos30405060708090100" displayName="Avance_Acumulado_Productos30405060708090100" ref="BQ6:BV34" totalsRowShown="0" headerRowDxfId="3548" dataDxfId="3546" headerRowBorderDxfId="3547" tableBorderDxfId="3545">
  <autoFilter ref="BQ6:BV34" xr:uid="{00000000-0009-0000-0100-000063000000}"/>
  <tableColumns count="6">
    <tableColumn id="1" xr3:uid="{00000000-0010-0000-3300-000001000000}" name="2018" dataDxfId="3544"/>
    <tableColumn id="2" xr3:uid="{00000000-0010-0000-3300-000002000000}" name="2019" dataDxfId="3543"/>
    <tableColumn id="3" xr3:uid="{00000000-0010-0000-3300-000003000000}" name="2020" dataDxfId="3542"/>
    <tableColumn id="4" xr3:uid="{00000000-0010-0000-3300-000004000000}" name="2021" dataDxfId="3541"/>
    <tableColumn id="5" xr3:uid="{00000000-0010-0000-3300-000005000000}" name="2022" dataDxfId="3540"/>
    <tableColumn id="6" xr3:uid="{00000000-0010-0000-3300-000006000000}" name="2023" dataDxfId="3539"/>
  </tableColumns>
  <tableStyleInfo name="TableStyleLight15"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00000000-000C-0000-FFFF-FFFF34000000}" name="Info_Productos_Cualitativo2333435363738393" displayName="Info_Productos_Cualitativo2333435363738393" ref="A6:M34" totalsRowShown="0" headerRowDxfId="3538" dataDxfId="3536" headerRowBorderDxfId="3537" tableBorderDxfId="3535">
  <autoFilter ref="A6:M34" xr:uid="{00000000-0009-0000-0100-00005C000000}"/>
  <tableColumns count="13">
    <tableColumn id="1" xr3:uid="{00000000-0010-0000-3400-000001000000}" name="Producto No." dataDxfId="3534"/>
    <tableColumn id="2" xr3:uid="{00000000-0010-0000-3400-000002000000}" name="Key" dataDxfId="3533"/>
    <tableColumn id="3" xr3:uid="{00000000-0010-0000-3400-000003000000}" name="Producto esperado" dataDxfId="3532"/>
    <tableColumn id="4" xr3:uid="{00000000-0010-0000-3400-000004000000}" name="Nombre indicador de Producto" dataDxfId="3531"/>
    <tableColumn id="5" xr3:uid="{00000000-0010-0000-3400-000005000000}" name="Sector Líder" dataDxfId="3530"/>
    <tableColumn id="6" xr3:uid="{00000000-0010-0000-3400-000006000000}" name="Ponderación relativa del Producto (%)" dataDxfId="3529"/>
    <tableColumn id="7" xr3:uid="{00000000-0010-0000-3400-000007000000}" name="Valor Linea Base" dataDxfId="3528"/>
    <tableColumn id="8" xr3:uid="{00000000-0010-0000-3400-000008000000}" name="Tipo de anualización" dataDxfId="3527"/>
    <tableColumn id="9" xr3:uid="{00000000-0010-0000-3400-000009000000}" name="Periodicidad de medición del indicador" dataDxfId="3526"/>
    <tableColumn id="10" xr3:uid="{00000000-0010-0000-3400-00000A000000}" name="Fecha de Inicio" dataDxfId="3525"/>
    <tableColumn id="11" xr3:uid="{00000000-0010-0000-3400-00000B000000}" name="Fecha de Finalización" dataDxfId="3524"/>
    <tableColumn id="12" xr3:uid="{00000000-0010-0000-3400-00000C000000}" name="Corte del último reporte" dataDxfId="3523"/>
    <tableColumn id="13" xr3:uid="{00000000-0010-0000-3400-00000D000000}" name="Año del último reporte" dataDxfId="3522"/>
  </tableColumns>
  <tableStyleInfo name="TableStyleLight15"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00000000-000C-0000-FFFF-FFFF35000000}" name="Cualitativo_Productos2434445464748494" displayName="Cualitativo_Productos2434445464748494" ref="N7:BI34" headerRowCount="0" totalsRowShown="0" headerRowDxfId="3521" dataDxfId="3520" tableBorderDxfId="3519">
  <tableColumns count="48">
    <tableColumn id="43" xr3:uid="{00000000-0010-0000-3500-00002B000000}" name="Column43" headerRowDxfId="3518" dataDxfId="3517"/>
    <tableColumn id="44" xr3:uid="{00000000-0010-0000-3500-00002C000000}" name="Column44" headerRowDxfId="3516" dataDxfId="3515"/>
    <tableColumn id="45" xr3:uid="{00000000-0010-0000-3500-00002D000000}" name="Column45" headerRowDxfId="3514" dataDxfId="3513"/>
    <tableColumn id="46" xr3:uid="{00000000-0010-0000-3500-00002E000000}" name="Column46" headerRowDxfId="3512" dataDxfId="3511"/>
    <tableColumn id="47" xr3:uid="{00000000-0010-0000-3500-00002F000000}" name="Column47" headerRowDxfId="3510" dataDxfId="3509"/>
    <tableColumn id="48" xr3:uid="{00000000-0010-0000-3500-000030000000}" name="Column48" headerRowDxfId="3508" dataDxfId="3507"/>
    <tableColumn id="1" xr3:uid="{00000000-0010-0000-3500-000001000000}" name="Column1" headerRowDxfId="3506" dataDxfId="3505"/>
    <tableColumn id="2" xr3:uid="{00000000-0010-0000-3500-000002000000}" name="Column2" headerRowDxfId="3504" dataDxfId="3503"/>
    <tableColumn id="3" xr3:uid="{00000000-0010-0000-3500-000003000000}" name="Column3" headerRowDxfId="3502" dataDxfId="3501"/>
    <tableColumn id="4" xr3:uid="{00000000-0010-0000-3500-000004000000}" name="Column4" headerRowDxfId="3500" dataDxfId="3499"/>
    <tableColumn id="5" xr3:uid="{00000000-0010-0000-3500-000005000000}" name="Column5" headerRowDxfId="3498" dataDxfId="3497"/>
    <tableColumn id="6" xr3:uid="{00000000-0010-0000-3500-000006000000}" name="Column6" headerRowDxfId="3496" dataDxfId="3495"/>
    <tableColumn id="7" xr3:uid="{00000000-0010-0000-3500-000007000000}" name="Column7" headerRowDxfId="3494" dataDxfId="3493"/>
    <tableColumn id="8" xr3:uid="{00000000-0010-0000-3500-000008000000}" name="Column8" headerRowDxfId="3492" dataDxfId="3491"/>
    <tableColumn id="9" xr3:uid="{00000000-0010-0000-3500-000009000000}" name="Column9" headerRowDxfId="3490" dataDxfId="3489"/>
    <tableColumn id="10" xr3:uid="{00000000-0010-0000-3500-00000A000000}" name="Column10" headerRowDxfId="3488" dataDxfId="3487"/>
    <tableColumn id="11" xr3:uid="{00000000-0010-0000-3500-00000B000000}" name="Column11" headerRowDxfId="3486" dataDxfId="3485"/>
    <tableColumn id="12" xr3:uid="{00000000-0010-0000-3500-00000C000000}" name="Column12" headerRowDxfId="3484" dataDxfId="3483"/>
    <tableColumn id="13" xr3:uid="{00000000-0010-0000-3500-00000D000000}" name="Column13" headerRowDxfId="3482" dataDxfId="3481"/>
    <tableColumn id="14" xr3:uid="{00000000-0010-0000-3500-00000E000000}" name="Column14" headerRowDxfId="3480" dataDxfId="3479"/>
    <tableColumn id="15" xr3:uid="{00000000-0010-0000-3500-00000F000000}" name="Column15" headerRowDxfId="3478" dataDxfId="3477"/>
    <tableColumn id="16" xr3:uid="{00000000-0010-0000-3500-000010000000}" name="Column16" headerRowDxfId="3476" dataDxfId="3475"/>
    <tableColumn id="17" xr3:uid="{00000000-0010-0000-3500-000011000000}" name="Column17" headerRowDxfId="3474" dataDxfId="3473"/>
    <tableColumn id="18" xr3:uid="{00000000-0010-0000-3500-000012000000}" name="Column18" headerRowDxfId="3472" dataDxfId="3471"/>
    <tableColumn id="19" xr3:uid="{00000000-0010-0000-3500-000013000000}" name="Column19" headerRowDxfId="3470" dataDxfId="3469"/>
    <tableColumn id="20" xr3:uid="{00000000-0010-0000-3500-000014000000}" name="Column20" headerRowDxfId="3468" dataDxfId="3467"/>
    <tableColumn id="21" xr3:uid="{00000000-0010-0000-3500-000015000000}" name="Column21" headerRowDxfId="3466" dataDxfId="3465"/>
    <tableColumn id="22" xr3:uid="{00000000-0010-0000-3500-000016000000}" name="Column22" headerRowDxfId="3464" dataDxfId="3463"/>
    <tableColumn id="23" xr3:uid="{00000000-0010-0000-3500-000017000000}" name="Column23" headerRowDxfId="3462" dataDxfId="3461"/>
    <tableColumn id="24" xr3:uid="{00000000-0010-0000-3500-000018000000}" name="Column24" headerRowDxfId="3460" dataDxfId="3459"/>
    <tableColumn id="25" xr3:uid="{00000000-0010-0000-3500-000019000000}" name="Column25" headerRowDxfId="3458" dataDxfId="3457"/>
    <tableColumn id="26" xr3:uid="{00000000-0010-0000-3500-00001A000000}" name="Column26" headerRowDxfId="3456" dataDxfId="3455"/>
    <tableColumn id="27" xr3:uid="{00000000-0010-0000-3500-00001B000000}" name="Column27" headerRowDxfId="3454" dataDxfId="3453"/>
    <tableColumn id="28" xr3:uid="{00000000-0010-0000-3500-00001C000000}" name="Column28" headerRowDxfId="3452" dataDxfId="3451"/>
    <tableColumn id="29" xr3:uid="{00000000-0010-0000-3500-00001D000000}" name="Column29" headerRowDxfId="3450" dataDxfId="3449"/>
    <tableColumn id="30" xr3:uid="{00000000-0010-0000-3500-00001E000000}" name="Column30" headerRowDxfId="3448" dataDxfId="3447"/>
    <tableColumn id="31" xr3:uid="{00000000-0010-0000-3500-00001F000000}" name="Column31" headerRowDxfId="3446" dataDxfId="3445"/>
    <tableColumn id="32" xr3:uid="{00000000-0010-0000-3500-000020000000}" name="Column32" headerRowDxfId="3444" dataDxfId="3443"/>
    <tableColumn id="33" xr3:uid="{00000000-0010-0000-3500-000021000000}" name="Column33" headerRowDxfId="3442" dataDxfId="3441"/>
    <tableColumn id="34" xr3:uid="{00000000-0010-0000-3500-000022000000}" name="Column34" headerRowDxfId="3440" dataDxfId="3439"/>
    <tableColumn id="35" xr3:uid="{00000000-0010-0000-3500-000023000000}" name="Column35" headerRowDxfId="3438" dataDxfId="3437"/>
    <tableColumn id="36" xr3:uid="{00000000-0010-0000-3500-000024000000}" name="Column36" headerRowDxfId="3436" dataDxfId="3435"/>
    <tableColumn id="37" xr3:uid="{00000000-0010-0000-3500-000025000000}" name="Column37" headerRowDxfId="3434" dataDxfId="3433"/>
    <tableColumn id="38" xr3:uid="{00000000-0010-0000-3500-000026000000}" name="Column38" headerRowDxfId="3432" dataDxfId="3431"/>
    <tableColumn id="39" xr3:uid="{00000000-0010-0000-3500-000027000000}" name="Column39" headerRowDxfId="3430" dataDxfId="3429"/>
    <tableColumn id="40" xr3:uid="{00000000-0010-0000-3500-000028000000}" name="Column40" headerRowDxfId="3428" dataDxfId="3427"/>
    <tableColumn id="41" xr3:uid="{00000000-0010-0000-3500-000029000000}" name="Column41" headerRowDxfId="3426" dataDxfId="3425"/>
    <tableColumn id="42" xr3:uid="{00000000-0010-0000-3500-00002A000000}" name="Column42" headerRowDxfId="3424" dataDxfId="3423"/>
  </tableColumns>
  <tableStyleInfo name="TableStyleLight15"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00000000-000C-0000-FFFF-FFFF36000000}" name="Info_Productos_Financiero21314151618191" displayName="Info_Productos_Financiero21314151618191" ref="A6:M34" totalsRowShown="0" headerRowDxfId="3422" dataDxfId="3420" headerRowBorderDxfId="3421" tableBorderDxfId="3419">
  <autoFilter ref="A6:M34" xr:uid="{00000000-0009-0000-0100-00005A000000}"/>
  <tableColumns count="13">
    <tableColumn id="1" xr3:uid="{00000000-0010-0000-3600-000001000000}" name="Producto No." dataDxfId="3418"/>
    <tableColumn id="2" xr3:uid="{00000000-0010-0000-3600-000002000000}" name="Key" dataDxfId="3417"/>
    <tableColumn id="3" xr3:uid="{00000000-0010-0000-3600-000003000000}" name="Producto esperado" dataDxfId="3416"/>
    <tableColumn id="4" xr3:uid="{00000000-0010-0000-3600-000004000000}" name="Nombre indicador de Producto" dataDxfId="3415"/>
    <tableColumn id="5" xr3:uid="{00000000-0010-0000-3600-000005000000}" name="Sector Líder" dataDxfId="3414"/>
    <tableColumn id="6" xr3:uid="{00000000-0010-0000-3600-000006000000}" name="Ponderación relativa del Producto (%)" dataDxfId="3413"/>
    <tableColumn id="7" xr3:uid="{00000000-0010-0000-3600-000007000000}" name="Valor Linea Base" dataDxfId="3412"/>
    <tableColumn id="8" xr3:uid="{00000000-0010-0000-3600-000008000000}" name="Tipo de anualización" dataDxfId="3411"/>
    <tableColumn id="9" xr3:uid="{00000000-0010-0000-3600-000009000000}" name="Periodicidad de medición del indicador" dataDxfId="3410"/>
    <tableColumn id="10" xr3:uid="{00000000-0010-0000-3600-00000A000000}" name="Fecha de Inicio" dataDxfId="3409"/>
    <tableColumn id="11" xr3:uid="{00000000-0010-0000-3600-00000B000000}" name="Fecha de Finalización" dataDxfId="3408"/>
    <tableColumn id="12" xr3:uid="{00000000-0010-0000-3600-00000C000000}" name="Corte del último reporte" dataDxfId="3407"/>
    <tableColumn id="13" xr3:uid="{00000000-0010-0000-3600-00000D000000}" name="Año del último reporte" dataDxfId="3406"/>
  </tableColumns>
  <tableStyleInfo name="TableStyleLight15"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0000000-000C-0000-FFFF-FFFF37000000}" name="Financiero_Productos22324252628292" displayName="Financiero_Productos22324252628292" ref="N7:BU34" headerRowCount="0" totalsRowShown="0" headerRowDxfId="3405" dataDxfId="3404" tableBorderDxfId="3403">
  <tableColumns count="60">
    <tableColumn id="1" xr3:uid="{00000000-0010-0000-3700-000001000000}" name="Column1" headerRowDxfId="3402" dataDxfId="3401"/>
    <tableColumn id="2" xr3:uid="{00000000-0010-0000-3700-000002000000}" name="Column2" headerRowDxfId="3400" dataDxfId="3399"/>
    <tableColumn id="3" xr3:uid="{00000000-0010-0000-3700-000003000000}" name="Column3" headerRowDxfId="3398" dataDxfId="3397"/>
    <tableColumn id="36" xr3:uid="{00000000-0010-0000-3700-000024000000}" name="Column36" headerRowDxfId="3396"/>
    <tableColumn id="4" xr3:uid="{00000000-0010-0000-3700-000004000000}" name="Column4" headerRowDxfId="3395" dataDxfId="3394"/>
    <tableColumn id="37" xr3:uid="{00000000-0010-0000-3700-000025000000}" name="Column37" headerRowDxfId="3393"/>
    <tableColumn id="5" xr3:uid="{00000000-0010-0000-3700-000005000000}" name="Column5" headerRowDxfId="3392" dataDxfId="3391"/>
    <tableColumn id="38" xr3:uid="{00000000-0010-0000-3700-000026000000}" name="Column38" headerRowDxfId="3390"/>
    <tableColumn id="6" xr3:uid="{00000000-0010-0000-3700-000006000000}" name="Column6" headerRowDxfId="3389" dataDxfId="3388"/>
    <tableColumn id="7" xr3:uid="{00000000-0010-0000-3700-000007000000}" name="Column7" headerRowDxfId="3387" dataDxfId="3386"/>
    <tableColumn id="8" xr3:uid="{00000000-0010-0000-3700-000008000000}" name="Column8" headerRowDxfId="3385" dataDxfId="3384"/>
    <tableColumn id="9" xr3:uid="{00000000-0010-0000-3700-000009000000}" name="Column9" headerRowDxfId="3383" dataDxfId="3382"/>
    <tableColumn id="10" xr3:uid="{00000000-0010-0000-3700-00000A000000}" name="Column10" headerRowDxfId="3381" dataDxfId="3380"/>
    <tableColumn id="39" xr3:uid="{00000000-0010-0000-3700-000027000000}" name="Column39" headerRowDxfId="3379"/>
    <tableColumn id="11" xr3:uid="{00000000-0010-0000-3700-00000B000000}" name="Column11" headerRowDxfId="3378" dataDxfId="3377"/>
    <tableColumn id="40" xr3:uid="{00000000-0010-0000-3700-000028000000}" name="Column40" headerRowDxfId="3376"/>
    <tableColumn id="12" xr3:uid="{00000000-0010-0000-3700-00000C000000}" name="Column12" headerRowDxfId="3375" dataDxfId="3374"/>
    <tableColumn id="41" xr3:uid="{00000000-0010-0000-3700-000029000000}" name="Column41" headerRowDxfId="3373"/>
    <tableColumn id="13" xr3:uid="{00000000-0010-0000-3700-00000D000000}" name="Column13" headerRowDxfId="3372" dataDxfId="3371"/>
    <tableColumn id="14" xr3:uid="{00000000-0010-0000-3700-00000E000000}" name="Column14" headerRowDxfId="3370" dataDxfId="3369"/>
    <tableColumn id="15" xr3:uid="{00000000-0010-0000-3700-00000F000000}" name="Column15" headerRowDxfId="3368" dataDxfId="3367"/>
    <tableColumn id="16" xr3:uid="{00000000-0010-0000-3700-000010000000}" name="Column16" headerRowDxfId="3366" dataDxfId="3365"/>
    <tableColumn id="17" xr3:uid="{00000000-0010-0000-3700-000011000000}" name="Column17" headerRowDxfId="3364" dataDxfId="3363"/>
    <tableColumn id="42" xr3:uid="{00000000-0010-0000-3700-00002A000000}" name="Column42" headerRowDxfId="3362"/>
    <tableColumn id="18" xr3:uid="{00000000-0010-0000-3700-000012000000}" name="Column18" headerRowDxfId="3361" dataDxfId="3360"/>
    <tableColumn id="43" xr3:uid="{00000000-0010-0000-3700-00002B000000}" name="Column43" headerRowDxfId="3359"/>
    <tableColumn id="19" xr3:uid="{00000000-0010-0000-3700-000013000000}" name="Column19" headerRowDxfId="3358" dataDxfId="3357"/>
    <tableColumn id="44" xr3:uid="{00000000-0010-0000-3700-00002C000000}" name="Column44" headerRowDxfId="3356"/>
    <tableColumn id="20" xr3:uid="{00000000-0010-0000-3700-000014000000}" name="Column20" headerRowDxfId="3355" dataDxfId="3354"/>
    <tableColumn id="21" xr3:uid="{00000000-0010-0000-3700-000015000000}" name="Column21" headerRowDxfId="3353" dataDxfId="3352"/>
    <tableColumn id="22" xr3:uid="{00000000-0010-0000-3700-000016000000}" name="Column22" headerRowDxfId="3351" dataDxfId="3350"/>
    <tableColumn id="23" xr3:uid="{00000000-0010-0000-3700-000017000000}" name="Column23" headerRowDxfId="3349" dataDxfId="3348"/>
    <tableColumn id="24" xr3:uid="{00000000-0010-0000-3700-000018000000}" name="Column24" headerRowDxfId="3347" dataDxfId="3346"/>
    <tableColumn id="45" xr3:uid="{00000000-0010-0000-3700-00002D000000}" name="Column45" headerRowDxfId="3345"/>
    <tableColumn id="25" xr3:uid="{00000000-0010-0000-3700-000019000000}" name="Column25" headerRowDxfId="3344" dataDxfId="3343"/>
    <tableColumn id="46" xr3:uid="{00000000-0010-0000-3700-00002E000000}" name="Column46" headerRowDxfId="3342"/>
    <tableColumn id="26" xr3:uid="{00000000-0010-0000-3700-00001A000000}" name="Column26" headerRowDxfId="3341" dataDxfId="3340"/>
    <tableColumn id="47" xr3:uid="{00000000-0010-0000-3700-00002F000000}" name="Column47" headerRowDxfId="3339"/>
    <tableColumn id="27" xr3:uid="{00000000-0010-0000-3700-00001B000000}" name="Column27" headerRowDxfId="3338" dataDxfId="3337"/>
    <tableColumn id="28" xr3:uid="{00000000-0010-0000-3700-00001C000000}" name="Column28" headerRowDxfId="3336" dataDxfId="3335"/>
    <tableColumn id="29" xr3:uid="{00000000-0010-0000-3700-00001D000000}" name="Column29" headerRowDxfId="3334" dataDxfId="3333"/>
    <tableColumn id="30" xr3:uid="{00000000-0010-0000-3700-00001E000000}" name="Column30" headerRowDxfId="3332" dataDxfId="3331"/>
    <tableColumn id="31" xr3:uid="{00000000-0010-0000-3700-00001F000000}" name="Column31" headerRowDxfId="3330" dataDxfId="3329"/>
    <tableColumn id="48" xr3:uid="{00000000-0010-0000-3700-000030000000}" name="Column48" headerRowDxfId="3328"/>
    <tableColumn id="32" xr3:uid="{00000000-0010-0000-3700-000020000000}" name="Column32" headerRowDxfId="3327" dataDxfId="3326"/>
    <tableColumn id="49" xr3:uid="{00000000-0010-0000-3700-000031000000}" name="Column49" headerRowDxfId="3325" dataDxfId="3324"/>
    <tableColumn id="33" xr3:uid="{00000000-0010-0000-3700-000021000000}" name="Column33" headerRowDxfId="3323" dataDxfId="3322"/>
    <tableColumn id="50" xr3:uid="{00000000-0010-0000-3700-000032000000}" name="Column50" headerRowDxfId="3321" dataDxfId="3320"/>
    <tableColumn id="34" xr3:uid="{00000000-0010-0000-3700-000022000000}" name="Column34" headerRowDxfId="3319" dataDxfId="3318"/>
    <tableColumn id="35" xr3:uid="{00000000-0010-0000-3700-000023000000}" name="Column35" headerRowDxfId="3317" dataDxfId="3316"/>
    <tableColumn id="51" xr3:uid="{00000000-0010-0000-3700-000033000000}" name="Column51" headerRowDxfId="3315" dataDxfId="3314"/>
    <tableColumn id="52" xr3:uid="{00000000-0010-0000-3700-000034000000}" name="Column52" headerRowDxfId="3313" dataDxfId="3312"/>
    <tableColumn id="53" xr3:uid="{00000000-0010-0000-3700-000035000000}" name="Column53" headerRowDxfId="3311" dataDxfId="3310"/>
    <tableColumn id="54" xr3:uid="{00000000-0010-0000-3700-000036000000}" name="Column54" headerRowDxfId="3309" dataDxfId="3308"/>
    <tableColumn id="55" xr3:uid="{00000000-0010-0000-3700-000037000000}" name="Column55" headerRowDxfId="3307" dataDxfId="3306"/>
    <tableColumn id="56" xr3:uid="{00000000-0010-0000-3700-000038000000}" name="Column56" headerRowDxfId="3305" dataDxfId="3304"/>
    <tableColumn id="57" xr3:uid="{00000000-0010-0000-3700-000039000000}" name="Column57" headerRowDxfId="3303" dataDxfId="3302"/>
    <tableColumn id="58" xr3:uid="{00000000-0010-0000-3700-00003A000000}" name="Column58" headerRowDxfId="3301" dataDxfId="3300"/>
    <tableColumn id="59" xr3:uid="{00000000-0010-0000-3700-00003B000000}" name="Column59" headerRowDxfId="3299" dataDxfId="3298"/>
    <tableColumn id="60" xr3:uid="{00000000-0010-0000-3700-00003C000000}" name="Column60" headerRowDxfId="3297" dataDxfId="3296"/>
  </tableColumns>
  <tableStyleInfo name="TableStyleLight15"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00000000-000C-0000-FFFF-FFFF38000000}" name="Info_Productos_Cuantitativo2535455565758595143" displayName="Info_Productos_Cuantitativo2535455565758595143" ref="A6:M35" totalsRowShown="0" headerRowDxfId="3295" dataDxfId="3293" headerRowBorderDxfId="3294" tableBorderDxfId="3292">
  <autoFilter ref="A6:M35" xr:uid="{00000000-0009-0000-0100-00008E000000}"/>
  <tableColumns count="13">
    <tableColumn id="1" xr3:uid="{00000000-0010-0000-3800-000001000000}" name="Producto No." dataDxfId="3291"/>
    <tableColumn id="2" xr3:uid="{00000000-0010-0000-3800-000002000000}" name="Key" dataDxfId="3290">
      <calculatedColumnFormula>+LEFT(Info_Productos_Cuantitativo2535455565758595143[[#This Row],[Producto esperado]],2)</calculatedColumnFormula>
    </tableColumn>
    <tableColumn id="3" xr3:uid="{00000000-0010-0000-3800-000003000000}" name="Producto esperado" dataDxfId="3289"/>
    <tableColumn id="4" xr3:uid="{00000000-0010-0000-3800-000004000000}" name="Nombre indicador de Producto" dataDxfId="3288"/>
    <tableColumn id="5" xr3:uid="{00000000-0010-0000-3800-000005000000}" name="Sector Líder" dataDxfId="3287"/>
    <tableColumn id="6" xr3:uid="{00000000-0010-0000-3800-000006000000}" name="Ponderación relativa del Producto (%)" dataDxfId="3286"/>
    <tableColumn id="7" xr3:uid="{00000000-0010-0000-3800-000007000000}" name="Valor Linea Base" dataDxfId="3285"/>
    <tableColumn id="8" xr3:uid="{00000000-0010-0000-3800-000008000000}" name="Tipo de anualización" dataDxfId="3284"/>
    <tableColumn id="9" xr3:uid="{00000000-0010-0000-3800-000009000000}" name="Periodicidad de medición del indicador" dataDxfId="3283"/>
    <tableColumn id="10" xr3:uid="{00000000-0010-0000-3800-00000A000000}" name="Fecha de Inicio" dataDxfId="3282"/>
    <tableColumn id="11" xr3:uid="{00000000-0010-0000-3800-00000B000000}" name="Fecha de Finalización" dataDxfId="3281"/>
    <tableColumn id="12" xr3:uid="{00000000-0010-0000-3800-00000C000000}" name="Corte del último reporte" dataDxfId="3280"/>
    <tableColumn id="13" xr3:uid="{00000000-0010-0000-3800-00000D000000}" name="Año del último reporte" dataDxfId="3279"/>
  </tableColumns>
  <tableStyleInfo name="TableStyleLight15"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00000000-000C-0000-FFFF-FFFF39000000}" name="Cuantitativo_Productos2636465666768696144" displayName="Cuantitativo_Productos2636465666768696144" ref="N6:AV35" totalsRowShown="0" headerRowDxfId="3278" dataDxfId="3276" headerRowBorderDxfId="3277" tableBorderDxfId="3275">
  <autoFilter ref="N6:AV35" xr:uid="{00000000-0009-0000-0100-00008F000000}"/>
  <tableColumns count="35">
    <tableColumn id="1" xr3:uid="{00000000-0010-0000-3900-000001000000}" name="1er Trimestre 2018" dataDxfId="3274"/>
    <tableColumn id="2" xr3:uid="{00000000-0010-0000-3900-000002000000}" name="2o Trimestre 2018" dataDxfId="3273"/>
    <tableColumn id="3" xr3:uid="{00000000-0010-0000-3900-000003000000}" name="3er Trimestre 2018" dataDxfId="3272"/>
    <tableColumn id="4" xr3:uid="{00000000-0010-0000-3900-000004000000}" name="4o Trimestre 2018" dataDxfId="3271"/>
    <tableColumn id="5" xr3:uid="{00000000-0010-0000-3900-000005000000}" name="1er Trimestre 2019" dataDxfId="3270"/>
    <tableColumn id="6" xr3:uid="{00000000-0010-0000-3900-000006000000}" name="2o Trimestre 2019" dataDxfId="3269"/>
    <tableColumn id="7" xr3:uid="{00000000-0010-0000-3900-000007000000}" name="3er Trimestre 2019" dataDxfId="3268"/>
    <tableColumn id="8" xr3:uid="{00000000-0010-0000-3900-000008000000}" name="4o Trimestre 2019" dataDxfId="3267"/>
    <tableColumn id="9" xr3:uid="{00000000-0010-0000-3900-000009000000}" name="1er Trimestre 2020" dataDxfId="3266"/>
    <tableColumn id="10" xr3:uid="{00000000-0010-0000-3900-00000A000000}" name="2o Trimestre 2020" dataDxfId="3265"/>
    <tableColumn id="11" xr3:uid="{00000000-0010-0000-3900-00000B000000}" name="3er Trimestre 2020" dataDxfId="3264"/>
    <tableColumn id="12" xr3:uid="{00000000-0010-0000-3900-00000C000000}" name="4o Trimestre 2020" dataDxfId="3263"/>
    <tableColumn id="13" xr3:uid="{00000000-0010-0000-3900-00000D000000}" name="1er Trimestre 2021" dataDxfId="3262"/>
    <tableColumn id="14" xr3:uid="{00000000-0010-0000-3900-00000E000000}" name="2o Trimestre 2021" dataDxfId="3261"/>
    <tableColumn id="15" xr3:uid="{00000000-0010-0000-3900-00000F000000}" name="3er Trimestre 2021" dataDxfId="3260"/>
    <tableColumn id="16" xr3:uid="{00000000-0010-0000-3900-000010000000}" name="4o Trimestre 2021" dataDxfId="3259"/>
    <tableColumn id="17" xr3:uid="{00000000-0010-0000-3900-000011000000}" name="1er Trimestre 2022" dataDxfId="3258"/>
    <tableColumn id="18" xr3:uid="{00000000-0010-0000-3900-000012000000}" name="2o Trimestre 2022" dataDxfId="3257"/>
    <tableColumn id="19" xr3:uid="{00000000-0010-0000-3900-000013000000}" name="3er Trimestre 2022" dataDxfId="3256"/>
    <tableColumn id="20" xr3:uid="{00000000-0010-0000-3900-000014000000}" name="4o Trimestre 2022" dataDxfId="3255"/>
    <tableColumn id="29" xr3:uid="{00000000-0010-0000-3900-00001D000000}" name="1er Trimestre 2023" dataDxfId="3254"/>
    <tableColumn id="28" xr3:uid="{00000000-0010-0000-3900-00001C000000}" name="2o Trimestre 2023" dataDxfId="3253"/>
    <tableColumn id="27" xr3:uid="{00000000-0010-0000-3900-00001B000000}" name="3er Trimestre 2023" dataDxfId="3252"/>
    <tableColumn id="26" xr3:uid="{00000000-0010-0000-3900-00001A000000}" name="4o Trimestre 2023" dataDxfId="3251"/>
    <tableColumn id="34" xr3:uid="{00000000-0010-0000-3900-000022000000}" name="1er Trimestre 2024" dataDxfId="3250"/>
    <tableColumn id="33" xr3:uid="{00000000-0010-0000-3900-000021000000}" name="2o Trimestre 2024" dataDxfId="3249"/>
    <tableColumn id="32" xr3:uid="{00000000-0010-0000-3900-000020000000}" name="3er Trimestre 2024" dataDxfId="3248"/>
    <tableColumn id="31" xr3:uid="{00000000-0010-0000-3900-00001F000000}" name="4o Trimestre 2024" dataDxfId="3247"/>
    <tableColumn id="21" xr3:uid="{00000000-0010-0000-3900-000015000000}" name="Acumulado 2018" dataDxfId="3246">
      <calculatedColumnFormula array="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calculatedColumnFormula>
    </tableColumn>
    <tableColumn id="22" xr3:uid="{00000000-0010-0000-3900-000016000000}" name="Acumulado 2019" dataDxfId="3245">
      <calculatedColumnFormula array="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calculatedColumnFormula>
    </tableColumn>
    <tableColumn id="23" xr3:uid="{00000000-0010-0000-3900-000017000000}" name="Acumulado 2020" dataDxfId="3244">
      <calculatedColumnFormula array="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calculatedColumnFormula>
    </tableColumn>
    <tableColumn id="24" xr3:uid="{00000000-0010-0000-3900-000018000000}" name="Acumulado 2021" dataDxfId="3243">
      <calculatedColumnFormula array="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calculatedColumnFormula>
    </tableColumn>
    <tableColumn id="25" xr3:uid="{00000000-0010-0000-3900-000019000000}" name="Acumulado 2022" dataDxfId="3242"/>
    <tableColumn id="30" xr3:uid="{00000000-0010-0000-3900-00001E000000}" name="Acumulado 2023" dataDxfId="3241"/>
    <tableColumn id="36" xr3:uid="{00000000-0010-0000-3900-000024000000}" name="Acumulado 2024" dataDxfId="3240"/>
  </tableColumns>
  <tableStyleInfo name="TableStyleLight15"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00000000-000C-0000-FFFF-FFFF3A000000}" name="Metas_Productos2737475767778797145" displayName="Metas_Productos2737475767778797145" ref="AW6:BK34" totalsRowShown="0" headerRowDxfId="3239" dataDxfId="3237" headerRowBorderDxfId="3238" tableBorderDxfId="3236">
  <autoFilter ref="AW6:BK34" xr:uid="{00000000-0009-0000-0100-000090000000}"/>
  <tableColumns count="15">
    <tableColumn id="1" xr3:uid="{00000000-0010-0000-3A00-000001000000}" name="2018" dataDxfId="3235"/>
    <tableColumn id="2" xr3:uid="{00000000-0010-0000-3A00-000002000000}" name="2019" dataDxfId="3234">
      <calculatedColumnFormula array="1">+Anualiza_LB(Metas_Productos2737475767778797145[[#Headers],[2019]],Info_Productos_Cuantitativo2535455565758595143[[#This Row],[Año del último reporte]],Info_Productos_Cuantitativo2535455565758595143[[#This Row],[Valor Linea Base]],Info_Productos_Cuantitativo2535455565758595143[[#This Row],[Corte del último reporte]])</calculatedColumnFormula>
    </tableColumn>
    <tableColumn id="3" xr3:uid="{00000000-0010-0000-3A00-000003000000}" name="2020" dataDxfId="3233"/>
    <tableColumn id="4" xr3:uid="{00000000-0010-0000-3A00-000004000000}" name="2021" dataDxfId="3232"/>
    <tableColumn id="5" xr3:uid="{00000000-0010-0000-3A00-000005000000}" name="2022" dataDxfId="3231"/>
    <tableColumn id="11" xr3:uid="{00000000-0010-0000-3A00-00000B000000}" name="2023" dataDxfId="3230" dataCellStyle="Normal 2"/>
    <tableColumn id="15" xr3:uid="{00000000-0010-0000-3A00-00000F000000}" name="2024"/>
    <tableColumn id="13" xr3:uid="{00000000-0010-0000-3A00-00000D000000}" name="Meta Final" dataDxfId="3229"/>
    <tableColumn id="6" xr3:uid="{00000000-0010-0000-3A00-000006000000}" name="Acumulada 2018" dataDxfId="3228"/>
    <tableColumn id="7" xr3:uid="{00000000-0010-0000-3A00-000007000000}" name="Acumulada 2019" dataDxfId="3227"/>
    <tableColumn id="8" xr3:uid="{00000000-0010-0000-3A00-000008000000}" name="Acumulada 2020" dataDxfId="3226"/>
    <tableColumn id="9" xr3:uid="{00000000-0010-0000-3A00-000009000000}" name="Acumulada 2021" dataDxfId="3225"/>
    <tableColumn id="10" xr3:uid="{00000000-0010-0000-3A00-00000A000000}" name="Acumulada 2022" dataDxfId="3224"/>
    <tableColumn id="12" xr3:uid="{00000000-0010-0000-3A00-00000C000000}" name="Acumulada 2023" dataDxfId="3223"/>
    <tableColumn id="16" xr3:uid="{00000000-0010-0000-3A00-000010000000}" name="Acumulada 2024" dataDxfId="3222"/>
  </tableColumns>
  <tableStyleInfo name="TableStyleLight15"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00000000-000C-0000-FFFF-FFFF3B000000}" name="Avance_en_Vigencia_Productos2838485868788898146" displayName="Avance_en_Vigencia_Productos2838485868788898146" ref="BL6:BR34" totalsRowShown="0" headerRowDxfId="3221" dataDxfId="3219" headerRowBorderDxfId="3220" tableBorderDxfId="3218">
  <autoFilter ref="BL6:BR34" xr:uid="{00000000-0009-0000-0100-000091000000}"/>
  <tableColumns count="7">
    <tableColumn id="1" xr3:uid="{00000000-0010-0000-3B00-000001000000}" name="2018" dataDxfId="3217"/>
    <tableColumn id="2" xr3:uid="{00000000-0010-0000-3B00-000002000000}" name="2019" dataDxfId="3216"/>
    <tableColumn id="3" xr3:uid="{00000000-0010-0000-3B00-000003000000}" name="2020" dataDxfId="3215"/>
    <tableColumn id="4" xr3:uid="{00000000-0010-0000-3B00-000004000000}" name="2021" dataDxfId="3214"/>
    <tableColumn id="5" xr3:uid="{00000000-0010-0000-3B00-000005000000}" name="2022" dataDxfId="3213"/>
    <tableColumn id="6" xr3:uid="{00000000-0010-0000-3B00-000006000000}" name="2023" dataDxfId="3212"/>
    <tableColumn id="7" xr3:uid="{00000000-0010-0000-3B00-000007000000}" name="2024" dataDxfId="3211"/>
  </tableColumns>
  <tableStyleInfo name="TableStyleLight15"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00000000-000C-0000-FFFF-FFFF3C000000}" name="Avance_Hasta_Vigencia_Productos2939495969798999147" displayName="Avance_Hasta_Vigencia_Productos2939495969798999147" ref="BS6:BY34" totalsRowShown="0" headerRowDxfId="3210" dataDxfId="3208" headerRowBorderDxfId="3209" tableBorderDxfId="3207">
  <autoFilter ref="BS6:BY34" xr:uid="{00000000-0009-0000-0100-000092000000}"/>
  <tableColumns count="7">
    <tableColumn id="1" xr3:uid="{00000000-0010-0000-3C00-000001000000}" name="2018" dataDxfId="3206"/>
    <tableColumn id="2" xr3:uid="{00000000-0010-0000-3C00-000002000000}" name="2019" dataDxfId="3205"/>
    <tableColumn id="3" xr3:uid="{00000000-0010-0000-3C00-000003000000}" name="2020" dataDxfId="3204"/>
    <tableColumn id="4" xr3:uid="{00000000-0010-0000-3C00-000004000000}" name="2021" dataDxfId="3203"/>
    <tableColumn id="5" xr3:uid="{00000000-0010-0000-3C00-000005000000}" name="2022" dataDxfId="3202"/>
    <tableColumn id="6" xr3:uid="{00000000-0010-0000-3C00-000006000000}" name="2023" dataDxfId="3201"/>
    <tableColumn id="7" xr3:uid="{00000000-0010-0000-3C00-000007000000}" name="2024" dataDxfId="3200"/>
  </tableColumns>
  <tableStyleInfo name="TableStyleLight15"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00000000-000C-0000-FFFF-FFFF3D000000}" name="Avance_Acumulado_Productos30405060708090100148" displayName="Avance_Acumulado_Productos30405060708090100148" ref="BZ6:CF34" totalsRowShown="0" headerRowDxfId="3199" dataDxfId="3197" headerRowBorderDxfId="3198" tableBorderDxfId="3196">
  <autoFilter ref="BZ6:CF34" xr:uid="{00000000-0009-0000-0100-000093000000}"/>
  <tableColumns count="7">
    <tableColumn id="1" xr3:uid="{00000000-0010-0000-3D00-000001000000}" name="2018" dataDxfId="3195"/>
    <tableColumn id="2" xr3:uid="{00000000-0010-0000-3D00-000002000000}" name="2019" dataDxfId="3194"/>
    <tableColumn id="3" xr3:uid="{00000000-0010-0000-3D00-000003000000}" name="2020" dataDxfId="3193"/>
    <tableColumn id="4" xr3:uid="{00000000-0010-0000-3D00-000004000000}" name="2021" dataDxfId="3192"/>
    <tableColumn id="5" xr3:uid="{00000000-0010-0000-3D00-000005000000}" name="2022" dataDxfId="3191"/>
    <tableColumn id="6" xr3:uid="{00000000-0010-0000-3D00-000006000000}" name="2023" dataDxfId="3190"/>
    <tableColumn id="8" xr3:uid="{00000000-0010-0000-3D00-000008000000}" name="2024" dataDxfId="3189"/>
  </tableColumns>
  <tableStyleInfo name="TableStyleLight15"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00000000-000C-0000-FFFF-FFFF3E000000}" name="Info_Productos_Cualitativo2333435363738393141" displayName="Info_Productos_Cualitativo2333435363738393141" ref="A6:M34" totalsRowShown="0" headerRowDxfId="3188" dataDxfId="3186" headerRowBorderDxfId="3187" tableBorderDxfId="3185">
  <autoFilter ref="A6:M34" xr:uid="{00000000-0009-0000-0100-00008C000000}"/>
  <tableColumns count="13">
    <tableColumn id="1" xr3:uid="{00000000-0010-0000-3E00-000001000000}" name="Producto No." dataDxfId="3184"/>
    <tableColumn id="2" xr3:uid="{00000000-0010-0000-3E00-000002000000}" name="Key" dataDxfId="3183"/>
    <tableColumn id="3" xr3:uid="{00000000-0010-0000-3E00-000003000000}" name="Producto esperado" dataDxfId="3182"/>
    <tableColumn id="4" xr3:uid="{00000000-0010-0000-3E00-000004000000}" name="Nombre indicador de Producto" dataDxfId="3181"/>
    <tableColumn id="5" xr3:uid="{00000000-0010-0000-3E00-000005000000}" name="Sector Líder" dataDxfId="3180"/>
    <tableColumn id="6" xr3:uid="{00000000-0010-0000-3E00-000006000000}" name="Ponderación relativa del Producto (%)" dataDxfId="3179"/>
    <tableColumn id="7" xr3:uid="{00000000-0010-0000-3E00-000007000000}" name="Valor Linea Base" dataDxfId="3178"/>
    <tableColumn id="8" xr3:uid="{00000000-0010-0000-3E00-000008000000}" name="Tipo de anualización" dataDxfId="3177"/>
    <tableColumn id="9" xr3:uid="{00000000-0010-0000-3E00-000009000000}" name="Periodicidad de medición del indicador" dataDxfId="3176"/>
    <tableColumn id="10" xr3:uid="{00000000-0010-0000-3E00-00000A000000}" name="Fecha de Inicio" dataDxfId="3175"/>
    <tableColumn id="11" xr3:uid="{00000000-0010-0000-3E00-00000B000000}" name="Fecha de Finalización" dataDxfId="3174"/>
    <tableColumn id="12" xr3:uid="{00000000-0010-0000-3E00-00000C000000}" name="Corte del último reporte" dataDxfId="3173"/>
    <tableColumn id="13" xr3:uid="{00000000-0010-0000-3E00-00000D000000}" name="Año del último reporte" dataDxfId="3172"/>
  </tableColumns>
  <tableStyleInfo name="TableStyleLight15"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00000000-000C-0000-FFFF-FFFF3F000000}" name="Cualitativo_Productos2434445464748494142" displayName="Cualitativo_Productos2434445464748494142" ref="N7:BM34" headerRowCount="0" totalsRowShown="0" headerRowDxfId="3171" dataDxfId="3170" tableBorderDxfId="3169">
  <tableColumns count="52">
    <tableColumn id="43" xr3:uid="{00000000-0010-0000-3F00-00002B000000}" name="Column43" headerRowDxfId="3168" dataDxfId="3167"/>
    <tableColumn id="44" xr3:uid="{00000000-0010-0000-3F00-00002C000000}" name="Column44" headerRowDxfId="3166" dataDxfId="3165"/>
    <tableColumn id="45" xr3:uid="{00000000-0010-0000-3F00-00002D000000}" name="Column45" headerRowDxfId="3164" dataDxfId="3163"/>
    <tableColumn id="46" xr3:uid="{00000000-0010-0000-3F00-00002E000000}" name="Column46" headerRowDxfId="3162" dataDxfId="3161"/>
    <tableColumn id="47" xr3:uid="{00000000-0010-0000-3F00-00002F000000}" name="Column47" headerRowDxfId="3160" dataDxfId="3159"/>
    <tableColumn id="48" xr3:uid="{00000000-0010-0000-3F00-000030000000}" name="Column48" headerRowDxfId="3158" dataDxfId="3157"/>
    <tableColumn id="1" xr3:uid="{00000000-0010-0000-3F00-000001000000}" name="Column1" headerRowDxfId="3156" dataDxfId="3155"/>
    <tableColumn id="2" xr3:uid="{00000000-0010-0000-3F00-000002000000}" name="Column2" headerRowDxfId="3154" dataDxfId="3153"/>
    <tableColumn id="3" xr3:uid="{00000000-0010-0000-3F00-000003000000}" name="Column3" headerRowDxfId="3152" dataDxfId="3151"/>
    <tableColumn id="4" xr3:uid="{00000000-0010-0000-3F00-000004000000}" name="Column4" headerRowDxfId="3150" dataDxfId="3149"/>
    <tableColumn id="5" xr3:uid="{00000000-0010-0000-3F00-000005000000}" name="Column5" headerRowDxfId="3148" dataDxfId="3147"/>
    <tableColumn id="6" xr3:uid="{00000000-0010-0000-3F00-000006000000}" name="Column6" headerRowDxfId="3146" dataDxfId="3145"/>
    <tableColumn id="7" xr3:uid="{00000000-0010-0000-3F00-000007000000}" name="Column7" headerRowDxfId="3144" dataDxfId="3143"/>
    <tableColumn id="8" xr3:uid="{00000000-0010-0000-3F00-000008000000}" name="Column8" headerRowDxfId="3142" dataDxfId="3141"/>
    <tableColumn id="9" xr3:uid="{00000000-0010-0000-3F00-000009000000}" name="Column9" headerRowDxfId="3140" dataDxfId="3139"/>
    <tableColumn id="10" xr3:uid="{00000000-0010-0000-3F00-00000A000000}" name="Column10" headerRowDxfId="3138" dataDxfId="3137"/>
    <tableColumn id="11" xr3:uid="{00000000-0010-0000-3F00-00000B000000}" name="Column11" headerRowDxfId="3136" dataDxfId="3135"/>
    <tableColumn id="12" xr3:uid="{00000000-0010-0000-3F00-00000C000000}" name="Column12" headerRowDxfId="3134" dataDxfId="3133"/>
    <tableColumn id="13" xr3:uid="{00000000-0010-0000-3F00-00000D000000}" name="Column13" headerRowDxfId="3132" dataDxfId="3131"/>
    <tableColumn id="14" xr3:uid="{00000000-0010-0000-3F00-00000E000000}" name="Column14" headerRowDxfId="3130" dataDxfId="3129"/>
    <tableColumn id="15" xr3:uid="{00000000-0010-0000-3F00-00000F000000}" name="Column15" headerRowDxfId="3128" dataDxfId="3127"/>
    <tableColumn id="16" xr3:uid="{00000000-0010-0000-3F00-000010000000}" name="Column16" headerRowDxfId="3126" dataDxfId="3125"/>
    <tableColumn id="17" xr3:uid="{00000000-0010-0000-3F00-000011000000}" name="Column17" headerRowDxfId="3124" dataDxfId="3123"/>
    <tableColumn id="18" xr3:uid="{00000000-0010-0000-3F00-000012000000}" name="Column18" headerRowDxfId="3122" dataDxfId="3121"/>
    <tableColumn id="19" xr3:uid="{00000000-0010-0000-3F00-000013000000}" name="Column19" headerRowDxfId="3120" dataDxfId="3119"/>
    <tableColumn id="20" xr3:uid="{00000000-0010-0000-3F00-000014000000}" name="Column20" headerRowDxfId="3118" dataDxfId="3117"/>
    <tableColumn id="21" xr3:uid="{00000000-0010-0000-3F00-000015000000}" name="Column21" headerRowDxfId="3116" dataDxfId="3115"/>
    <tableColumn id="22" xr3:uid="{00000000-0010-0000-3F00-000016000000}" name="Column22" headerRowDxfId="3114" dataDxfId="3113"/>
    <tableColumn id="23" xr3:uid="{00000000-0010-0000-3F00-000017000000}" name="Column23" headerRowDxfId="3112" dataDxfId="3111"/>
    <tableColumn id="24" xr3:uid="{00000000-0010-0000-3F00-000018000000}" name="Column24" headerRowDxfId="3110" dataDxfId="3109"/>
    <tableColumn id="25" xr3:uid="{00000000-0010-0000-3F00-000019000000}" name="Column25" headerRowDxfId="3108" dataDxfId="3107"/>
    <tableColumn id="26" xr3:uid="{00000000-0010-0000-3F00-00001A000000}" name="Column26" headerRowDxfId="3106" dataDxfId="3105"/>
    <tableColumn id="27" xr3:uid="{00000000-0010-0000-3F00-00001B000000}" name="Column27" headerRowDxfId="3104" dataDxfId="3103"/>
    <tableColumn id="28" xr3:uid="{00000000-0010-0000-3F00-00001C000000}" name="Column28" headerRowDxfId="3102" dataDxfId="3101"/>
    <tableColumn id="29" xr3:uid="{00000000-0010-0000-3F00-00001D000000}" name="Column29" headerRowDxfId="3100" dataDxfId="3099"/>
    <tableColumn id="30" xr3:uid="{00000000-0010-0000-3F00-00001E000000}" name="Column30" headerRowDxfId="3098" dataDxfId="3097"/>
    <tableColumn id="31" xr3:uid="{00000000-0010-0000-3F00-00001F000000}" name="Column31" headerRowDxfId="3096" dataDxfId="3095"/>
    <tableColumn id="32" xr3:uid="{00000000-0010-0000-3F00-000020000000}" name="Column32" headerRowDxfId="3094" dataDxfId="3093"/>
    <tableColumn id="33" xr3:uid="{00000000-0010-0000-3F00-000021000000}" name="Column33" headerRowDxfId="3092" dataDxfId="3091"/>
    <tableColumn id="34" xr3:uid="{00000000-0010-0000-3F00-000022000000}" name="Column34" headerRowDxfId="3090" dataDxfId="3089"/>
    <tableColumn id="35" xr3:uid="{00000000-0010-0000-3F00-000023000000}" name="Column35" headerRowDxfId="3088" dataDxfId="3087"/>
    <tableColumn id="36" xr3:uid="{00000000-0010-0000-3F00-000024000000}" name="Column36" headerRowDxfId="3086" dataDxfId="3085"/>
    <tableColumn id="37" xr3:uid="{00000000-0010-0000-3F00-000025000000}" name="Column37" headerRowDxfId="3084" dataDxfId="3083"/>
    <tableColumn id="38" xr3:uid="{00000000-0010-0000-3F00-000026000000}" name="Column38" headerRowDxfId="3082" dataDxfId="3081"/>
    <tableColumn id="39" xr3:uid="{00000000-0010-0000-3F00-000027000000}" name="Column39" headerRowDxfId="3080" dataDxfId="3079"/>
    <tableColumn id="40" xr3:uid="{00000000-0010-0000-3F00-000028000000}" name="Column40" headerRowDxfId="3078" dataDxfId="3077"/>
    <tableColumn id="41" xr3:uid="{00000000-0010-0000-3F00-000029000000}" name="Column41" headerRowDxfId="3076" dataDxfId="3075"/>
    <tableColumn id="42" xr3:uid="{00000000-0010-0000-3F00-00002A000000}" name="Column42" headerRowDxfId="3074" dataDxfId="3073"/>
    <tableColumn id="49" xr3:uid="{00000000-0010-0000-3F00-000031000000}" name="Columna1" headerRowDxfId="3072" dataDxfId="3071"/>
    <tableColumn id="50" xr3:uid="{00000000-0010-0000-3F00-000032000000}" name="Columna2" headerRowDxfId="3070" dataDxfId="3069"/>
    <tableColumn id="51" xr3:uid="{00000000-0010-0000-3F00-000033000000}" name="Columna3" headerRowDxfId="3068" dataDxfId="3067"/>
    <tableColumn id="52" xr3:uid="{00000000-0010-0000-3F00-000034000000}" name="Columna4" headerRowDxfId="3066" dataDxfId="3065"/>
  </tableColumns>
  <tableStyleInfo name="TableStyleLight15"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00000000-000C-0000-FFFF-FFFF40000000}" name="Info_Productos_Financiero21314151618191149" displayName="Info_Productos_Financiero21314151618191149" ref="A6:M34" totalsRowShown="0" headerRowDxfId="3064" dataDxfId="3062" headerRowBorderDxfId="3063" tableBorderDxfId="3061">
  <autoFilter ref="A6:M34" xr:uid="{00000000-0009-0000-0100-000094000000}"/>
  <tableColumns count="13">
    <tableColumn id="1" xr3:uid="{00000000-0010-0000-4000-000001000000}" name="Producto No." dataDxfId="3060"/>
    <tableColumn id="2" xr3:uid="{00000000-0010-0000-4000-000002000000}" name="Key" dataDxfId="3059"/>
    <tableColumn id="3" xr3:uid="{00000000-0010-0000-4000-000003000000}" name="Producto esperado" dataDxfId="3058"/>
    <tableColumn id="4" xr3:uid="{00000000-0010-0000-4000-000004000000}" name="Nombre indicador de Producto" dataDxfId="3057"/>
    <tableColumn id="5" xr3:uid="{00000000-0010-0000-4000-000005000000}" name="Sector Líder" dataDxfId="3056"/>
    <tableColumn id="6" xr3:uid="{00000000-0010-0000-4000-000006000000}" name="Ponderación relativa del Producto (%)" dataDxfId="3055"/>
    <tableColumn id="7" xr3:uid="{00000000-0010-0000-4000-000007000000}" name="Valor Linea Base" dataDxfId="3054"/>
    <tableColumn id="8" xr3:uid="{00000000-0010-0000-4000-000008000000}" name="Tipo de anualización" dataDxfId="3053"/>
    <tableColumn id="9" xr3:uid="{00000000-0010-0000-4000-000009000000}" name="Periodicidad de medición del indicador" dataDxfId="3052"/>
    <tableColumn id="10" xr3:uid="{00000000-0010-0000-4000-00000A000000}" name="Fecha de Inicio" dataDxfId="3051"/>
    <tableColumn id="11" xr3:uid="{00000000-0010-0000-4000-00000B000000}" name="Fecha de Finalización" dataDxfId="3050"/>
    <tableColumn id="12" xr3:uid="{00000000-0010-0000-4000-00000C000000}" name="Corte del último reporte" dataDxfId="3049"/>
    <tableColumn id="13" xr3:uid="{00000000-0010-0000-4000-00000D000000}" name="Año del último reporte" dataDxfId="3048"/>
  </tableColumns>
  <tableStyleInfo name="TableStyleLight15"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00000000-000C-0000-FFFF-FFFF41000000}" name="Financiero_Productos22324252628292150" displayName="Financiero_Productos22324252628292150" ref="N7:BV34" headerRowCount="0" totalsRowShown="0" headerRowDxfId="3047" dataDxfId="3046" tableBorderDxfId="3045">
  <tableColumns count="61">
    <tableColumn id="1" xr3:uid="{00000000-0010-0000-4100-000001000000}" name="Column1" headerRowDxfId="3044" dataDxfId="3043"/>
    <tableColumn id="2" xr3:uid="{00000000-0010-0000-4100-000002000000}" name="Column2" headerRowDxfId="3042" dataDxfId="3041"/>
    <tableColumn id="3" xr3:uid="{00000000-0010-0000-4100-000003000000}" name="Column3" headerRowDxfId="3040" dataDxfId="3039"/>
    <tableColumn id="36" xr3:uid="{00000000-0010-0000-4100-000024000000}" name="Column36" headerRowDxfId="3038"/>
    <tableColumn id="4" xr3:uid="{00000000-0010-0000-4100-000004000000}" name="Column4" headerRowDxfId="3037" dataDxfId="3036"/>
    <tableColumn id="37" xr3:uid="{00000000-0010-0000-4100-000025000000}" name="Column37" headerRowDxfId="3035"/>
    <tableColumn id="5" xr3:uid="{00000000-0010-0000-4100-000005000000}" name="Column5" headerRowDxfId="3034" dataDxfId="3033"/>
    <tableColumn id="38" xr3:uid="{00000000-0010-0000-4100-000026000000}" name="Column38" headerRowDxfId="3032"/>
    <tableColumn id="6" xr3:uid="{00000000-0010-0000-4100-000006000000}" name="Column6" headerRowDxfId="3031" dataDxfId="3030"/>
    <tableColumn id="7" xr3:uid="{00000000-0010-0000-4100-000007000000}" name="Column7" headerRowDxfId="3029" dataDxfId="3028"/>
    <tableColumn id="8" xr3:uid="{00000000-0010-0000-4100-000008000000}" name="Column8" headerRowDxfId="3027" dataDxfId="3026"/>
    <tableColumn id="9" xr3:uid="{00000000-0010-0000-4100-000009000000}" name="Column9" headerRowDxfId="3025" dataDxfId="3024"/>
    <tableColumn id="10" xr3:uid="{00000000-0010-0000-4100-00000A000000}" name="Column10" headerRowDxfId="3023" dataDxfId="3022"/>
    <tableColumn id="39" xr3:uid="{00000000-0010-0000-4100-000027000000}" name="Column39" headerRowDxfId="3021"/>
    <tableColumn id="11" xr3:uid="{00000000-0010-0000-4100-00000B000000}" name="Column11" headerRowDxfId="3020" dataDxfId="3019"/>
    <tableColumn id="40" xr3:uid="{00000000-0010-0000-4100-000028000000}" name="Column40" headerRowDxfId="3018"/>
    <tableColumn id="12" xr3:uid="{00000000-0010-0000-4100-00000C000000}" name="Column12" headerRowDxfId="3017" dataDxfId="3016"/>
    <tableColumn id="41" xr3:uid="{00000000-0010-0000-4100-000029000000}" name="Column41" headerRowDxfId="3015"/>
    <tableColumn id="13" xr3:uid="{00000000-0010-0000-4100-00000D000000}" name="Column13" headerRowDxfId="3014" dataDxfId="3013"/>
    <tableColumn id="14" xr3:uid="{00000000-0010-0000-4100-00000E000000}" name="Column14" headerRowDxfId="3012" dataDxfId="3011"/>
    <tableColumn id="15" xr3:uid="{00000000-0010-0000-4100-00000F000000}" name="Column15" headerRowDxfId="3010" dataDxfId="3009"/>
    <tableColumn id="16" xr3:uid="{00000000-0010-0000-4100-000010000000}" name="Column16" headerRowDxfId="3008" dataDxfId="3007"/>
    <tableColumn id="17" xr3:uid="{00000000-0010-0000-4100-000011000000}" name="Column17" headerRowDxfId="3006" dataDxfId="3005"/>
    <tableColumn id="42" xr3:uid="{00000000-0010-0000-4100-00002A000000}" name="Column42" headerRowDxfId="3004"/>
    <tableColumn id="18" xr3:uid="{00000000-0010-0000-4100-000012000000}" name="Column18" headerRowDxfId="3003" dataDxfId="3002"/>
    <tableColumn id="43" xr3:uid="{00000000-0010-0000-4100-00002B000000}" name="Column43" headerRowDxfId="3001"/>
    <tableColumn id="19" xr3:uid="{00000000-0010-0000-4100-000013000000}" name="Column19" headerRowDxfId="3000" dataDxfId="2999"/>
    <tableColumn id="44" xr3:uid="{00000000-0010-0000-4100-00002C000000}" name="Column44" headerRowDxfId="2998"/>
    <tableColumn id="20" xr3:uid="{00000000-0010-0000-4100-000014000000}" name="Column20" headerRowDxfId="2997" dataDxfId="2996"/>
    <tableColumn id="21" xr3:uid="{00000000-0010-0000-4100-000015000000}" name="Column21" headerRowDxfId="2995" dataDxfId="2994"/>
    <tableColumn id="22" xr3:uid="{00000000-0010-0000-4100-000016000000}" name="Column22" headerRowDxfId="2993" dataDxfId="2992"/>
    <tableColumn id="23" xr3:uid="{00000000-0010-0000-4100-000017000000}" name="Column23" headerRowDxfId="2991" dataDxfId="2990"/>
    <tableColumn id="24" xr3:uid="{00000000-0010-0000-4100-000018000000}" name="Column24" headerRowDxfId="2989" dataDxfId="2988"/>
    <tableColumn id="45" xr3:uid="{00000000-0010-0000-4100-00002D000000}" name="Column45" headerRowDxfId="2987"/>
    <tableColumn id="25" xr3:uid="{00000000-0010-0000-4100-000019000000}" name="Column25" headerRowDxfId="2986" dataDxfId="2985"/>
    <tableColumn id="46" xr3:uid="{00000000-0010-0000-4100-00002E000000}" name="Column46" headerRowDxfId="2984"/>
    <tableColumn id="26" xr3:uid="{00000000-0010-0000-4100-00001A000000}" name="Column26" headerRowDxfId="2983" dataDxfId="2982"/>
    <tableColumn id="47" xr3:uid="{00000000-0010-0000-4100-00002F000000}" name="Column47" headerRowDxfId="2981"/>
    <tableColumn id="27" xr3:uid="{00000000-0010-0000-4100-00001B000000}" name="Column27" headerRowDxfId="2980" dataDxfId="2979"/>
    <tableColumn id="28" xr3:uid="{00000000-0010-0000-4100-00001C000000}" name="Column28" headerRowDxfId="2978" dataDxfId="2977"/>
    <tableColumn id="29" xr3:uid="{00000000-0010-0000-4100-00001D000000}" name="Column29" headerRowDxfId="2976" dataDxfId="2975"/>
    <tableColumn id="30" xr3:uid="{00000000-0010-0000-4100-00001E000000}" name="Column30" headerRowDxfId="2974" dataDxfId="2973"/>
    <tableColumn id="31" xr3:uid="{00000000-0010-0000-4100-00001F000000}" name="Column31" headerRowDxfId="2972" dataDxfId="2971"/>
    <tableColumn id="48" xr3:uid="{00000000-0010-0000-4100-000030000000}" name="Column48" headerRowDxfId="2970"/>
    <tableColumn id="32" xr3:uid="{00000000-0010-0000-4100-000020000000}" name="Column32" headerRowDxfId="2969" dataDxfId="2968"/>
    <tableColumn id="49" xr3:uid="{00000000-0010-0000-4100-000031000000}" name="Column49" headerRowDxfId="2967" dataDxfId="2966"/>
    <tableColumn id="33" xr3:uid="{00000000-0010-0000-4100-000021000000}" name="Column33" headerRowDxfId="2965" dataDxfId="2964"/>
    <tableColumn id="50" xr3:uid="{00000000-0010-0000-4100-000032000000}" name="Column50" headerRowDxfId="2963" dataDxfId="2962"/>
    <tableColumn id="34" xr3:uid="{00000000-0010-0000-4100-000022000000}" name="Column34" headerRowDxfId="2961" dataDxfId="2960"/>
    <tableColumn id="35" xr3:uid="{00000000-0010-0000-4100-000023000000}" name="Column35" headerRowDxfId="2959" dataDxfId="2958"/>
    <tableColumn id="51" xr3:uid="{00000000-0010-0000-4100-000033000000}" name="Column51" headerRowDxfId="2957" dataDxfId="2956"/>
    <tableColumn id="52" xr3:uid="{00000000-0010-0000-4100-000034000000}" name="Column52" headerRowDxfId="2955" dataDxfId="2954"/>
    <tableColumn id="53" xr3:uid="{00000000-0010-0000-4100-000035000000}" name="Column53" headerRowDxfId="2953" dataDxfId="2952"/>
    <tableColumn id="54" xr3:uid="{00000000-0010-0000-4100-000036000000}" name="Column54" headerRowDxfId="2951" dataDxfId="2950"/>
    <tableColumn id="55" xr3:uid="{00000000-0010-0000-4100-000037000000}" name="Column55" headerRowDxfId="2949" dataDxfId="2948"/>
    <tableColumn id="56" xr3:uid="{00000000-0010-0000-4100-000038000000}" name="Column56" headerRowDxfId="2947" dataDxfId="2946"/>
    <tableColumn id="57" xr3:uid="{00000000-0010-0000-4100-000039000000}" name="Column57" headerRowDxfId="2945" dataDxfId="2944"/>
    <tableColumn id="58" xr3:uid="{00000000-0010-0000-4100-00003A000000}" name="Column58" headerRowDxfId="2943" dataDxfId="2942"/>
    <tableColumn id="59" xr3:uid="{00000000-0010-0000-4100-00003B000000}" name="Column59" headerRowDxfId="2941" dataDxfId="2940"/>
    <tableColumn id="61" xr3:uid="{00000000-0010-0000-4100-00003D000000}" name="Columna1" headerRowDxfId="2939"/>
    <tableColumn id="60" xr3:uid="{00000000-0010-0000-4100-00003C000000}" name="Column60" headerRowDxfId="2938" dataDxfId="2937"/>
  </tableColumns>
  <tableStyleInfo name="TableStyleLight15"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00000000-000C-0000-FFFF-FFFF42000000}" name="Info_Productos_Cuantitativo25354555657585" displayName="Info_Productos_Cuantitativo25354555657585" ref="A6:M34" totalsRowShown="0" headerRowDxfId="2936" dataDxfId="2934" headerRowBorderDxfId="2935" tableBorderDxfId="2933">
  <autoFilter ref="A6:M34" xr:uid="{00000000-0009-0000-0100-000054000000}"/>
  <tableColumns count="13">
    <tableColumn id="1" xr3:uid="{00000000-0010-0000-4200-000001000000}" name="Producto No." dataDxfId="2932"/>
    <tableColumn id="2" xr3:uid="{00000000-0010-0000-4200-000002000000}" name="Key" dataDxfId="2931">
      <calculatedColumnFormula>+LEFT(Info_Productos_Cuantitativo25354555657585[[#This Row],[Producto esperado]],2)</calculatedColumnFormula>
    </tableColumn>
    <tableColumn id="3" xr3:uid="{00000000-0010-0000-4200-000003000000}" name="Producto esperado" dataDxfId="2930"/>
    <tableColumn id="4" xr3:uid="{00000000-0010-0000-4200-000004000000}" name="Nombre indicador de Producto" dataDxfId="2929"/>
    <tableColumn id="5" xr3:uid="{00000000-0010-0000-4200-000005000000}" name="Sector Líder" dataDxfId="2928"/>
    <tableColumn id="6" xr3:uid="{00000000-0010-0000-4200-000006000000}" name="Ponderación relativa del Producto (%)" dataDxfId="2927"/>
    <tableColumn id="7" xr3:uid="{00000000-0010-0000-4200-000007000000}" name="Valor Linea Base" dataDxfId="2926"/>
    <tableColumn id="8" xr3:uid="{00000000-0010-0000-4200-000008000000}" name="Tipo de anualización" dataDxfId="2925"/>
    <tableColumn id="9" xr3:uid="{00000000-0010-0000-4200-000009000000}" name="Periodicidad de medición del indicador" dataDxfId="2924"/>
    <tableColumn id="10" xr3:uid="{00000000-0010-0000-4200-00000A000000}" name="Fecha de Inicio" dataDxfId="2923"/>
    <tableColumn id="11" xr3:uid="{00000000-0010-0000-4200-00000B000000}" name="Fecha de Finalización" dataDxfId="2922"/>
    <tableColumn id="12" xr3:uid="{00000000-0010-0000-4200-00000C000000}" name="Corte del último reporte" dataDxfId="2921"/>
    <tableColumn id="13" xr3:uid="{00000000-0010-0000-4200-00000D000000}" name="Año del último reporte" dataDxfId="2920"/>
  </tableColumns>
  <tableStyleInfo name="TableStyleLight15"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00000000-000C-0000-FFFF-FFFF43000000}" name="Cuantitativo_Productos26364656667686" displayName="Cuantitativo_Productos26364656667686" ref="N6:AQ34" totalsRowShown="0" headerRowDxfId="2919" dataDxfId="2917" headerRowBorderDxfId="2918" tableBorderDxfId="2916">
  <autoFilter ref="N6:AQ34" xr:uid="{00000000-0009-0000-0100-000055000000}"/>
  <tableColumns count="30">
    <tableColumn id="1" xr3:uid="{00000000-0010-0000-4300-000001000000}" name="1er Trimestre 2018" dataDxfId="2915"/>
    <tableColumn id="2" xr3:uid="{00000000-0010-0000-4300-000002000000}" name="2o Trimestre 2018" dataDxfId="2914"/>
    <tableColumn id="3" xr3:uid="{00000000-0010-0000-4300-000003000000}" name="3er Trimestre 2018" dataDxfId="2913"/>
    <tableColumn id="4" xr3:uid="{00000000-0010-0000-4300-000004000000}" name="4o Trimestre 2018" dataDxfId="2912"/>
    <tableColumn id="5" xr3:uid="{00000000-0010-0000-4300-000005000000}" name="1er Trimestre 2019" dataDxfId="2911"/>
    <tableColumn id="6" xr3:uid="{00000000-0010-0000-4300-000006000000}" name="2o Trimestre 2019" dataDxfId="2910"/>
    <tableColumn id="7" xr3:uid="{00000000-0010-0000-4300-000007000000}" name="3er Trimestre 2019" dataDxfId="2909"/>
    <tableColumn id="8" xr3:uid="{00000000-0010-0000-4300-000008000000}" name="4o Trimestre 2019" dataDxfId="2908"/>
    <tableColumn id="9" xr3:uid="{00000000-0010-0000-4300-000009000000}" name="1er Trimestre 2020" dataDxfId="2907"/>
    <tableColumn id="10" xr3:uid="{00000000-0010-0000-4300-00000A000000}" name="2o Trimestre 2020" dataDxfId="2906"/>
    <tableColumn id="11" xr3:uid="{00000000-0010-0000-4300-00000B000000}" name="3er Trimestre 2020" dataDxfId="2905"/>
    <tableColumn id="12" xr3:uid="{00000000-0010-0000-4300-00000C000000}" name="4o Trimestre 2020" dataDxfId="2904"/>
    <tableColumn id="13" xr3:uid="{00000000-0010-0000-4300-00000D000000}" name="1er Trimestre 2021" dataDxfId="2903"/>
    <tableColumn id="14" xr3:uid="{00000000-0010-0000-4300-00000E000000}" name="2o Trimestre 2021" dataDxfId="2902"/>
    <tableColumn id="15" xr3:uid="{00000000-0010-0000-4300-00000F000000}" name="3er Trimestre 2021" dataDxfId="2901"/>
    <tableColumn id="16" xr3:uid="{00000000-0010-0000-4300-000010000000}" name="4o Trimestre 2021" dataDxfId="2900"/>
    <tableColumn id="17" xr3:uid="{00000000-0010-0000-4300-000011000000}" name="1er Trimestre 2022" dataDxfId="2899"/>
    <tableColumn id="18" xr3:uid="{00000000-0010-0000-4300-000012000000}" name="2o Trimestre 2022" dataDxfId="2898"/>
    <tableColumn id="19" xr3:uid="{00000000-0010-0000-4300-000013000000}" name="3er Trimestre 2022" dataDxfId="2897"/>
    <tableColumn id="20" xr3:uid="{00000000-0010-0000-4300-000014000000}" name="4o Trimestre 2022" dataDxfId="2896"/>
    <tableColumn id="29" xr3:uid="{00000000-0010-0000-4300-00001D000000}" name="1er Trimestre 2023" dataDxfId="2895"/>
    <tableColumn id="28" xr3:uid="{00000000-0010-0000-4300-00001C000000}" name="2o Trimestre 2023" dataDxfId="2894"/>
    <tableColumn id="27" xr3:uid="{00000000-0010-0000-4300-00001B000000}" name="3er Trimestre 2023" dataDxfId="2893"/>
    <tableColumn id="26" xr3:uid="{00000000-0010-0000-4300-00001A000000}" name="4o Trimestre 2023" dataDxfId="2892"/>
    <tableColumn id="21" xr3:uid="{00000000-0010-0000-4300-000015000000}" name="Acumulado 2018" dataDxfId="2891">
      <calculatedColumnFormula array="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calculatedColumnFormula>
    </tableColumn>
    <tableColumn id="22" xr3:uid="{00000000-0010-0000-4300-000016000000}" name="Acumulado 2019" dataDxfId="2890">
      <calculatedColumnFormula array="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calculatedColumnFormula>
    </tableColumn>
    <tableColumn id="23" xr3:uid="{00000000-0010-0000-4300-000017000000}" name="Acumulado 2020" dataDxfId="2889">
      <calculatedColumnFormula array="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calculatedColumnFormula>
    </tableColumn>
    <tableColumn id="24" xr3:uid="{00000000-0010-0000-4300-000018000000}" name="Acumulado 2021" dataDxfId="2888">
      <calculatedColumnFormula array="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calculatedColumnFormula>
    </tableColumn>
    <tableColumn id="25" xr3:uid="{00000000-0010-0000-4300-000019000000}" name="Acumulado 2022" dataDxfId="2887"/>
    <tableColumn id="30" xr3:uid="{00000000-0010-0000-4300-00001E000000}" name="Acumulado 2023" dataDxfId="2886"/>
  </tableColumns>
  <tableStyleInfo name="TableStyleLight15"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00000000-000C-0000-FFFF-FFFF44000000}" name="Metas_Productos27374757677787" displayName="Metas_Productos27374757677787" ref="AR6:BD34" totalsRowShown="0" headerRowDxfId="2885" dataDxfId="2883" headerRowBorderDxfId="2884" tableBorderDxfId="2882">
  <autoFilter ref="AR6:BD34" xr:uid="{00000000-0009-0000-0100-000056000000}"/>
  <tableColumns count="13">
    <tableColumn id="1" xr3:uid="{00000000-0010-0000-4400-000001000000}" name="2018" dataDxfId="2881"/>
    <tableColumn id="2" xr3:uid="{00000000-0010-0000-4400-000002000000}" name="2019" dataDxfId="2880">
      <calculatedColumnFormula array="1">+Anualiza_LB(Metas_Productos27374757677787[[#Headers],[2019]],Info_Productos_Cuantitativo25354555657585[[#This Row],[Año del último reporte]],Info_Productos_Cuantitativo25354555657585[[#This Row],[Valor Linea Base]],Info_Productos_Cuantitativo25354555657585[[#This Row],[Corte del último reporte]])</calculatedColumnFormula>
    </tableColumn>
    <tableColumn id="3" xr3:uid="{00000000-0010-0000-4400-000003000000}" name="2020" dataDxfId="2879"/>
    <tableColumn id="4" xr3:uid="{00000000-0010-0000-4400-000004000000}" name="2021" dataDxfId="2878"/>
    <tableColumn id="5" xr3:uid="{00000000-0010-0000-4400-000005000000}" name="2022" dataDxfId="2877"/>
    <tableColumn id="11" xr3:uid="{00000000-0010-0000-4400-00000B000000}" name="2023" dataDxfId="2876" dataCellStyle="Normal 2"/>
    <tableColumn id="13" xr3:uid="{00000000-0010-0000-4400-00000D000000}" name="Meta Final" dataDxfId="2875"/>
    <tableColumn id="6" xr3:uid="{00000000-0010-0000-4400-000006000000}" name="Acumulada 2018" dataDxfId="2874"/>
    <tableColumn id="7" xr3:uid="{00000000-0010-0000-4400-000007000000}" name="Acumulada 2019" dataDxfId="2873"/>
    <tableColumn id="8" xr3:uid="{00000000-0010-0000-4400-000008000000}" name="Acumulada 2020" dataDxfId="2872"/>
    <tableColumn id="9" xr3:uid="{00000000-0010-0000-4400-000009000000}" name="Acumulada 2021" dataDxfId="2871"/>
    <tableColumn id="10" xr3:uid="{00000000-0010-0000-4400-00000A000000}" name="Acumulada 2022" dataDxfId="2870"/>
    <tableColumn id="12" xr3:uid="{00000000-0010-0000-4400-00000C000000}" name="Acumulada 2023" dataDxfId="2869"/>
  </tableColumns>
  <tableStyleInfo name="TableStyleLight15"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00000000-000C-0000-FFFF-FFFF45000000}" name="Avance_en_Vigencia_Productos28384858687888" displayName="Avance_en_Vigencia_Productos28384858687888" ref="BE6:BJ34" totalsRowShown="0" headerRowDxfId="2868" dataDxfId="2866" headerRowBorderDxfId="2867" tableBorderDxfId="2865">
  <autoFilter ref="BE6:BJ34" xr:uid="{00000000-0009-0000-0100-000057000000}"/>
  <tableColumns count="6">
    <tableColumn id="1" xr3:uid="{00000000-0010-0000-4500-000001000000}" name="2018" dataDxfId="2864"/>
    <tableColumn id="2" xr3:uid="{00000000-0010-0000-4500-000002000000}" name="2019" dataDxfId="2863"/>
    <tableColumn id="3" xr3:uid="{00000000-0010-0000-4500-000003000000}" name="2020" dataDxfId="2862"/>
    <tableColumn id="4" xr3:uid="{00000000-0010-0000-4500-000004000000}" name="2021" dataDxfId="2861"/>
    <tableColumn id="5" xr3:uid="{00000000-0010-0000-4500-000005000000}" name="2022" dataDxfId="2860"/>
    <tableColumn id="6" xr3:uid="{00000000-0010-0000-4500-000006000000}" name="2023" dataDxfId="2859"/>
  </tableColumns>
  <tableStyleInfo name="TableStyleLight15"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00000000-000C-0000-FFFF-FFFF46000000}" name="Avance_Hasta_Vigencia_Productos29394959697989" displayName="Avance_Hasta_Vigencia_Productos29394959697989" ref="BK6:BP34" totalsRowShown="0" headerRowDxfId="2858" dataDxfId="2856" headerRowBorderDxfId="2857" tableBorderDxfId="2855">
  <autoFilter ref="BK6:BP34" xr:uid="{00000000-0009-0000-0100-000058000000}"/>
  <tableColumns count="6">
    <tableColumn id="1" xr3:uid="{00000000-0010-0000-4600-000001000000}" name="2018" dataDxfId="2854"/>
    <tableColumn id="2" xr3:uid="{00000000-0010-0000-4600-000002000000}" name="2019" dataDxfId="2853"/>
    <tableColumn id="3" xr3:uid="{00000000-0010-0000-4600-000003000000}" name="2020" dataDxfId="2852"/>
    <tableColumn id="4" xr3:uid="{00000000-0010-0000-4600-000004000000}" name="2021" dataDxfId="2851"/>
    <tableColumn id="5" xr3:uid="{00000000-0010-0000-4600-000005000000}" name="2022" dataDxfId="2850"/>
    <tableColumn id="6" xr3:uid="{00000000-0010-0000-4600-000006000000}" name="2023" dataDxfId="2849"/>
  </tableColumns>
  <tableStyleInfo name="TableStyleLight15"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00000000-000C-0000-FFFF-FFFF47000000}" name="Avance_Acumulado_Productos30405060708090" displayName="Avance_Acumulado_Productos30405060708090" ref="BQ6:BV34" totalsRowShown="0" headerRowDxfId="2848" dataDxfId="2846" headerRowBorderDxfId="2847" tableBorderDxfId="2845">
  <autoFilter ref="BQ6:BV34" xr:uid="{00000000-0009-0000-0100-000059000000}"/>
  <tableColumns count="6">
    <tableColumn id="1" xr3:uid="{00000000-0010-0000-4700-000001000000}" name="2018" dataDxfId="2844"/>
    <tableColumn id="2" xr3:uid="{00000000-0010-0000-4700-000002000000}" name="2019" dataDxfId="2843"/>
    <tableColumn id="3" xr3:uid="{00000000-0010-0000-4700-000003000000}" name="2020" dataDxfId="2842"/>
    <tableColumn id="4" xr3:uid="{00000000-0010-0000-4700-000004000000}" name="2021" dataDxfId="2841"/>
    <tableColumn id="5" xr3:uid="{00000000-0010-0000-4700-000005000000}" name="2022" dataDxfId="2840"/>
    <tableColumn id="6" xr3:uid="{00000000-0010-0000-4700-000006000000}" name="2023" dataDxfId="2839"/>
  </tableColumns>
  <tableStyleInfo name="TableStyleLight15"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00000000-000C-0000-FFFF-FFFF48000000}" name="Info_Productos_Cualitativo23334353637383" displayName="Info_Productos_Cualitativo23334353637383" ref="A6:M34" totalsRowShown="0" headerRowDxfId="2838" dataDxfId="2836" headerRowBorderDxfId="2837" tableBorderDxfId="2835">
  <autoFilter ref="A6:M34" xr:uid="{00000000-0009-0000-0100-000052000000}"/>
  <tableColumns count="13">
    <tableColumn id="1" xr3:uid="{00000000-0010-0000-4800-000001000000}" name="Producto No." dataDxfId="2834"/>
    <tableColumn id="2" xr3:uid="{00000000-0010-0000-4800-000002000000}" name="Key" dataDxfId="2833"/>
    <tableColumn id="3" xr3:uid="{00000000-0010-0000-4800-000003000000}" name="Producto esperado" dataDxfId="2832"/>
    <tableColumn id="4" xr3:uid="{00000000-0010-0000-4800-000004000000}" name="Nombre indicador de Producto" dataDxfId="2831"/>
    <tableColumn id="5" xr3:uid="{00000000-0010-0000-4800-000005000000}" name="Sector Líder" dataDxfId="2830"/>
    <tableColumn id="6" xr3:uid="{00000000-0010-0000-4800-000006000000}" name="Ponderación relativa del Producto (%)" dataDxfId="2829"/>
    <tableColumn id="7" xr3:uid="{00000000-0010-0000-4800-000007000000}" name="Valor Linea Base" dataDxfId="2828"/>
    <tableColumn id="8" xr3:uid="{00000000-0010-0000-4800-000008000000}" name="Tipo de anualización" dataDxfId="2827"/>
    <tableColumn id="9" xr3:uid="{00000000-0010-0000-4800-000009000000}" name="Periodicidad de medición del indicador" dataDxfId="2826"/>
    <tableColumn id="10" xr3:uid="{00000000-0010-0000-4800-00000A000000}" name="Fecha de Inicio" dataDxfId="2825"/>
    <tableColumn id="11" xr3:uid="{00000000-0010-0000-4800-00000B000000}" name="Fecha de Finalización" dataDxfId="2824"/>
    <tableColumn id="12" xr3:uid="{00000000-0010-0000-4800-00000C000000}" name="Corte del último reporte" dataDxfId="2823"/>
    <tableColumn id="13" xr3:uid="{00000000-0010-0000-4800-00000D000000}" name="Año del último reporte" dataDxfId="2822"/>
  </tableColumns>
  <tableStyleInfo name="TableStyleLight15"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00000000-000C-0000-FFFF-FFFF49000000}" name="Cualitativo_Productos24344454647484" displayName="Cualitativo_Productos24344454647484" ref="N7:BI34" headerRowCount="0" totalsRowShown="0" headerRowDxfId="2821" dataDxfId="2820" tableBorderDxfId="2819">
  <tableColumns count="48">
    <tableColumn id="43" xr3:uid="{00000000-0010-0000-4900-00002B000000}" name="Column43" headerRowDxfId="2818" dataDxfId="2817"/>
    <tableColumn id="44" xr3:uid="{00000000-0010-0000-4900-00002C000000}" name="Column44" headerRowDxfId="2816" dataDxfId="2815"/>
    <tableColumn id="45" xr3:uid="{00000000-0010-0000-4900-00002D000000}" name="Column45" headerRowDxfId="2814" dataDxfId="2813"/>
    <tableColumn id="46" xr3:uid="{00000000-0010-0000-4900-00002E000000}" name="Column46" headerRowDxfId="2812" dataDxfId="2811"/>
    <tableColumn id="47" xr3:uid="{00000000-0010-0000-4900-00002F000000}" name="Column47" headerRowDxfId="2810" dataDxfId="2809"/>
    <tableColumn id="48" xr3:uid="{00000000-0010-0000-4900-000030000000}" name="Column48" headerRowDxfId="2808" dataDxfId="2807"/>
    <tableColumn id="1" xr3:uid="{00000000-0010-0000-4900-000001000000}" name="Column1" headerRowDxfId="2806" dataDxfId="2805"/>
    <tableColumn id="2" xr3:uid="{00000000-0010-0000-4900-000002000000}" name="Column2" headerRowDxfId="2804" dataDxfId="2803"/>
    <tableColumn id="3" xr3:uid="{00000000-0010-0000-4900-000003000000}" name="Column3" headerRowDxfId="2802" dataDxfId="2801"/>
    <tableColumn id="4" xr3:uid="{00000000-0010-0000-4900-000004000000}" name="Column4" headerRowDxfId="2800" dataDxfId="2799"/>
    <tableColumn id="5" xr3:uid="{00000000-0010-0000-4900-000005000000}" name="Column5" headerRowDxfId="2798" dataDxfId="2797"/>
    <tableColumn id="6" xr3:uid="{00000000-0010-0000-4900-000006000000}" name="Column6" headerRowDxfId="2796" dataDxfId="2795"/>
    <tableColumn id="7" xr3:uid="{00000000-0010-0000-4900-000007000000}" name="Column7" headerRowDxfId="2794" dataDxfId="2793"/>
    <tableColumn id="8" xr3:uid="{00000000-0010-0000-4900-000008000000}" name="Column8" headerRowDxfId="2792" dataDxfId="2791"/>
    <tableColumn id="9" xr3:uid="{00000000-0010-0000-4900-000009000000}" name="Column9" headerRowDxfId="2790" dataDxfId="2789"/>
    <tableColumn id="10" xr3:uid="{00000000-0010-0000-4900-00000A000000}" name="Column10" headerRowDxfId="2788" dataDxfId="2787"/>
    <tableColumn id="11" xr3:uid="{00000000-0010-0000-4900-00000B000000}" name="Column11" headerRowDxfId="2786" dataDxfId="2785"/>
    <tableColumn id="12" xr3:uid="{00000000-0010-0000-4900-00000C000000}" name="Column12" headerRowDxfId="2784" dataDxfId="2783"/>
    <tableColumn id="13" xr3:uid="{00000000-0010-0000-4900-00000D000000}" name="Column13" headerRowDxfId="2782" dataDxfId="2781"/>
    <tableColumn id="14" xr3:uid="{00000000-0010-0000-4900-00000E000000}" name="Column14" headerRowDxfId="2780" dataDxfId="2779"/>
    <tableColumn id="15" xr3:uid="{00000000-0010-0000-4900-00000F000000}" name="Column15" headerRowDxfId="2778" dataDxfId="2777"/>
    <tableColumn id="16" xr3:uid="{00000000-0010-0000-4900-000010000000}" name="Column16" headerRowDxfId="2776" dataDxfId="2775"/>
    <tableColumn id="17" xr3:uid="{00000000-0010-0000-4900-000011000000}" name="Column17" headerRowDxfId="2774" dataDxfId="2773"/>
    <tableColumn id="18" xr3:uid="{00000000-0010-0000-4900-000012000000}" name="Column18" headerRowDxfId="2772" dataDxfId="2771"/>
    <tableColumn id="19" xr3:uid="{00000000-0010-0000-4900-000013000000}" name="Column19" headerRowDxfId="2770" dataDxfId="2769"/>
    <tableColumn id="20" xr3:uid="{00000000-0010-0000-4900-000014000000}" name="Column20" headerRowDxfId="2768" dataDxfId="2767"/>
    <tableColumn id="21" xr3:uid="{00000000-0010-0000-4900-000015000000}" name="Column21" headerRowDxfId="2766" dataDxfId="2765"/>
    <tableColumn id="22" xr3:uid="{00000000-0010-0000-4900-000016000000}" name="Column22" headerRowDxfId="2764" dataDxfId="2763"/>
    <tableColumn id="23" xr3:uid="{00000000-0010-0000-4900-000017000000}" name="Column23" headerRowDxfId="2762" dataDxfId="2761"/>
    <tableColumn id="24" xr3:uid="{00000000-0010-0000-4900-000018000000}" name="Column24" headerRowDxfId="2760" dataDxfId="2759"/>
    <tableColumn id="25" xr3:uid="{00000000-0010-0000-4900-000019000000}" name="Column25" headerRowDxfId="2758" dataDxfId="2757"/>
    <tableColumn id="26" xr3:uid="{00000000-0010-0000-4900-00001A000000}" name="Column26" headerRowDxfId="2756" dataDxfId="2755"/>
    <tableColumn id="27" xr3:uid="{00000000-0010-0000-4900-00001B000000}" name="Column27" headerRowDxfId="2754" dataDxfId="2753"/>
    <tableColumn id="28" xr3:uid="{00000000-0010-0000-4900-00001C000000}" name="Column28" headerRowDxfId="2752" dataDxfId="2751"/>
    <tableColumn id="29" xr3:uid="{00000000-0010-0000-4900-00001D000000}" name="Column29" headerRowDxfId="2750" dataDxfId="2749"/>
    <tableColumn id="30" xr3:uid="{00000000-0010-0000-4900-00001E000000}" name="Column30" headerRowDxfId="2748" dataDxfId="2747"/>
    <tableColumn id="31" xr3:uid="{00000000-0010-0000-4900-00001F000000}" name="Column31" headerRowDxfId="2746" dataDxfId="2745"/>
    <tableColumn id="32" xr3:uid="{00000000-0010-0000-4900-000020000000}" name="Column32" headerRowDxfId="2744" dataDxfId="2743"/>
    <tableColumn id="33" xr3:uid="{00000000-0010-0000-4900-000021000000}" name="Column33" headerRowDxfId="2742" dataDxfId="2741"/>
    <tableColumn id="34" xr3:uid="{00000000-0010-0000-4900-000022000000}" name="Column34" headerRowDxfId="2740" dataDxfId="2739"/>
    <tableColumn id="35" xr3:uid="{00000000-0010-0000-4900-000023000000}" name="Column35" headerRowDxfId="2738" dataDxfId="2737"/>
    <tableColumn id="36" xr3:uid="{00000000-0010-0000-4900-000024000000}" name="Column36" headerRowDxfId="2736" dataDxfId="2735"/>
    <tableColumn id="37" xr3:uid="{00000000-0010-0000-4900-000025000000}" name="Column37" headerRowDxfId="2734" dataDxfId="2733"/>
    <tableColumn id="38" xr3:uid="{00000000-0010-0000-4900-000026000000}" name="Column38" headerRowDxfId="2732" dataDxfId="2731"/>
    <tableColumn id="39" xr3:uid="{00000000-0010-0000-4900-000027000000}" name="Column39" headerRowDxfId="2730" dataDxfId="2729"/>
    <tableColumn id="40" xr3:uid="{00000000-0010-0000-4900-000028000000}" name="Column40" headerRowDxfId="2728" dataDxfId="2727"/>
    <tableColumn id="41" xr3:uid="{00000000-0010-0000-4900-000029000000}" name="Column41" headerRowDxfId="2726" dataDxfId="2725"/>
    <tableColumn id="42" xr3:uid="{00000000-0010-0000-4900-00002A000000}" name="Column42" headerRowDxfId="2724" dataDxfId="2723"/>
  </tableColumns>
  <tableStyleInfo name="TableStyleLight15"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00000000-000C-0000-FFFF-FFFF4A000000}" name="Info_Productos_Financiero213141516181" displayName="Info_Productos_Financiero213141516181" ref="A6:M34" totalsRowShown="0" headerRowDxfId="2722" dataDxfId="2720" headerRowBorderDxfId="2721" tableBorderDxfId="2719">
  <autoFilter ref="A6:M34" xr:uid="{00000000-0009-0000-0100-000050000000}"/>
  <tableColumns count="13">
    <tableColumn id="1" xr3:uid="{00000000-0010-0000-4A00-000001000000}" name="Producto No." dataDxfId="2718"/>
    <tableColumn id="2" xr3:uid="{00000000-0010-0000-4A00-000002000000}" name="Key" dataDxfId="2717"/>
    <tableColumn id="3" xr3:uid="{00000000-0010-0000-4A00-000003000000}" name="Producto esperado" dataDxfId="2716"/>
    <tableColumn id="4" xr3:uid="{00000000-0010-0000-4A00-000004000000}" name="Nombre indicador de Producto" dataDxfId="2715"/>
    <tableColumn id="5" xr3:uid="{00000000-0010-0000-4A00-000005000000}" name="Sector Líder" dataDxfId="2714"/>
    <tableColumn id="6" xr3:uid="{00000000-0010-0000-4A00-000006000000}" name="Ponderación relativa del Producto (%)" dataDxfId="2713"/>
    <tableColumn id="7" xr3:uid="{00000000-0010-0000-4A00-000007000000}" name="Valor Linea Base" dataDxfId="2712"/>
    <tableColumn id="8" xr3:uid="{00000000-0010-0000-4A00-000008000000}" name="Tipo de anualización" dataDxfId="2711"/>
    <tableColumn id="9" xr3:uid="{00000000-0010-0000-4A00-000009000000}" name="Periodicidad de medición del indicador" dataDxfId="2710"/>
    <tableColumn id="10" xr3:uid="{00000000-0010-0000-4A00-00000A000000}" name="Fecha de Inicio" dataDxfId="2709"/>
    <tableColumn id="11" xr3:uid="{00000000-0010-0000-4A00-00000B000000}" name="Fecha de Finalización" dataDxfId="2708"/>
    <tableColumn id="12" xr3:uid="{00000000-0010-0000-4A00-00000C000000}" name="Corte del último reporte" dataDxfId="2707"/>
    <tableColumn id="13" xr3:uid="{00000000-0010-0000-4A00-00000D000000}" name="Año del último reporte" dataDxfId="2706"/>
  </tableColumns>
  <tableStyleInfo name="TableStyleLight15"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00000000-000C-0000-FFFF-FFFF4B000000}" name="Financiero_Productos223242526282" displayName="Financiero_Productos223242526282" ref="N7:BU34" headerRowCount="0" totalsRowShown="0" headerRowDxfId="2705" dataDxfId="2704" tableBorderDxfId="2703">
  <tableColumns count="60">
    <tableColumn id="1" xr3:uid="{00000000-0010-0000-4B00-000001000000}" name="Column1" headerRowDxfId="2702" dataDxfId="2701"/>
    <tableColumn id="2" xr3:uid="{00000000-0010-0000-4B00-000002000000}" name="Column2" headerRowDxfId="2700" dataDxfId="2699"/>
    <tableColumn id="3" xr3:uid="{00000000-0010-0000-4B00-000003000000}" name="Column3" headerRowDxfId="2698" dataDxfId="2697"/>
    <tableColumn id="36" xr3:uid="{00000000-0010-0000-4B00-000024000000}" name="Column36" headerRowDxfId="2696"/>
    <tableColumn id="4" xr3:uid="{00000000-0010-0000-4B00-000004000000}" name="Column4" headerRowDxfId="2695" dataDxfId="2694"/>
    <tableColumn id="37" xr3:uid="{00000000-0010-0000-4B00-000025000000}" name="Column37" headerRowDxfId="2693"/>
    <tableColumn id="5" xr3:uid="{00000000-0010-0000-4B00-000005000000}" name="Column5" headerRowDxfId="2692" dataDxfId="2691"/>
    <tableColumn id="38" xr3:uid="{00000000-0010-0000-4B00-000026000000}" name="Column38" headerRowDxfId="2690"/>
    <tableColumn id="6" xr3:uid="{00000000-0010-0000-4B00-000006000000}" name="Column6" headerRowDxfId="2689" dataDxfId="2688"/>
    <tableColumn id="7" xr3:uid="{00000000-0010-0000-4B00-000007000000}" name="Column7" headerRowDxfId="2687" dataDxfId="2686"/>
    <tableColumn id="8" xr3:uid="{00000000-0010-0000-4B00-000008000000}" name="Column8" headerRowDxfId="2685" dataDxfId="2684"/>
    <tableColumn id="9" xr3:uid="{00000000-0010-0000-4B00-000009000000}" name="Column9" headerRowDxfId="2683" dataDxfId="2682"/>
    <tableColumn id="10" xr3:uid="{00000000-0010-0000-4B00-00000A000000}" name="Column10" headerRowDxfId="2681" dataDxfId="2680"/>
    <tableColumn id="39" xr3:uid="{00000000-0010-0000-4B00-000027000000}" name="Column39" headerRowDxfId="2679"/>
    <tableColumn id="11" xr3:uid="{00000000-0010-0000-4B00-00000B000000}" name="Column11" headerRowDxfId="2678" dataDxfId="2677"/>
    <tableColumn id="40" xr3:uid="{00000000-0010-0000-4B00-000028000000}" name="Column40" headerRowDxfId="2676"/>
    <tableColumn id="12" xr3:uid="{00000000-0010-0000-4B00-00000C000000}" name="Column12" headerRowDxfId="2675" dataDxfId="2674"/>
    <tableColumn id="41" xr3:uid="{00000000-0010-0000-4B00-000029000000}" name="Column41" headerRowDxfId="2673"/>
    <tableColumn id="13" xr3:uid="{00000000-0010-0000-4B00-00000D000000}" name="Column13" headerRowDxfId="2672" dataDxfId="2671"/>
    <tableColumn id="14" xr3:uid="{00000000-0010-0000-4B00-00000E000000}" name="Column14" headerRowDxfId="2670" dataDxfId="2669"/>
    <tableColumn id="15" xr3:uid="{00000000-0010-0000-4B00-00000F000000}" name="Column15" headerRowDxfId="2668" dataDxfId="2667"/>
    <tableColumn id="16" xr3:uid="{00000000-0010-0000-4B00-000010000000}" name="Column16" headerRowDxfId="2666" dataDxfId="2665"/>
    <tableColumn id="17" xr3:uid="{00000000-0010-0000-4B00-000011000000}" name="Column17" headerRowDxfId="2664" dataDxfId="2663"/>
    <tableColumn id="42" xr3:uid="{00000000-0010-0000-4B00-00002A000000}" name="Column42" headerRowDxfId="2662"/>
    <tableColumn id="18" xr3:uid="{00000000-0010-0000-4B00-000012000000}" name="Column18" headerRowDxfId="2661" dataDxfId="2660"/>
    <tableColumn id="43" xr3:uid="{00000000-0010-0000-4B00-00002B000000}" name="Column43" headerRowDxfId="2659"/>
    <tableColumn id="19" xr3:uid="{00000000-0010-0000-4B00-000013000000}" name="Column19" headerRowDxfId="2658" dataDxfId="2657"/>
    <tableColumn id="44" xr3:uid="{00000000-0010-0000-4B00-00002C000000}" name="Column44" headerRowDxfId="2656"/>
    <tableColumn id="20" xr3:uid="{00000000-0010-0000-4B00-000014000000}" name="Column20" headerRowDxfId="2655" dataDxfId="2654"/>
    <tableColumn id="21" xr3:uid="{00000000-0010-0000-4B00-000015000000}" name="Column21" headerRowDxfId="2653" dataDxfId="2652"/>
    <tableColumn id="22" xr3:uid="{00000000-0010-0000-4B00-000016000000}" name="Column22" headerRowDxfId="2651" dataDxfId="2650"/>
    <tableColumn id="23" xr3:uid="{00000000-0010-0000-4B00-000017000000}" name="Column23" headerRowDxfId="2649" dataDxfId="2648"/>
    <tableColumn id="24" xr3:uid="{00000000-0010-0000-4B00-000018000000}" name="Column24" headerRowDxfId="2647" dataDxfId="2646"/>
    <tableColumn id="45" xr3:uid="{00000000-0010-0000-4B00-00002D000000}" name="Column45" headerRowDxfId="2645"/>
    <tableColumn id="25" xr3:uid="{00000000-0010-0000-4B00-000019000000}" name="Column25" headerRowDxfId="2644" dataDxfId="2643"/>
    <tableColumn id="46" xr3:uid="{00000000-0010-0000-4B00-00002E000000}" name="Column46" headerRowDxfId="2642"/>
    <tableColumn id="26" xr3:uid="{00000000-0010-0000-4B00-00001A000000}" name="Column26" headerRowDxfId="2641" dataDxfId="2640"/>
    <tableColumn id="47" xr3:uid="{00000000-0010-0000-4B00-00002F000000}" name="Column47" headerRowDxfId="2639"/>
    <tableColumn id="27" xr3:uid="{00000000-0010-0000-4B00-00001B000000}" name="Column27" headerRowDxfId="2638" dataDxfId="2637"/>
    <tableColumn id="28" xr3:uid="{00000000-0010-0000-4B00-00001C000000}" name="Column28" headerRowDxfId="2636" dataDxfId="2635"/>
    <tableColumn id="29" xr3:uid="{00000000-0010-0000-4B00-00001D000000}" name="Column29" headerRowDxfId="2634" dataDxfId="2633"/>
    <tableColumn id="30" xr3:uid="{00000000-0010-0000-4B00-00001E000000}" name="Column30" headerRowDxfId="2632" dataDxfId="2631"/>
    <tableColumn id="31" xr3:uid="{00000000-0010-0000-4B00-00001F000000}" name="Column31" headerRowDxfId="2630" dataDxfId="2629"/>
    <tableColumn id="48" xr3:uid="{00000000-0010-0000-4B00-000030000000}" name="Column48" headerRowDxfId="2628"/>
    <tableColumn id="32" xr3:uid="{00000000-0010-0000-4B00-000020000000}" name="Column32" headerRowDxfId="2627" dataDxfId="2626"/>
    <tableColumn id="49" xr3:uid="{00000000-0010-0000-4B00-000031000000}" name="Column49" headerRowDxfId="2625" dataDxfId="2624"/>
    <tableColumn id="33" xr3:uid="{00000000-0010-0000-4B00-000021000000}" name="Column33" headerRowDxfId="2623" dataDxfId="2622"/>
    <tableColumn id="50" xr3:uid="{00000000-0010-0000-4B00-000032000000}" name="Column50" headerRowDxfId="2621" dataDxfId="2620"/>
    <tableColumn id="34" xr3:uid="{00000000-0010-0000-4B00-000022000000}" name="Column34" headerRowDxfId="2619" dataDxfId="2618"/>
    <tableColumn id="35" xr3:uid="{00000000-0010-0000-4B00-000023000000}" name="Column35" headerRowDxfId="2617" dataDxfId="2616"/>
    <tableColumn id="51" xr3:uid="{00000000-0010-0000-4B00-000033000000}" name="Column51" headerRowDxfId="2615" dataDxfId="2614"/>
    <tableColumn id="52" xr3:uid="{00000000-0010-0000-4B00-000034000000}" name="Column52" headerRowDxfId="2613" dataDxfId="2612"/>
    <tableColumn id="53" xr3:uid="{00000000-0010-0000-4B00-000035000000}" name="Column53" headerRowDxfId="2611" dataDxfId="2610"/>
    <tableColumn id="54" xr3:uid="{00000000-0010-0000-4B00-000036000000}" name="Column54" headerRowDxfId="2609" dataDxfId="2608"/>
    <tableColumn id="55" xr3:uid="{00000000-0010-0000-4B00-000037000000}" name="Column55" headerRowDxfId="2607" dataDxfId="2606"/>
    <tableColumn id="56" xr3:uid="{00000000-0010-0000-4B00-000038000000}" name="Column56" headerRowDxfId="2605" dataDxfId="2604"/>
    <tableColumn id="57" xr3:uid="{00000000-0010-0000-4B00-000039000000}" name="Column57" headerRowDxfId="2603" dataDxfId="2602"/>
    <tableColumn id="58" xr3:uid="{00000000-0010-0000-4B00-00003A000000}" name="Column58" headerRowDxfId="2601" dataDxfId="2600"/>
    <tableColumn id="59" xr3:uid="{00000000-0010-0000-4B00-00003B000000}" name="Column59" headerRowDxfId="2599" dataDxfId="2598"/>
    <tableColumn id="60" xr3:uid="{00000000-0010-0000-4B00-00003C000000}" name="Column60" headerRowDxfId="2597" dataDxfId="2596"/>
  </tableColumns>
  <tableStyleInfo name="TableStyleLight15"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0000000-000C-0000-FFFF-FFFF4C000000}" name="Info_Productos_Cuantitativo253545556575" displayName="Info_Productos_Cuantitativo253545556575" ref="A6:M34" totalsRowShown="0" headerRowDxfId="2595" dataDxfId="2593" headerRowBorderDxfId="2594" tableBorderDxfId="2592">
  <autoFilter ref="A6:M34" xr:uid="{00000000-0009-0000-0100-00004A000000}"/>
  <tableColumns count="13">
    <tableColumn id="1" xr3:uid="{00000000-0010-0000-4C00-000001000000}" name="Producto No." dataDxfId="2591"/>
    <tableColumn id="2" xr3:uid="{00000000-0010-0000-4C00-000002000000}" name="Key" dataDxfId="2590">
      <calculatedColumnFormula>+LEFT(Info_Productos_Cuantitativo253545556575[[#This Row],[Producto esperado]],2)</calculatedColumnFormula>
    </tableColumn>
    <tableColumn id="3" xr3:uid="{00000000-0010-0000-4C00-000003000000}" name="Producto esperado" dataDxfId="2589"/>
    <tableColumn id="4" xr3:uid="{00000000-0010-0000-4C00-000004000000}" name="Nombre indicador de Producto" dataDxfId="2588"/>
    <tableColumn id="5" xr3:uid="{00000000-0010-0000-4C00-000005000000}" name="Sector Líder" dataDxfId="2587"/>
    <tableColumn id="6" xr3:uid="{00000000-0010-0000-4C00-000006000000}" name="Ponderación relativa del Producto (%)" dataDxfId="2586"/>
    <tableColumn id="7" xr3:uid="{00000000-0010-0000-4C00-000007000000}" name="Valor Linea Base" dataDxfId="2585"/>
    <tableColumn id="8" xr3:uid="{00000000-0010-0000-4C00-000008000000}" name="Tipo de anualización" dataDxfId="2584"/>
    <tableColumn id="9" xr3:uid="{00000000-0010-0000-4C00-000009000000}" name="Periodicidad de medición del indicador" dataDxfId="2583"/>
    <tableColumn id="10" xr3:uid="{00000000-0010-0000-4C00-00000A000000}" name="Fecha de Inicio" dataDxfId="2582"/>
    <tableColumn id="11" xr3:uid="{00000000-0010-0000-4C00-00000B000000}" name="Fecha de Finalización" dataDxfId="2581"/>
    <tableColumn id="12" xr3:uid="{00000000-0010-0000-4C00-00000C000000}" name="Corte del último reporte" dataDxfId="2580"/>
    <tableColumn id="13" xr3:uid="{00000000-0010-0000-4C00-00000D000000}" name="Año del último reporte" dataDxfId="2579"/>
  </tableColumns>
  <tableStyleInfo name="TableStyleLight15"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0000000-000C-0000-FFFF-FFFF4D000000}" name="Cuantitativo_Productos263646566676" displayName="Cuantitativo_Productos263646566676" ref="N6:AQ34" totalsRowShown="0" headerRowDxfId="2578" dataDxfId="2576" headerRowBorderDxfId="2577" tableBorderDxfId="2575">
  <autoFilter ref="N6:AQ34" xr:uid="{00000000-0009-0000-0100-00004B000000}"/>
  <tableColumns count="30">
    <tableColumn id="1" xr3:uid="{00000000-0010-0000-4D00-000001000000}" name="1er Trimestre 2018" dataDxfId="2574"/>
    <tableColumn id="2" xr3:uid="{00000000-0010-0000-4D00-000002000000}" name="2o Trimestre 2018" dataDxfId="2573"/>
    <tableColumn id="3" xr3:uid="{00000000-0010-0000-4D00-000003000000}" name="3er Trimestre 2018" dataDxfId="2572"/>
    <tableColumn id="4" xr3:uid="{00000000-0010-0000-4D00-000004000000}" name="4o Trimestre 2018" dataDxfId="2571"/>
    <tableColumn id="5" xr3:uid="{00000000-0010-0000-4D00-000005000000}" name="1er Trimestre 2019" dataDxfId="2570"/>
    <tableColumn id="6" xr3:uid="{00000000-0010-0000-4D00-000006000000}" name="2o Trimestre 2019" dataDxfId="2569"/>
    <tableColumn id="7" xr3:uid="{00000000-0010-0000-4D00-000007000000}" name="3er Trimestre 2019" dataDxfId="2568"/>
    <tableColumn id="8" xr3:uid="{00000000-0010-0000-4D00-000008000000}" name="4o Trimestre 2019" dataDxfId="2567"/>
    <tableColumn id="9" xr3:uid="{00000000-0010-0000-4D00-000009000000}" name="1er Trimestre 2020" dataDxfId="2566"/>
    <tableColumn id="10" xr3:uid="{00000000-0010-0000-4D00-00000A000000}" name="2o Trimestre 2020" dataDxfId="2565"/>
    <tableColumn id="11" xr3:uid="{00000000-0010-0000-4D00-00000B000000}" name="3er Trimestre 2020" dataDxfId="2564"/>
    <tableColumn id="12" xr3:uid="{00000000-0010-0000-4D00-00000C000000}" name="4o Trimestre 2020" dataDxfId="2563"/>
    <tableColumn id="13" xr3:uid="{00000000-0010-0000-4D00-00000D000000}" name="1er Trimestre 2021" dataDxfId="2562"/>
    <tableColumn id="14" xr3:uid="{00000000-0010-0000-4D00-00000E000000}" name="2o Trimestre 2021" dataDxfId="2561"/>
    <tableColumn id="15" xr3:uid="{00000000-0010-0000-4D00-00000F000000}" name="3er Trimestre 2021" dataDxfId="2560"/>
    <tableColumn id="16" xr3:uid="{00000000-0010-0000-4D00-000010000000}" name="4o Trimestre 2021" dataDxfId="2559"/>
    <tableColumn id="17" xr3:uid="{00000000-0010-0000-4D00-000011000000}" name="1er Trimestre 2022" dataDxfId="2558"/>
    <tableColumn id="18" xr3:uid="{00000000-0010-0000-4D00-000012000000}" name="2o Trimestre 2022" dataDxfId="2557"/>
    <tableColumn id="19" xr3:uid="{00000000-0010-0000-4D00-000013000000}" name="3er Trimestre 2022" dataDxfId="2556"/>
    <tableColumn id="20" xr3:uid="{00000000-0010-0000-4D00-000014000000}" name="4o Trimestre 2022" dataDxfId="2555"/>
    <tableColumn id="29" xr3:uid="{00000000-0010-0000-4D00-00001D000000}" name="1er Trimestre 2023" dataDxfId="2554"/>
    <tableColumn id="28" xr3:uid="{00000000-0010-0000-4D00-00001C000000}" name="2o Trimestre 2023" dataDxfId="2553"/>
    <tableColumn id="27" xr3:uid="{00000000-0010-0000-4D00-00001B000000}" name="3er Trimestre 2023" dataDxfId="2552"/>
    <tableColumn id="26" xr3:uid="{00000000-0010-0000-4D00-00001A000000}" name="4o Trimestre 2023" dataDxfId="2551"/>
    <tableColumn id="21" xr3:uid="{00000000-0010-0000-4D00-000015000000}" name="Acumulado 2018" dataDxfId="2550">
      <calculatedColumnFormula array="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calculatedColumnFormula>
    </tableColumn>
    <tableColumn id="22" xr3:uid="{00000000-0010-0000-4D00-000016000000}" name="Acumulado 2019" dataDxfId="2549">
      <calculatedColumnFormula array="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calculatedColumnFormula>
    </tableColumn>
    <tableColumn id="23" xr3:uid="{00000000-0010-0000-4D00-000017000000}" name="Acumulado 2020" dataDxfId="2548">
      <calculatedColumnFormula array="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calculatedColumnFormula>
    </tableColumn>
    <tableColumn id="24" xr3:uid="{00000000-0010-0000-4D00-000018000000}" name="Acumulado 2021" dataDxfId="2547">
      <calculatedColumnFormula array="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calculatedColumnFormula>
    </tableColumn>
    <tableColumn id="25" xr3:uid="{00000000-0010-0000-4D00-000019000000}" name="Acumulado 2022" dataDxfId="2546"/>
    <tableColumn id="30" xr3:uid="{00000000-0010-0000-4D00-00001E000000}" name="Acumulado 2023" dataDxfId="2545"/>
  </tableColumns>
  <tableStyleInfo name="TableStyleLight15"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00000000-000C-0000-FFFF-FFFF4E000000}" name="Metas_Productos273747576777" displayName="Metas_Productos273747576777" ref="AR6:BD34" totalsRowShown="0" headerRowDxfId="2544" dataDxfId="2542" headerRowBorderDxfId="2543" tableBorderDxfId="2541">
  <autoFilter ref="AR6:BD34" xr:uid="{00000000-0009-0000-0100-00004C000000}"/>
  <tableColumns count="13">
    <tableColumn id="1" xr3:uid="{00000000-0010-0000-4E00-000001000000}" name="2018" dataDxfId="2540"/>
    <tableColumn id="2" xr3:uid="{00000000-0010-0000-4E00-000002000000}" name="2019" dataDxfId="2539">
      <calculatedColumnFormula array="1">+Anualiza_LB(Metas_Productos273747576777[[#Headers],[2019]],Info_Productos_Cuantitativo253545556575[[#This Row],[Año del último reporte]],Info_Productos_Cuantitativo253545556575[[#This Row],[Valor Linea Base]],Info_Productos_Cuantitativo253545556575[[#This Row],[Corte del último reporte]])</calculatedColumnFormula>
    </tableColumn>
    <tableColumn id="3" xr3:uid="{00000000-0010-0000-4E00-000003000000}" name="2020" dataDxfId="2538"/>
    <tableColumn id="4" xr3:uid="{00000000-0010-0000-4E00-000004000000}" name="2021" dataDxfId="2537"/>
    <tableColumn id="5" xr3:uid="{00000000-0010-0000-4E00-000005000000}" name="2022" dataDxfId="2536"/>
    <tableColumn id="11" xr3:uid="{00000000-0010-0000-4E00-00000B000000}" name="2023" dataDxfId="2535" dataCellStyle="Normal 2"/>
    <tableColumn id="13" xr3:uid="{00000000-0010-0000-4E00-00000D000000}" name="Meta Final" dataDxfId="2534"/>
    <tableColumn id="6" xr3:uid="{00000000-0010-0000-4E00-000006000000}" name="Acumulada 2018" dataDxfId="2533"/>
    <tableColumn id="7" xr3:uid="{00000000-0010-0000-4E00-000007000000}" name="Acumulada 2019" dataDxfId="2532"/>
    <tableColumn id="8" xr3:uid="{00000000-0010-0000-4E00-000008000000}" name="Acumulada 2020" dataDxfId="2531"/>
    <tableColumn id="9" xr3:uid="{00000000-0010-0000-4E00-000009000000}" name="Acumulada 2021" dataDxfId="2530"/>
    <tableColumn id="10" xr3:uid="{00000000-0010-0000-4E00-00000A000000}" name="Acumulada 2022" dataDxfId="2529"/>
    <tableColumn id="12" xr3:uid="{00000000-0010-0000-4E00-00000C000000}" name="Acumulada 2023" dataDxfId="2528"/>
  </tableColumns>
  <tableStyleInfo name="TableStyleLight15"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00000000-000C-0000-FFFF-FFFF4F000000}" name="Avance_en_Vigencia_Productos283848586878" displayName="Avance_en_Vigencia_Productos283848586878" ref="BE6:BJ34" totalsRowShown="0" headerRowDxfId="2527" dataDxfId="2525" headerRowBorderDxfId="2526" tableBorderDxfId="2524">
  <autoFilter ref="BE6:BJ34" xr:uid="{00000000-0009-0000-0100-00004D000000}"/>
  <tableColumns count="6">
    <tableColumn id="1" xr3:uid="{00000000-0010-0000-4F00-000001000000}" name="2018" dataDxfId="2523"/>
    <tableColumn id="2" xr3:uid="{00000000-0010-0000-4F00-000002000000}" name="2019" dataDxfId="2522"/>
    <tableColumn id="3" xr3:uid="{00000000-0010-0000-4F00-000003000000}" name="2020" dataDxfId="2521"/>
    <tableColumn id="4" xr3:uid="{00000000-0010-0000-4F00-000004000000}" name="2021" dataDxfId="2520"/>
    <tableColumn id="5" xr3:uid="{00000000-0010-0000-4F00-000005000000}" name="2022" dataDxfId="2519"/>
    <tableColumn id="6" xr3:uid="{00000000-0010-0000-4F00-000006000000}" name="2023" dataDxfId="2518"/>
  </tableColumns>
  <tableStyleInfo name="TableStyleLight15"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00000000-000C-0000-FFFF-FFFF50000000}" name="Avance_Hasta_Vigencia_Productos293949596979" displayName="Avance_Hasta_Vigencia_Productos293949596979" ref="BK6:BP34" totalsRowShown="0" headerRowDxfId="2517" dataDxfId="2515" headerRowBorderDxfId="2516" tableBorderDxfId="2514">
  <autoFilter ref="BK6:BP34" xr:uid="{00000000-0009-0000-0100-00004E000000}"/>
  <tableColumns count="6">
    <tableColumn id="1" xr3:uid="{00000000-0010-0000-5000-000001000000}" name="2018" dataDxfId="2513"/>
    <tableColumn id="2" xr3:uid="{00000000-0010-0000-5000-000002000000}" name="2019" dataDxfId="2512"/>
    <tableColumn id="3" xr3:uid="{00000000-0010-0000-5000-000003000000}" name="2020" dataDxfId="2511"/>
    <tableColumn id="4" xr3:uid="{00000000-0010-0000-5000-000004000000}" name="2021" dataDxfId="2510"/>
    <tableColumn id="5" xr3:uid="{00000000-0010-0000-5000-000005000000}" name="2022" dataDxfId="2509"/>
    <tableColumn id="6" xr3:uid="{00000000-0010-0000-5000-000006000000}" name="2023" dataDxfId="2508"/>
  </tableColumns>
  <tableStyleInfo name="TableStyleLight15"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00000000-000C-0000-FFFF-FFFF51000000}" name="Avance_Acumulado_Productos304050607080" displayName="Avance_Acumulado_Productos304050607080" ref="BQ6:BV34" totalsRowShown="0" headerRowDxfId="2507" dataDxfId="2505" headerRowBorderDxfId="2506" tableBorderDxfId="2504">
  <autoFilter ref="BQ6:BV34" xr:uid="{00000000-0009-0000-0100-00004F000000}"/>
  <tableColumns count="6">
    <tableColumn id="1" xr3:uid="{00000000-0010-0000-5100-000001000000}" name="2018" dataDxfId="2503"/>
    <tableColumn id="2" xr3:uid="{00000000-0010-0000-5100-000002000000}" name="2019" dataDxfId="2502"/>
    <tableColumn id="3" xr3:uid="{00000000-0010-0000-5100-000003000000}" name="2020" dataDxfId="2501"/>
    <tableColumn id="4" xr3:uid="{00000000-0010-0000-5100-000004000000}" name="2021" dataDxfId="2500"/>
    <tableColumn id="5" xr3:uid="{00000000-0010-0000-5100-000005000000}" name="2022" dataDxfId="2499"/>
    <tableColumn id="6" xr3:uid="{00000000-0010-0000-5100-000006000000}" name="2023" dataDxfId="2498"/>
  </tableColumns>
  <tableStyleInfo name="TableStyleLight15"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0000000-000C-0000-FFFF-FFFF52000000}" name="Info_Productos_Cualitativo233343536373" displayName="Info_Productos_Cualitativo233343536373" ref="A6:M34" totalsRowShown="0" headerRowDxfId="2497" dataDxfId="2495" headerRowBorderDxfId="2496" tableBorderDxfId="2494">
  <autoFilter ref="A6:M34" xr:uid="{00000000-0009-0000-0100-000048000000}"/>
  <tableColumns count="13">
    <tableColumn id="1" xr3:uid="{00000000-0010-0000-5200-000001000000}" name="Producto No." dataDxfId="2493"/>
    <tableColumn id="2" xr3:uid="{00000000-0010-0000-5200-000002000000}" name="Key" dataDxfId="2492"/>
    <tableColumn id="3" xr3:uid="{00000000-0010-0000-5200-000003000000}" name="Producto esperado" dataDxfId="2491"/>
    <tableColumn id="4" xr3:uid="{00000000-0010-0000-5200-000004000000}" name="Nombre indicador de Producto" dataDxfId="2490"/>
    <tableColumn id="5" xr3:uid="{00000000-0010-0000-5200-000005000000}" name="Sector Líder" dataDxfId="2489"/>
    <tableColumn id="6" xr3:uid="{00000000-0010-0000-5200-000006000000}" name="Ponderación relativa del Producto (%)" dataDxfId="2488"/>
    <tableColumn id="7" xr3:uid="{00000000-0010-0000-5200-000007000000}" name="Valor Linea Base" dataDxfId="2487"/>
    <tableColumn id="8" xr3:uid="{00000000-0010-0000-5200-000008000000}" name="Tipo de anualización" dataDxfId="2486"/>
    <tableColumn id="9" xr3:uid="{00000000-0010-0000-5200-000009000000}" name="Periodicidad de medición del indicador" dataDxfId="2485"/>
    <tableColumn id="10" xr3:uid="{00000000-0010-0000-5200-00000A000000}" name="Fecha de Inicio" dataDxfId="2484"/>
    <tableColumn id="11" xr3:uid="{00000000-0010-0000-5200-00000B000000}" name="Fecha de Finalización" dataDxfId="2483"/>
    <tableColumn id="12" xr3:uid="{00000000-0010-0000-5200-00000C000000}" name="Corte del último reporte" dataDxfId="2482"/>
    <tableColumn id="13" xr3:uid="{00000000-0010-0000-5200-00000D000000}" name="Año del último reporte" dataDxfId="2481"/>
  </tableColumns>
  <tableStyleInfo name="TableStyleLight15"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00000000-000C-0000-FFFF-FFFF53000000}" name="Cualitativo_Productos243444546474" displayName="Cualitativo_Productos243444546474" ref="N7:BI34" headerRowCount="0" totalsRowShown="0" headerRowDxfId="2480" dataDxfId="2479" tableBorderDxfId="2478">
  <tableColumns count="48">
    <tableColumn id="43" xr3:uid="{00000000-0010-0000-5300-00002B000000}" name="Column43" headerRowDxfId="2477" dataDxfId="2476"/>
    <tableColumn id="44" xr3:uid="{00000000-0010-0000-5300-00002C000000}" name="Column44" headerRowDxfId="2475" dataDxfId="2474"/>
    <tableColumn id="45" xr3:uid="{00000000-0010-0000-5300-00002D000000}" name="Column45" headerRowDxfId="2473" dataDxfId="2472"/>
    <tableColumn id="46" xr3:uid="{00000000-0010-0000-5300-00002E000000}" name="Column46" headerRowDxfId="2471" dataDxfId="2470"/>
    <tableColumn id="47" xr3:uid="{00000000-0010-0000-5300-00002F000000}" name="Column47" headerRowDxfId="2469" dataDxfId="2468"/>
    <tableColumn id="48" xr3:uid="{00000000-0010-0000-5300-000030000000}" name="Column48" headerRowDxfId="2467" dataDxfId="2466"/>
    <tableColumn id="1" xr3:uid="{00000000-0010-0000-5300-000001000000}" name="Column1" headerRowDxfId="2465" dataDxfId="2464"/>
    <tableColumn id="2" xr3:uid="{00000000-0010-0000-5300-000002000000}" name="Column2" headerRowDxfId="2463" dataDxfId="2462"/>
    <tableColumn id="3" xr3:uid="{00000000-0010-0000-5300-000003000000}" name="Column3" headerRowDxfId="2461" dataDxfId="2460"/>
    <tableColumn id="4" xr3:uid="{00000000-0010-0000-5300-000004000000}" name="Column4" headerRowDxfId="2459" dataDxfId="2458"/>
    <tableColumn id="5" xr3:uid="{00000000-0010-0000-5300-000005000000}" name="Column5" headerRowDxfId="2457" dataDxfId="2456"/>
    <tableColumn id="6" xr3:uid="{00000000-0010-0000-5300-000006000000}" name="Column6" headerRowDxfId="2455" dataDxfId="2454"/>
    <tableColumn id="7" xr3:uid="{00000000-0010-0000-5300-000007000000}" name="Column7" headerRowDxfId="2453" dataDxfId="2452"/>
    <tableColumn id="8" xr3:uid="{00000000-0010-0000-5300-000008000000}" name="Column8" headerRowDxfId="2451" dataDxfId="2450"/>
    <tableColumn id="9" xr3:uid="{00000000-0010-0000-5300-000009000000}" name="Column9" headerRowDxfId="2449" dataDxfId="2448"/>
    <tableColumn id="10" xr3:uid="{00000000-0010-0000-5300-00000A000000}" name="Column10" headerRowDxfId="2447" dataDxfId="2446"/>
    <tableColumn id="11" xr3:uid="{00000000-0010-0000-5300-00000B000000}" name="Column11" headerRowDxfId="2445" dataDxfId="2444"/>
    <tableColumn id="12" xr3:uid="{00000000-0010-0000-5300-00000C000000}" name="Column12" headerRowDxfId="2443" dataDxfId="2442"/>
    <tableColumn id="13" xr3:uid="{00000000-0010-0000-5300-00000D000000}" name="Column13" headerRowDxfId="2441" dataDxfId="2440"/>
    <tableColumn id="14" xr3:uid="{00000000-0010-0000-5300-00000E000000}" name="Column14" headerRowDxfId="2439" dataDxfId="2438"/>
    <tableColumn id="15" xr3:uid="{00000000-0010-0000-5300-00000F000000}" name="Column15" headerRowDxfId="2437" dataDxfId="2436"/>
    <tableColumn id="16" xr3:uid="{00000000-0010-0000-5300-000010000000}" name="Column16" headerRowDxfId="2435" dataDxfId="2434"/>
    <tableColumn id="17" xr3:uid="{00000000-0010-0000-5300-000011000000}" name="Column17" headerRowDxfId="2433" dataDxfId="2432"/>
    <tableColumn id="18" xr3:uid="{00000000-0010-0000-5300-000012000000}" name="Column18" headerRowDxfId="2431" dataDxfId="2430"/>
    <tableColumn id="19" xr3:uid="{00000000-0010-0000-5300-000013000000}" name="Column19" headerRowDxfId="2429" dataDxfId="2428"/>
    <tableColumn id="20" xr3:uid="{00000000-0010-0000-5300-000014000000}" name="Column20" headerRowDxfId="2427" dataDxfId="2426"/>
    <tableColumn id="21" xr3:uid="{00000000-0010-0000-5300-000015000000}" name="Column21" headerRowDxfId="2425" dataDxfId="2424"/>
    <tableColumn id="22" xr3:uid="{00000000-0010-0000-5300-000016000000}" name="Column22" headerRowDxfId="2423" dataDxfId="2422"/>
    <tableColumn id="23" xr3:uid="{00000000-0010-0000-5300-000017000000}" name="Column23" headerRowDxfId="2421" dataDxfId="2420"/>
    <tableColumn id="24" xr3:uid="{00000000-0010-0000-5300-000018000000}" name="Column24" headerRowDxfId="2419" dataDxfId="2418"/>
    <tableColumn id="25" xr3:uid="{00000000-0010-0000-5300-000019000000}" name="Column25" headerRowDxfId="2417" dataDxfId="2416"/>
    <tableColumn id="26" xr3:uid="{00000000-0010-0000-5300-00001A000000}" name="Column26" headerRowDxfId="2415" dataDxfId="2414"/>
    <tableColumn id="27" xr3:uid="{00000000-0010-0000-5300-00001B000000}" name="Column27" headerRowDxfId="2413" dataDxfId="2412"/>
    <tableColumn id="28" xr3:uid="{00000000-0010-0000-5300-00001C000000}" name="Column28" headerRowDxfId="2411" dataDxfId="2410"/>
    <tableColumn id="29" xr3:uid="{00000000-0010-0000-5300-00001D000000}" name="Column29" headerRowDxfId="2409" dataDxfId="2408"/>
    <tableColumn id="30" xr3:uid="{00000000-0010-0000-5300-00001E000000}" name="Column30" headerRowDxfId="2407" dataDxfId="2406"/>
    <tableColumn id="31" xr3:uid="{00000000-0010-0000-5300-00001F000000}" name="Column31" headerRowDxfId="2405" dataDxfId="2404"/>
    <tableColumn id="32" xr3:uid="{00000000-0010-0000-5300-000020000000}" name="Column32" headerRowDxfId="2403" dataDxfId="2402"/>
    <tableColumn id="33" xr3:uid="{00000000-0010-0000-5300-000021000000}" name="Column33" headerRowDxfId="2401" dataDxfId="2400"/>
    <tableColumn id="34" xr3:uid="{00000000-0010-0000-5300-000022000000}" name="Column34" headerRowDxfId="2399" dataDxfId="2398"/>
    <tableColumn id="35" xr3:uid="{00000000-0010-0000-5300-000023000000}" name="Column35" headerRowDxfId="2397" dataDxfId="2396"/>
    <tableColumn id="36" xr3:uid="{00000000-0010-0000-5300-000024000000}" name="Column36" headerRowDxfId="2395" dataDxfId="2394"/>
    <tableColumn id="37" xr3:uid="{00000000-0010-0000-5300-000025000000}" name="Column37" headerRowDxfId="2393" dataDxfId="2392"/>
    <tableColumn id="38" xr3:uid="{00000000-0010-0000-5300-000026000000}" name="Column38" headerRowDxfId="2391" dataDxfId="2390"/>
    <tableColumn id="39" xr3:uid="{00000000-0010-0000-5300-000027000000}" name="Column39" headerRowDxfId="2389" dataDxfId="2388"/>
    <tableColumn id="40" xr3:uid="{00000000-0010-0000-5300-000028000000}" name="Column40" headerRowDxfId="2387" dataDxfId="2386"/>
    <tableColumn id="41" xr3:uid="{00000000-0010-0000-5300-000029000000}" name="Column41" headerRowDxfId="2385" dataDxfId="2384"/>
    <tableColumn id="42" xr3:uid="{00000000-0010-0000-5300-00002A000000}" name="Column42" headerRowDxfId="2383" dataDxfId="2382"/>
  </tableColumns>
  <tableStyleInfo name="TableStyleLight15"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0000000-000C-0000-FFFF-FFFF54000000}" name="Info_Productos_Financiero213141516171" displayName="Info_Productos_Financiero213141516171" ref="A6:M34" totalsRowShown="0" headerRowDxfId="2381" dataDxfId="2379" headerRowBorderDxfId="2380" tableBorderDxfId="2378">
  <autoFilter ref="A6:M34" xr:uid="{00000000-0009-0000-0100-000046000000}"/>
  <tableColumns count="13">
    <tableColumn id="1" xr3:uid="{00000000-0010-0000-5400-000001000000}" name="Producto No." dataDxfId="2377"/>
    <tableColumn id="2" xr3:uid="{00000000-0010-0000-5400-000002000000}" name="Key" dataDxfId="2376"/>
    <tableColumn id="3" xr3:uid="{00000000-0010-0000-5400-000003000000}" name="Producto esperado" dataDxfId="2375"/>
    <tableColumn id="4" xr3:uid="{00000000-0010-0000-5400-000004000000}" name="Nombre indicador de Producto" dataDxfId="2374"/>
    <tableColumn id="5" xr3:uid="{00000000-0010-0000-5400-000005000000}" name="Sector Líder" dataDxfId="2373"/>
    <tableColumn id="6" xr3:uid="{00000000-0010-0000-5400-000006000000}" name="Ponderación relativa del Producto (%)" dataDxfId="2372"/>
    <tableColumn id="7" xr3:uid="{00000000-0010-0000-5400-000007000000}" name="Valor Linea Base" dataDxfId="2371"/>
    <tableColumn id="8" xr3:uid="{00000000-0010-0000-5400-000008000000}" name="Tipo de anualización" dataDxfId="2370"/>
    <tableColumn id="9" xr3:uid="{00000000-0010-0000-5400-000009000000}" name="Periodicidad de medición del indicador" dataDxfId="2369"/>
    <tableColumn id="10" xr3:uid="{00000000-0010-0000-5400-00000A000000}" name="Fecha de Inicio" dataDxfId="2368"/>
    <tableColumn id="11" xr3:uid="{00000000-0010-0000-5400-00000B000000}" name="Fecha de Finalización" dataDxfId="2367"/>
    <tableColumn id="12" xr3:uid="{00000000-0010-0000-5400-00000C000000}" name="Corte del último reporte" dataDxfId="2366"/>
    <tableColumn id="13" xr3:uid="{00000000-0010-0000-5400-00000D000000}" name="Año del último reporte" dataDxfId="2365"/>
  </tableColumns>
  <tableStyleInfo name="TableStyleLight15"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0000000-000C-0000-FFFF-FFFF55000000}" name="Financiero_Productos223242526272" displayName="Financiero_Productos223242526272" ref="N7:BU34" headerRowCount="0" totalsRowShown="0" headerRowDxfId="2364" dataDxfId="2363" tableBorderDxfId="2362">
  <tableColumns count="60">
    <tableColumn id="1" xr3:uid="{00000000-0010-0000-5500-000001000000}" name="Column1" headerRowDxfId="2361" dataDxfId="2360"/>
    <tableColumn id="2" xr3:uid="{00000000-0010-0000-5500-000002000000}" name="Column2" headerRowDxfId="2359" dataDxfId="2358"/>
    <tableColumn id="3" xr3:uid="{00000000-0010-0000-5500-000003000000}" name="Column3" headerRowDxfId="2357" dataDxfId="2356"/>
    <tableColumn id="36" xr3:uid="{00000000-0010-0000-5500-000024000000}" name="Column36" headerRowDxfId="2355"/>
    <tableColumn id="4" xr3:uid="{00000000-0010-0000-5500-000004000000}" name="Column4" headerRowDxfId="2354" dataDxfId="2353"/>
    <tableColumn id="37" xr3:uid="{00000000-0010-0000-5500-000025000000}" name="Column37" headerRowDxfId="2352"/>
    <tableColumn id="5" xr3:uid="{00000000-0010-0000-5500-000005000000}" name="Column5" headerRowDxfId="2351" dataDxfId="2350"/>
    <tableColumn id="38" xr3:uid="{00000000-0010-0000-5500-000026000000}" name="Column38" headerRowDxfId="2349"/>
    <tableColumn id="6" xr3:uid="{00000000-0010-0000-5500-000006000000}" name="Column6" headerRowDxfId="2348" dataDxfId="2347"/>
    <tableColumn id="7" xr3:uid="{00000000-0010-0000-5500-000007000000}" name="Column7" headerRowDxfId="2346" dataDxfId="2345"/>
    <tableColumn id="8" xr3:uid="{00000000-0010-0000-5500-000008000000}" name="Column8" headerRowDxfId="2344" dataDxfId="2343"/>
    <tableColumn id="9" xr3:uid="{00000000-0010-0000-5500-000009000000}" name="Column9" headerRowDxfId="2342" dataDxfId="2341"/>
    <tableColumn id="10" xr3:uid="{00000000-0010-0000-5500-00000A000000}" name="Column10" headerRowDxfId="2340" dataDxfId="2339"/>
    <tableColumn id="39" xr3:uid="{00000000-0010-0000-5500-000027000000}" name="Column39" headerRowDxfId="2338"/>
    <tableColumn id="11" xr3:uid="{00000000-0010-0000-5500-00000B000000}" name="Column11" headerRowDxfId="2337" dataDxfId="2336"/>
    <tableColumn id="40" xr3:uid="{00000000-0010-0000-5500-000028000000}" name="Column40" headerRowDxfId="2335"/>
    <tableColumn id="12" xr3:uid="{00000000-0010-0000-5500-00000C000000}" name="Column12" headerRowDxfId="2334" dataDxfId="2333"/>
    <tableColumn id="41" xr3:uid="{00000000-0010-0000-5500-000029000000}" name="Column41" headerRowDxfId="2332"/>
    <tableColumn id="13" xr3:uid="{00000000-0010-0000-5500-00000D000000}" name="Column13" headerRowDxfId="2331" dataDxfId="2330"/>
    <tableColumn id="14" xr3:uid="{00000000-0010-0000-5500-00000E000000}" name="Column14" headerRowDxfId="2329" dataDxfId="2328"/>
    <tableColumn id="15" xr3:uid="{00000000-0010-0000-5500-00000F000000}" name="Column15" headerRowDxfId="2327" dataDxfId="2326"/>
    <tableColumn id="16" xr3:uid="{00000000-0010-0000-5500-000010000000}" name="Column16" headerRowDxfId="2325" dataDxfId="2324"/>
    <tableColumn id="17" xr3:uid="{00000000-0010-0000-5500-000011000000}" name="Column17" headerRowDxfId="2323" dataDxfId="2322"/>
    <tableColumn id="42" xr3:uid="{00000000-0010-0000-5500-00002A000000}" name="Column42" headerRowDxfId="2321"/>
    <tableColumn id="18" xr3:uid="{00000000-0010-0000-5500-000012000000}" name="Column18" headerRowDxfId="2320" dataDxfId="2319"/>
    <tableColumn id="43" xr3:uid="{00000000-0010-0000-5500-00002B000000}" name="Column43" headerRowDxfId="2318"/>
    <tableColumn id="19" xr3:uid="{00000000-0010-0000-5500-000013000000}" name="Column19" headerRowDxfId="2317" dataDxfId="2316"/>
    <tableColumn id="44" xr3:uid="{00000000-0010-0000-5500-00002C000000}" name="Column44" headerRowDxfId="2315"/>
    <tableColumn id="20" xr3:uid="{00000000-0010-0000-5500-000014000000}" name="Column20" headerRowDxfId="2314" dataDxfId="2313"/>
    <tableColumn id="21" xr3:uid="{00000000-0010-0000-5500-000015000000}" name="Column21" headerRowDxfId="2312" dataDxfId="2311"/>
    <tableColumn id="22" xr3:uid="{00000000-0010-0000-5500-000016000000}" name="Column22" headerRowDxfId="2310" dataDxfId="2309"/>
    <tableColumn id="23" xr3:uid="{00000000-0010-0000-5500-000017000000}" name="Column23" headerRowDxfId="2308" dataDxfId="2307"/>
    <tableColumn id="24" xr3:uid="{00000000-0010-0000-5500-000018000000}" name="Column24" headerRowDxfId="2306" dataDxfId="2305"/>
    <tableColumn id="45" xr3:uid="{00000000-0010-0000-5500-00002D000000}" name="Column45" headerRowDxfId="2304"/>
    <tableColumn id="25" xr3:uid="{00000000-0010-0000-5500-000019000000}" name="Column25" headerRowDxfId="2303" dataDxfId="2302"/>
    <tableColumn id="46" xr3:uid="{00000000-0010-0000-5500-00002E000000}" name="Column46" headerRowDxfId="2301"/>
    <tableColumn id="26" xr3:uid="{00000000-0010-0000-5500-00001A000000}" name="Column26" headerRowDxfId="2300" dataDxfId="2299"/>
    <tableColumn id="47" xr3:uid="{00000000-0010-0000-5500-00002F000000}" name="Column47" headerRowDxfId="2298"/>
    <tableColumn id="27" xr3:uid="{00000000-0010-0000-5500-00001B000000}" name="Column27" headerRowDxfId="2297" dataDxfId="2296"/>
    <tableColumn id="28" xr3:uid="{00000000-0010-0000-5500-00001C000000}" name="Column28" headerRowDxfId="2295" dataDxfId="2294"/>
    <tableColumn id="29" xr3:uid="{00000000-0010-0000-5500-00001D000000}" name="Column29" headerRowDxfId="2293" dataDxfId="2292"/>
    <tableColumn id="30" xr3:uid="{00000000-0010-0000-5500-00001E000000}" name="Column30" headerRowDxfId="2291" dataDxfId="2290"/>
    <tableColumn id="31" xr3:uid="{00000000-0010-0000-5500-00001F000000}" name="Column31" headerRowDxfId="2289" dataDxfId="2288"/>
    <tableColumn id="48" xr3:uid="{00000000-0010-0000-5500-000030000000}" name="Column48" headerRowDxfId="2287"/>
    <tableColumn id="32" xr3:uid="{00000000-0010-0000-5500-000020000000}" name="Column32" headerRowDxfId="2286" dataDxfId="2285"/>
    <tableColumn id="49" xr3:uid="{00000000-0010-0000-5500-000031000000}" name="Column49" headerRowDxfId="2284" dataDxfId="2283"/>
    <tableColumn id="33" xr3:uid="{00000000-0010-0000-5500-000021000000}" name="Column33" headerRowDxfId="2282" dataDxfId="2281"/>
    <tableColumn id="50" xr3:uid="{00000000-0010-0000-5500-000032000000}" name="Column50" headerRowDxfId="2280" dataDxfId="2279"/>
    <tableColumn id="34" xr3:uid="{00000000-0010-0000-5500-000022000000}" name="Column34" headerRowDxfId="2278" dataDxfId="2277"/>
    <tableColumn id="35" xr3:uid="{00000000-0010-0000-5500-000023000000}" name="Column35" headerRowDxfId="2276" dataDxfId="2275"/>
    <tableColumn id="51" xr3:uid="{00000000-0010-0000-5500-000033000000}" name="Column51" headerRowDxfId="2274" dataDxfId="2273"/>
    <tableColumn id="52" xr3:uid="{00000000-0010-0000-5500-000034000000}" name="Column52" headerRowDxfId="2272" dataDxfId="2271"/>
    <tableColumn id="53" xr3:uid="{00000000-0010-0000-5500-000035000000}" name="Column53" headerRowDxfId="2270" dataDxfId="2269"/>
    <tableColumn id="54" xr3:uid="{00000000-0010-0000-5500-000036000000}" name="Column54" headerRowDxfId="2268" dataDxfId="2267"/>
    <tableColumn id="55" xr3:uid="{00000000-0010-0000-5500-000037000000}" name="Column55" headerRowDxfId="2266" dataDxfId="2265"/>
    <tableColumn id="56" xr3:uid="{00000000-0010-0000-5500-000038000000}" name="Column56" headerRowDxfId="2264" dataDxfId="2263"/>
    <tableColumn id="57" xr3:uid="{00000000-0010-0000-5500-000039000000}" name="Column57" headerRowDxfId="2262" dataDxfId="2261"/>
    <tableColumn id="58" xr3:uid="{00000000-0010-0000-5500-00003A000000}" name="Column58" headerRowDxfId="2260" dataDxfId="2259"/>
    <tableColumn id="59" xr3:uid="{00000000-0010-0000-5500-00003B000000}" name="Column59" headerRowDxfId="2258" dataDxfId="2257"/>
    <tableColumn id="60" xr3:uid="{00000000-0010-0000-5500-00003C000000}" name="Column60" headerRowDxfId="2256" dataDxfId="2255"/>
  </tableColumns>
  <tableStyleInfo name="TableStyleLight15"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56000000}" name="Info_Productos_Cuantitativo2535455565" displayName="Info_Productos_Cuantitativo2535455565" ref="A6:M34" totalsRowShown="0" headerRowDxfId="2254" dataDxfId="2252" headerRowBorderDxfId="2253" tableBorderDxfId="2251">
  <autoFilter ref="A6:M34" xr:uid="{00000000-0009-0000-0100-000040000000}"/>
  <tableColumns count="13">
    <tableColumn id="1" xr3:uid="{00000000-0010-0000-5600-000001000000}" name="Producto No." dataDxfId="2250"/>
    <tableColumn id="2" xr3:uid="{00000000-0010-0000-5600-000002000000}" name="Key" dataDxfId="2249">
      <calculatedColumnFormula>+LEFT(Info_Productos_Cuantitativo2535455565[[#This Row],[Producto esperado]],2)</calculatedColumnFormula>
    </tableColumn>
    <tableColumn id="3" xr3:uid="{00000000-0010-0000-5600-000003000000}" name="Producto esperado" dataDxfId="2248"/>
    <tableColumn id="4" xr3:uid="{00000000-0010-0000-5600-000004000000}" name="Nombre indicador de Producto" dataDxfId="2247"/>
    <tableColumn id="5" xr3:uid="{00000000-0010-0000-5600-000005000000}" name="Sector Líder" dataDxfId="2246"/>
    <tableColumn id="6" xr3:uid="{00000000-0010-0000-5600-000006000000}" name="Ponderación relativa del Producto (%)" dataDxfId="2245"/>
    <tableColumn id="7" xr3:uid="{00000000-0010-0000-5600-000007000000}" name="Valor Linea Base" dataDxfId="2244"/>
    <tableColumn id="8" xr3:uid="{00000000-0010-0000-5600-000008000000}" name="Tipo de anualización" dataDxfId="2243"/>
    <tableColumn id="9" xr3:uid="{00000000-0010-0000-5600-000009000000}" name="Periodicidad de medición del indicador" dataDxfId="2242"/>
    <tableColumn id="10" xr3:uid="{00000000-0010-0000-5600-00000A000000}" name="Fecha de Inicio" dataDxfId="2241"/>
    <tableColumn id="11" xr3:uid="{00000000-0010-0000-5600-00000B000000}" name="Fecha de Finalización" dataDxfId="2240"/>
    <tableColumn id="12" xr3:uid="{00000000-0010-0000-5600-00000C000000}" name="Corte del último reporte" dataDxfId="2239"/>
    <tableColumn id="13" xr3:uid="{00000000-0010-0000-5600-00000D000000}" name="Año del último reporte" dataDxfId="2238"/>
  </tableColumns>
  <tableStyleInfo name="TableStyleLight15"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57000000}" name="Cuantitativo_Productos2636465666" displayName="Cuantitativo_Productos2636465666" ref="N6:AQ34" totalsRowShown="0" headerRowDxfId="2237" dataDxfId="2235" headerRowBorderDxfId="2236" tableBorderDxfId="2234">
  <autoFilter ref="N6:AQ34" xr:uid="{00000000-0009-0000-0100-000041000000}"/>
  <tableColumns count="30">
    <tableColumn id="1" xr3:uid="{00000000-0010-0000-5700-000001000000}" name="1er Trimestre 2018" dataDxfId="2233"/>
    <tableColumn id="2" xr3:uid="{00000000-0010-0000-5700-000002000000}" name="2o Trimestre 2018" dataDxfId="2232"/>
    <tableColumn id="3" xr3:uid="{00000000-0010-0000-5700-000003000000}" name="3er Trimestre 2018" dataDxfId="2231"/>
    <tableColumn id="4" xr3:uid="{00000000-0010-0000-5700-000004000000}" name="4o Trimestre 2018" dataDxfId="2230"/>
    <tableColumn id="5" xr3:uid="{00000000-0010-0000-5700-000005000000}" name="1er Trimestre 2019" dataDxfId="2229"/>
    <tableColumn id="6" xr3:uid="{00000000-0010-0000-5700-000006000000}" name="2o Trimestre 2019" dataDxfId="2228"/>
    <tableColumn id="7" xr3:uid="{00000000-0010-0000-5700-000007000000}" name="3er Trimestre 2019" dataDxfId="2227"/>
    <tableColumn id="8" xr3:uid="{00000000-0010-0000-5700-000008000000}" name="4o Trimestre 2019" dataDxfId="2226"/>
    <tableColumn id="9" xr3:uid="{00000000-0010-0000-5700-000009000000}" name="1er Trimestre 2020" dataDxfId="2225"/>
    <tableColumn id="10" xr3:uid="{00000000-0010-0000-5700-00000A000000}" name="2o Trimestre 2020" dataDxfId="2224"/>
    <tableColumn id="11" xr3:uid="{00000000-0010-0000-5700-00000B000000}" name="3er Trimestre 2020" dataDxfId="2223"/>
    <tableColumn id="12" xr3:uid="{00000000-0010-0000-5700-00000C000000}" name="4o Trimestre 2020" dataDxfId="2222"/>
    <tableColumn id="13" xr3:uid="{00000000-0010-0000-5700-00000D000000}" name="1er Trimestre 2021" dataDxfId="2221"/>
    <tableColumn id="14" xr3:uid="{00000000-0010-0000-5700-00000E000000}" name="2o Trimestre 2021" dataDxfId="2220"/>
    <tableColumn id="15" xr3:uid="{00000000-0010-0000-5700-00000F000000}" name="3er Trimestre 2021" dataDxfId="2219"/>
    <tableColumn id="16" xr3:uid="{00000000-0010-0000-5700-000010000000}" name="4o Trimestre 2021" dataDxfId="2218"/>
    <tableColumn id="17" xr3:uid="{00000000-0010-0000-5700-000011000000}" name="1er Trimestre 2022" dataDxfId="2217"/>
    <tableColumn id="18" xr3:uid="{00000000-0010-0000-5700-000012000000}" name="2o Trimestre 2022" dataDxfId="2216"/>
    <tableColumn id="19" xr3:uid="{00000000-0010-0000-5700-000013000000}" name="3er Trimestre 2022" dataDxfId="2215"/>
    <tableColumn id="20" xr3:uid="{00000000-0010-0000-5700-000014000000}" name="4o Trimestre 2022" dataDxfId="2214"/>
    <tableColumn id="29" xr3:uid="{00000000-0010-0000-5700-00001D000000}" name="1er Trimestre 2023" dataDxfId="2213"/>
    <tableColumn id="28" xr3:uid="{00000000-0010-0000-5700-00001C000000}" name="2o Trimestre 2023" dataDxfId="2212"/>
    <tableColumn id="27" xr3:uid="{00000000-0010-0000-5700-00001B000000}" name="3er Trimestre 2023" dataDxfId="2211"/>
    <tableColumn id="26" xr3:uid="{00000000-0010-0000-5700-00001A000000}" name="4o Trimestre 2023" dataDxfId="2210"/>
    <tableColumn id="21" xr3:uid="{00000000-0010-0000-5700-000015000000}" name="Acumulado 2018" dataDxfId="2209">
      <calculatedColumnFormula array="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calculatedColumnFormula>
    </tableColumn>
    <tableColumn id="22" xr3:uid="{00000000-0010-0000-5700-000016000000}" name="Acumulado 2019" dataDxfId="2208">
      <calculatedColumnFormula array="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calculatedColumnFormula>
    </tableColumn>
    <tableColumn id="23" xr3:uid="{00000000-0010-0000-5700-000017000000}" name="Acumulado 2020" dataDxfId="2207">
      <calculatedColumnFormula array="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calculatedColumnFormula>
    </tableColumn>
    <tableColumn id="24" xr3:uid="{00000000-0010-0000-5700-000018000000}" name="Acumulado 2021" dataDxfId="2206">
      <calculatedColumnFormula array="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calculatedColumnFormula>
    </tableColumn>
    <tableColumn id="25" xr3:uid="{00000000-0010-0000-5700-000019000000}" name="Acumulado 2022" dataDxfId="2205"/>
    <tableColumn id="30" xr3:uid="{00000000-0010-0000-5700-00001E000000}" name="Acumulado 2023" dataDxfId="2204"/>
  </tableColumns>
  <tableStyleInfo name="TableStyleLight15"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58000000}" name="Metas_Productos2737475767" displayName="Metas_Productos2737475767" ref="AR6:BD34" totalsRowShown="0" headerRowDxfId="2203" dataDxfId="2201" headerRowBorderDxfId="2202" tableBorderDxfId="2200">
  <autoFilter ref="AR6:BD34" xr:uid="{00000000-0009-0000-0100-000042000000}"/>
  <tableColumns count="13">
    <tableColumn id="1" xr3:uid="{00000000-0010-0000-5800-000001000000}" name="2018" dataDxfId="2199"/>
    <tableColumn id="2" xr3:uid="{00000000-0010-0000-5800-000002000000}" name="2019" dataDxfId="2198">
      <calculatedColumnFormula array="1">+Anualiza_LB(Metas_Productos2737475767[[#Headers],[2019]],Info_Productos_Cuantitativo2535455565[[#This Row],[Año del último reporte]],Info_Productos_Cuantitativo2535455565[[#This Row],[Valor Linea Base]],Info_Productos_Cuantitativo2535455565[[#This Row],[Corte del último reporte]])</calculatedColumnFormula>
    </tableColumn>
    <tableColumn id="3" xr3:uid="{00000000-0010-0000-5800-000003000000}" name="2020" dataDxfId="2197"/>
    <tableColumn id="4" xr3:uid="{00000000-0010-0000-5800-000004000000}" name="2021" dataDxfId="2196"/>
    <tableColumn id="5" xr3:uid="{00000000-0010-0000-5800-000005000000}" name="2022" dataDxfId="2195"/>
    <tableColumn id="11" xr3:uid="{00000000-0010-0000-5800-00000B000000}" name="2023" dataDxfId="2194" dataCellStyle="Normal 2"/>
    <tableColumn id="13" xr3:uid="{00000000-0010-0000-5800-00000D000000}" name="Meta Final" dataDxfId="2193"/>
    <tableColumn id="6" xr3:uid="{00000000-0010-0000-5800-000006000000}" name="Acumulada 2018" dataDxfId="2192"/>
    <tableColumn id="7" xr3:uid="{00000000-0010-0000-5800-000007000000}" name="Acumulada 2019" dataDxfId="2191"/>
    <tableColumn id="8" xr3:uid="{00000000-0010-0000-5800-000008000000}" name="Acumulada 2020" dataDxfId="2190"/>
    <tableColumn id="9" xr3:uid="{00000000-0010-0000-5800-000009000000}" name="Acumulada 2021" dataDxfId="2189"/>
    <tableColumn id="10" xr3:uid="{00000000-0010-0000-5800-00000A000000}" name="Acumulada 2022" dataDxfId="2188"/>
    <tableColumn id="12" xr3:uid="{00000000-0010-0000-5800-00000C000000}" name="Acumulada 2023" dataDxfId="2187"/>
  </tableColumns>
  <tableStyleInfo name="TableStyleLight15"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0000000-000C-0000-FFFF-FFFF59000000}" name="Avance_en_Vigencia_Productos2838485868" displayName="Avance_en_Vigencia_Productos2838485868" ref="BE6:BJ34" totalsRowShown="0" headerRowDxfId="2186" dataDxfId="2184" headerRowBorderDxfId="2185" tableBorderDxfId="2183">
  <autoFilter ref="BE6:BJ34" xr:uid="{00000000-0009-0000-0100-000043000000}"/>
  <tableColumns count="6">
    <tableColumn id="1" xr3:uid="{00000000-0010-0000-5900-000001000000}" name="2018" dataDxfId="2182"/>
    <tableColumn id="2" xr3:uid="{00000000-0010-0000-5900-000002000000}" name="2019" dataDxfId="2181"/>
    <tableColumn id="3" xr3:uid="{00000000-0010-0000-5900-000003000000}" name="2020" dataDxfId="2180"/>
    <tableColumn id="4" xr3:uid="{00000000-0010-0000-5900-000004000000}" name="2021" dataDxfId="2179"/>
    <tableColumn id="5" xr3:uid="{00000000-0010-0000-5900-000005000000}" name="2022" dataDxfId="2178"/>
    <tableColumn id="6" xr3:uid="{00000000-0010-0000-5900-000006000000}" name="2023" dataDxfId="2177"/>
  </tableColumns>
  <tableStyleInfo name="TableStyleLight15"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00000000-000C-0000-FFFF-FFFF5A000000}" name="Avance_Hasta_Vigencia_Productos2939495969" displayName="Avance_Hasta_Vigencia_Productos2939495969" ref="BK6:BP34" totalsRowShown="0" headerRowDxfId="2176" dataDxfId="2174" headerRowBorderDxfId="2175" tableBorderDxfId="2173">
  <autoFilter ref="BK6:BP34" xr:uid="{00000000-0009-0000-0100-000044000000}"/>
  <tableColumns count="6">
    <tableColumn id="1" xr3:uid="{00000000-0010-0000-5A00-000001000000}" name="2018" dataDxfId="2172"/>
    <tableColumn id="2" xr3:uid="{00000000-0010-0000-5A00-000002000000}" name="2019" dataDxfId="2171"/>
    <tableColumn id="3" xr3:uid="{00000000-0010-0000-5A00-000003000000}" name="2020" dataDxfId="2170"/>
    <tableColumn id="4" xr3:uid="{00000000-0010-0000-5A00-000004000000}" name="2021" dataDxfId="2169"/>
    <tableColumn id="5" xr3:uid="{00000000-0010-0000-5A00-000005000000}" name="2022" dataDxfId="2168"/>
    <tableColumn id="6" xr3:uid="{00000000-0010-0000-5A00-000006000000}" name="2023" dataDxfId="2167"/>
  </tableColumns>
  <tableStyleInfo name="TableStyleLight15"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0000000-000C-0000-FFFF-FFFF5B000000}" name="Avance_Acumulado_Productos3040506070" displayName="Avance_Acumulado_Productos3040506070" ref="BQ6:BV34" totalsRowShown="0" headerRowDxfId="2166" dataDxfId="2164" headerRowBorderDxfId="2165" tableBorderDxfId="2163">
  <autoFilter ref="BQ6:BV34" xr:uid="{00000000-0009-0000-0100-000045000000}"/>
  <tableColumns count="6">
    <tableColumn id="1" xr3:uid="{00000000-0010-0000-5B00-000001000000}" name="2018" dataDxfId="2162"/>
    <tableColumn id="2" xr3:uid="{00000000-0010-0000-5B00-000002000000}" name="2019" dataDxfId="2161"/>
    <tableColumn id="3" xr3:uid="{00000000-0010-0000-5B00-000003000000}" name="2020" dataDxfId="2160"/>
    <tableColumn id="4" xr3:uid="{00000000-0010-0000-5B00-000004000000}" name="2021" dataDxfId="2159"/>
    <tableColumn id="5" xr3:uid="{00000000-0010-0000-5B00-000005000000}" name="2022" dataDxfId="2158"/>
    <tableColumn id="6" xr3:uid="{00000000-0010-0000-5B00-000006000000}" name="2023" dataDxfId="2157"/>
  </tableColumns>
  <tableStyleInfo name="TableStyleLight15"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5C000000}" name="Info_Productos_Cualitativo2333435363" displayName="Info_Productos_Cualitativo2333435363" ref="A6:M34" totalsRowShown="0" headerRowDxfId="2156" dataDxfId="2154" headerRowBorderDxfId="2155" tableBorderDxfId="2153">
  <autoFilter ref="A6:M34" xr:uid="{00000000-0009-0000-0100-00003E000000}"/>
  <tableColumns count="13">
    <tableColumn id="1" xr3:uid="{00000000-0010-0000-5C00-000001000000}" name="Producto No." dataDxfId="2152"/>
    <tableColumn id="2" xr3:uid="{00000000-0010-0000-5C00-000002000000}" name="Key" dataDxfId="2151"/>
    <tableColumn id="3" xr3:uid="{00000000-0010-0000-5C00-000003000000}" name="Producto esperado" dataDxfId="2150"/>
    <tableColumn id="4" xr3:uid="{00000000-0010-0000-5C00-000004000000}" name="Nombre indicador de Producto" dataDxfId="2149"/>
    <tableColumn id="5" xr3:uid="{00000000-0010-0000-5C00-000005000000}" name="Sector Líder" dataDxfId="2148"/>
    <tableColumn id="6" xr3:uid="{00000000-0010-0000-5C00-000006000000}" name="Ponderación relativa del Producto (%)" dataDxfId="2147"/>
    <tableColumn id="7" xr3:uid="{00000000-0010-0000-5C00-000007000000}" name="Valor Linea Base" dataDxfId="2146"/>
    <tableColumn id="8" xr3:uid="{00000000-0010-0000-5C00-000008000000}" name="Tipo de anualización" dataDxfId="2145"/>
    <tableColumn id="9" xr3:uid="{00000000-0010-0000-5C00-000009000000}" name="Periodicidad de medición del indicador" dataDxfId="2144"/>
    <tableColumn id="10" xr3:uid="{00000000-0010-0000-5C00-00000A000000}" name="Fecha de Inicio" dataDxfId="2143"/>
    <tableColumn id="11" xr3:uid="{00000000-0010-0000-5C00-00000B000000}" name="Fecha de Finalización" dataDxfId="2142"/>
    <tableColumn id="12" xr3:uid="{00000000-0010-0000-5C00-00000C000000}" name="Corte del último reporte" dataDxfId="2141"/>
    <tableColumn id="13" xr3:uid="{00000000-0010-0000-5C00-00000D000000}" name="Año del último reporte" dataDxfId="2140"/>
  </tableColumns>
  <tableStyleInfo name="TableStyleLight15"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5D000000}" name="Cualitativo_Productos2434445464" displayName="Cualitativo_Productos2434445464" ref="N7:BI34" headerRowCount="0" totalsRowShown="0" headerRowDxfId="2139" dataDxfId="2138" tableBorderDxfId="2137">
  <tableColumns count="48">
    <tableColumn id="43" xr3:uid="{00000000-0010-0000-5D00-00002B000000}" name="Column43" headerRowDxfId="2136" dataDxfId="2135"/>
    <tableColumn id="44" xr3:uid="{00000000-0010-0000-5D00-00002C000000}" name="Column44" headerRowDxfId="2134" dataDxfId="2133"/>
    <tableColumn id="45" xr3:uid="{00000000-0010-0000-5D00-00002D000000}" name="Column45" headerRowDxfId="2132" dataDxfId="2131"/>
    <tableColumn id="46" xr3:uid="{00000000-0010-0000-5D00-00002E000000}" name="Column46" headerRowDxfId="2130" dataDxfId="2129"/>
    <tableColumn id="47" xr3:uid="{00000000-0010-0000-5D00-00002F000000}" name="Column47" headerRowDxfId="2128" dataDxfId="2127"/>
    <tableColumn id="48" xr3:uid="{00000000-0010-0000-5D00-000030000000}" name="Column48" headerRowDxfId="2126" dataDxfId="2125"/>
    <tableColumn id="1" xr3:uid="{00000000-0010-0000-5D00-000001000000}" name="Column1" headerRowDxfId="2124" dataDxfId="2123"/>
    <tableColumn id="2" xr3:uid="{00000000-0010-0000-5D00-000002000000}" name="Column2" headerRowDxfId="2122" dataDxfId="2121"/>
    <tableColumn id="3" xr3:uid="{00000000-0010-0000-5D00-000003000000}" name="Column3" headerRowDxfId="2120" dataDxfId="2119"/>
    <tableColumn id="4" xr3:uid="{00000000-0010-0000-5D00-000004000000}" name="Column4" headerRowDxfId="2118" dataDxfId="2117"/>
    <tableColumn id="5" xr3:uid="{00000000-0010-0000-5D00-000005000000}" name="Column5" headerRowDxfId="2116" dataDxfId="2115"/>
    <tableColumn id="6" xr3:uid="{00000000-0010-0000-5D00-000006000000}" name="Column6" headerRowDxfId="2114" dataDxfId="2113"/>
    <tableColumn id="7" xr3:uid="{00000000-0010-0000-5D00-000007000000}" name="Column7" headerRowDxfId="2112" dataDxfId="2111"/>
    <tableColumn id="8" xr3:uid="{00000000-0010-0000-5D00-000008000000}" name="Column8" headerRowDxfId="2110" dataDxfId="2109"/>
    <tableColumn id="9" xr3:uid="{00000000-0010-0000-5D00-000009000000}" name="Column9" headerRowDxfId="2108" dataDxfId="2107"/>
    <tableColumn id="10" xr3:uid="{00000000-0010-0000-5D00-00000A000000}" name="Column10" headerRowDxfId="2106" dataDxfId="2105"/>
    <tableColumn id="11" xr3:uid="{00000000-0010-0000-5D00-00000B000000}" name="Column11" headerRowDxfId="2104" dataDxfId="2103"/>
    <tableColumn id="12" xr3:uid="{00000000-0010-0000-5D00-00000C000000}" name="Column12" headerRowDxfId="2102" dataDxfId="2101"/>
    <tableColumn id="13" xr3:uid="{00000000-0010-0000-5D00-00000D000000}" name="Column13" headerRowDxfId="2100" dataDxfId="2099"/>
    <tableColumn id="14" xr3:uid="{00000000-0010-0000-5D00-00000E000000}" name="Column14" headerRowDxfId="2098" dataDxfId="2097"/>
    <tableColumn id="15" xr3:uid="{00000000-0010-0000-5D00-00000F000000}" name="Column15" headerRowDxfId="2096" dataDxfId="2095"/>
    <tableColumn id="16" xr3:uid="{00000000-0010-0000-5D00-000010000000}" name="Column16" headerRowDxfId="2094" dataDxfId="2093"/>
    <tableColumn id="17" xr3:uid="{00000000-0010-0000-5D00-000011000000}" name="Column17" headerRowDxfId="2092" dataDxfId="2091"/>
    <tableColumn id="18" xr3:uid="{00000000-0010-0000-5D00-000012000000}" name="Column18" headerRowDxfId="2090" dataDxfId="2089"/>
    <tableColumn id="19" xr3:uid="{00000000-0010-0000-5D00-000013000000}" name="Column19" headerRowDxfId="2088" dataDxfId="2087"/>
    <tableColumn id="20" xr3:uid="{00000000-0010-0000-5D00-000014000000}" name="Column20" headerRowDxfId="2086" dataDxfId="2085"/>
    <tableColumn id="21" xr3:uid="{00000000-0010-0000-5D00-000015000000}" name="Column21" headerRowDxfId="2084" dataDxfId="2083"/>
    <tableColumn id="22" xr3:uid="{00000000-0010-0000-5D00-000016000000}" name="Column22" headerRowDxfId="2082" dataDxfId="2081"/>
    <tableColumn id="23" xr3:uid="{00000000-0010-0000-5D00-000017000000}" name="Column23" headerRowDxfId="2080" dataDxfId="2079"/>
    <tableColumn id="24" xr3:uid="{00000000-0010-0000-5D00-000018000000}" name="Column24" headerRowDxfId="2078" dataDxfId="2077"/>
    <tableColumn id="25" xr3:uid="{00000000-0010-0000-5D00-000019000000}" name="Column25" headerRowDxfId="2076" dataDxfId="2075"/>
    <tableColumn id="26" xr3:uid="{00000000-0010-0000-5D00-00001A000000}" name="Column26" headerRowDxfId="2074" dataDxfId="2073"/>
    <tableColumn id="27" xr3:uid="{00000000-0010-0000-5D00-00001B000000}" name="Column27" headerRowDxfId="2072" dataDxfId="2071"/>
    <tableColumn id="28" xr3:uid="{00000000-0010-0000-5D00-00001C000000}" name="Column28" headerRowDxfId="2070" dataDxfId="2069"/>
    <tableColumn id="29" xr3:uid="{00000000-0010-0000-5D00-00001D000000}" name="Column29" headerRowDxfId="2068" dataDxfId="2067"/>
    <tableColumn id="30" xr3:uid="{00000000-0010-0000-5D00-00001E000000}" name="Column30" headerRowDxfId="2066" dataDxfId="2065"/>
    <tableColumn id="31" xr3:uid="{00000000-0010-0000-5D00-00001F000000}" name="Column31" headerRowDxfId="2064" dataDxfId="2063"/>
    <tableColumn id="32" xr3:uid="{00000000-0010-0000-5D00-000020000000}" name="Column32" headerRowDxfId="2062" dataDxfId="2061"/>
    <tableColumn id="33" xr3:uid="{00000000-0010-0000-5D00-000021000000}" name="Column33" headerRowDxfId="2060" dataDxfId="2059"/>
    <tableColumn id="34" xr3:uid="{00000000-0010-0000-5D00-000022000000}" name="Column34" headerRowDxfId="2058" dataDxfId="2057"/>
    <tableColumn id="35" xr3:uid="{00000000-0010-0000-5D00-000023000000}" name="Column35" headerRowDxfId="2056" dataDxfId="2055"/>
    <tableColumn id="36" xr3:uid="{00000000-0010-0000-5D00-000024000000}" name="Column36" headerRowDxfId="2054" dataDxfId="2053"/>
    <tableColumn id="37" xr3:uid="{00000000-0010-0000-5D00-000025000000}" name="Column37" headerRowDxfId="2052" dataDxfId="2051"/>
    <tableColumn id="38" xr3:uid="{00000000-0010-0000-5D00-000026000000}" name="Column38" headerRowDxfId="2050" dataDxfId="2049"/>
    <tableColumn id="39" xr3:uid="{00000000-0010-0000-5D00-000027000000}" name="Column39" headerRowDxfId="2048" dataDxfId="2047"/>
    <tableColumn id="40" xr3:uid="{00000000-0010-0000-5D00-000028000000}" name="Column40" headerRowDxfId="2046" dataDxfId="2045"/>
    <tableColumn id="41" xr3:uid="{00000000-0010-0000-5D00-000029000000}" name="Column41" headerRowDxfId="2044" dataDxfId="2043"/>
    <tableColumn id="42" xr3:uid="{00000000-0010-0000-5D00-00002A000000}" name="Column42" headerRowDxfId="2042" dataDxfId="2041"/>
  </tableColumns>
  <tableStyleInfo name="TableStyleLight15"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5E000000}" name="Info_Productos_Financiero2131415161" displayName="Info_Productos_Financiero2131415161" ref="A6:M34" totalsRowShown="0" headerRowDxfId="2040" dataDxfId="2038" headerRowBorderDxfId="2039" tableBorderDxfId="2037">
  <autoFilter ref="A6:M34" xr:uid="{00000000-0009-0000-0100-00003C000000}">
    <filterColumn colId="2">
      <filters>
        <filter val="3.3. Espacios informativos y de prevención sobre el fenómeno de la Trata de Personas en alianza con entidades especializadas en el tema en las Bibliotecas de las localidades de Bogotá."/>
      </filters>
    </filterColumn>
    <filterColumn colId="4">
      <filters>
        <filter val="Cultura, Recreación y Deporte"/>
      </filters>
    </filterColumn>
  </autoFilter>
  <tableColumns count="13">
    <tableColumn id="1" xr3:uid="{00000000-0010-0000-5E00-000001000000}" name="Producto No." dataDxfId="2036"/>
    <tableColumn id="2" xr3:uid="{00000000-0010-0000-5E00-000002000000}" name="Key" dataDxfId="2035"/>
    <tableColumn id="3" xr3:uid="{00000000-0010-0000-5E00-000003000000}" name="Producto esperado" dataDxfId="2034"/>
    <tableColumn id="4" xr3:uid="{00000000-0010-0000-5E00-000004000000}" name="Nombre indicador de Producto" dataDxfId="2033"/>
    <tableColumn id="5" xr3:uid="{00000000-0010-0000-5E00-000005000000}" name="Sector Líder" dataDxfId="2032"/>
    <tableColumn id="6" xr3:uid="{00000000-0010-0000-5E00-000006000000}" name="Ponderación relativa del Producto (%)" dataDxfId="2031"/>
    <tableColumn id="7" xr3:uid="{00000000-0010-0000-5E00-000007000000}" name="Valor Linea Base" dataDxfId="2030"/>
    <tableColumn id="8" xr3:uid="{00000000-0010-0000-5E00-000008000000}" name="Tipo de anualización" dataDxfId="2029"/>
    <tableColumn id="9" xr3:uid="{00000000-0010-0000-5E00-000009000000}" name="Periodicidad de medición del indicador" dataDxfId="2028"/>
    <tableColumn id="10" xr3:uid="{00000000-0010-0000-5E00-00000A000000}" name="Fecha de Inicio" dataDxfId="2027"/>
    <tableColumn id="11" xr3:uid="{00000000-0010-0000-5E00-00000B000000}" name="Fecha de Finalización" dataDxfId="2026"/>
    <tableColumn id="12" xr3:uid="{00000000-0010-0000-5E00-00000C000000}" name="Corte del último reporte" dataDxfId="2025"/>
    <tableColumn id="13" xr3:uid="{00000000-0010-0000-5E00-00000D000000}" name="Año del último reporte" dataDxfId="2024"/>
  </tableColumns>
  <tableStyleInfo name="TableStyleLight15"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5F000000}" name="Financiero_Productos2232425262" displayName="Financiero_Productos2232425262" ref="N7:BU34" headerRowCount="0" totalsRowShown="0" headerRowDxfId="2023" dataDxfId="2022" tableBorderDxfId="2021">
  <tableColumns count="60">
    <tableColumn id="1" xr3:uid="{00000000-0010-0000-5F00-000001000000}" name="Column1" headerRowDxfId="2020" dataDxfId="2019"/>
    <tableColumn id="2" xr3:uid="{00000000-0010-0000-5F00-000002000000}" name="Column2" headerRowDxfId="2018" dataDxfId="2017"/>
    <tableColumn id="3" xr3:uid="{00000000-0010-0000-5F00-000003000000}" name="Column3" headerRowDxfId="2016" dataDxfId="2015"/>
    <tableColumn id="36" xr3:uid="{00000000-0010-0000-5F00-000024000000}" name="Column36" headerRowDxfId="2014"/>
    <tableColumn id="4" xr3:uid="{00000000-0010-0000-5F00-000004000000}" name="Column4" headerRowDxfId="2013" dataDxfId="2012"/>
    <tableColumn id="37" xr3:uid="{00000000-0010-0000-5F00-000025000000}" name="Column37" headerRowDxfId="2011"/>
    <tableColumn id="5" xr3:uid="{00000000-0010-0000-5F00-000005000000}" name="Column5" headerRowDxfId="2010" dataDxfId="2009"/>
    <tableColumn id="38" xr3:uid="{00000000-0010-0000-5F00-000026000000}" name="Column38" headerRowDxfId="2008"/>
    <tableColumn id="6" xr3:uid="{00000000-0010-0000-5F00-000006000000}" name="Column6" headerRowDxfId="2007" dataDxfId="2006"/>
    <tableColumn id="7" xr3:uid="{00000000-0010-0000-5F00-000007000000}" name="Column7" headerRowDxfId="2005" dataDxfId="2004"/>
    <tableColumn id="8" xr3:uid="{00000000-0010-0000-5F00-000008000000}" name="Column8" headerRowDxfId="2003" dataDxfId="2002"/>
    <tableColumn id="9" xr3:uid="{00000000-0010-0000-5F00-000009000000}" name="Column9" headerRowDxfId="2001" dataDxfId="2000"/>
    <tableColumn id="10" xr3:uid="{00000000-0010-0000-5F00-00000A000000}" name="Column10" headerRowDxfId="1999" dataDxfId="1998"/>
    <tableColumn id="39" xr3:uid="{00000000-0010-0000-5F00-000027000000}" name="Column39" headerRowDxfId="1997"/>
    <tableColumn id="11" xr3:uid="{00000000-0010-0000-5F00-00000B000000}" name="Column11" headerRowDxfId="1996" dataDxfId="1995"/>
    <tableColumn id="40" xr3:uid="{00000000-0010-0000-5F00-000028000000}" name="Column40" headerRowDxfId="1994"/>
    <tableColumn id="12" xr3:uid="{00000000-0010-0000-5F00-00000C000000}" name="Column12" headerRowDxfId="1993" dataDxfId="1992"/>
    <tableColumn id="41" xr3:uid="{00000000-0010-0000-5F00-000029000000}" name="Column41" headerRowDxfId="1991"/>
    <tableColumn id="13" xr3:uid="{00000000-0010-0000-5F00-00000D000000}" name="Column13" headerRowDxfId="1990" dataDxfId="1989"/>
    <tableColumn id="14" xr3:uid="{00000000-0010-0000-5F00-00000E000000}" name="Column14" headerRowDxfId="1988" dataDxfId="1987"/>
    <tableColumn id="15" xr3:uid="{00000000-0010-0000-5F00-00000F000000}" name="Column15" headerRowDxfId="1986" dataDxfId="1985"/>
    <tableColumn id="16" xr3:uid="{00000000-0010-0000-5F00-000010000000}" name="Column16" headerRowDxfId="1984" dataDxfId="1983"/>
    <tableColumn id="17" xr3:uid="{00000000-0010-0000-5F00-000011000000}" name="Column17" headerRowDxfId="1982" dataDxfId="1981"/>
    <tableColumn id="42" xr3:uid="{00000000-0010-0000-5F00-00002A000000}" name="Column42" headerRowDxfId="1980"/>
    <tableColumn id="18" xr3:uid="{00000000-0010-0000-5F00-000012000000}" name="Column18" headerRowDxfId="1979" dataDxfId="1978"/>
    <tableColumn id="43" xr3:uid="{00000000-0010-0000-5F00-00002B000000}" name="Column43" headerRowDxfId="1977"/>
    <tableColumn id="19" xr3:uid="{00000000-0010-0000-5F00-000013000000}" name="Column19" headerRowDxfId="1976" dataDxfId="1975"/>
    <tableColumn id="44" xr3:uid="{00000000-0010-0000-5F00-00002C000000}" name="Column44" headerRowDxfId="1974"/>
    <tableColumn id="20" xr3:uid="{00000000-0010-0000-5F00-000014000000}" name="Column20" headerRowDxfId="1973" dataDxfId="1972"/>
    <tableColumn id="21" xr3:uid="{00000000-0010-0000-5F00-000015000000}" name="Column21" headerRowDxfId="1971" dataDxfId="1970"/>
    <tableColumn id="22" xr3:uid="{00000000-0010-0000-5F00-000016000000}" name="Column22" headerRowDxfId="1969" dataDxfId="1968"/>
    <tableColumn id="23" xr3:uid="{00000000-0010-0000-5F00-000017000000}" name="Column23" headerRowDxfId="1967" dataDxfId="1966"/>
    <tableColumn id="24" xr3:uid="{00000000-0010-0000-5F00-000018000000}" name="Column24" headerRowDxfId="1965" dataDxfId="1964"/>
    <tableColumn id="45" xr3:uid="{00000000-0010-0000-5F00-00002D000000}" name="Column45" headerRowDxfId="1963"/>
    <tableColumn id="25" xr3:uid="{00000000-0010-0000-5F00-000019000000}" name="Column25" headerRowDxfId="1962" dataDxfId="1961"/>
    <tableColumn id="46" xr3:uid="{00000000-0010-0000-5F00-00002E000000}" name="Column46" headerRowDxfId="1960"/>
    <tableColumn id="26" xr3:uid="{00000000-0010-0000-5F00-00001A000000}" name="Column26" headerRowDxfId="1959" dataDxfId="1958"/>
    <tableColumn id="47" xr3:uid="{00000000-0010-0000-5F00-00002F000000}" name="Column47" headerRowDxfId="1957"/>
    <tableColumn id="27" xr3:uid="{00000000-0010-0000-5F00-00001B000000}" name="Column27" headerRowDxfId="1956" dataDxfId="1955"/>
    <tableColumn id="28" xr3:uid="{00000000-0010-0000-5F00-00001C000000}" name="Column28" headerRowDxfId="1954" dataDxfId="1953"/>
    <tableColumn id="29" xr3:uid="{00000000-0010-0000-5F00-00001D000000}" name="Column29" headerRowDxfId="1952" dataDxfId="1951"/>
    <tableColumn id="30" xr3:uid="{00000000-0010-0000-5F00-00001E000000}" name="Column30" headerRowDxfId="1950" dataDxfId="1949"/>
    <tableColumn id="31" xr3:uid="{00000000-0010-0000-5F00-00001F000000}" name="Column31" headerRowDxfId="1948" dataDxfId="1947"/>
    <tableColumn id="48" xr3:uid="{00000000-0010-0000-5F00-000030000000}" name="Column48" headerRowDxfId="1946"/>
    <tableColumn id="32" xr3:uid="{00000000-0010-0000-5F00-000020000000}" name="Column32" headerRowDxfId="1945" dataDxfId="1944"/>
    <tableColumn id="49" xr3:uid="{00000000-0010-0000-5F00-000031000000}" name="Column49" headerRowDxfId="1943" dataDxfId="1942"/>
    <tableColumn id="33" xr3:uid="{00000000-0010-0000-5F00-000021000000}" name="Column33" headerRowDxfId="1941" dataDxfId="1940"/>
    <tableColumn id="50" xr3:uid="{00000000-0010-0000-5F00-000032000000}" name="Column50" headerRowDxfId="1939" dataDxfId="1938"/>
    <tableColumn id="34" xr3:uid="{00000000-0010-0000-5F00-000022000000}" name="Column34" headerRowDxfId="1937" dataDxfId="1936"/>
    <tableColumn id="35" xr3:uid="{00000000-0010-0000-5F00-000023000000}" name="Column35" headerRowDxfId="1935" dataDxfId="1934"/>
    <tableColumn id="51" xr3:uid="{00000000-0010-0000-5F00-000033000000}" name="Column51" headerRowDxfId="1933" dataDxfId="1932"/>
    <tableColumn id="52" xr3:uid="{00000000-0010-0000-5F00-000034000000}" name="Column52" headerRowDxfId="1931" dataDxfId="1930"/>
    <tableColumn id="53" xr3:uid="{00000000-0010-0000-5F00-000035000000}" name="Column53" headerRowDxfId="1929" dataDxfId="1928"/>
    <tableColumn id="54" xr3:uid="{00000000-0010-0000-5F00-000036000000}" name="Column54" headerRowDxfId="1927" dataDxfId="1926"/>
    <tableColumn id="55" xr3:uid="{00000000-0010-0000-5F00-000037000000}" name="Column55" headerRowDxfId="1925" dataDxfId="1924"/>
    <tableColumn id="56" xr3:uid="{00000000-0010-0000-5F00-000038000000}" name="Column56" headerRowDxfId="1923" dataDxfId="1922"/>
    <tableColumn id="57" xr3:uid="{00000000-0010-0000-5F00-000039000000}" name="Column57" headerRowDxfId="1921" dataDxfId="1920"/>
    <tableColumn id="58" xr3:uid="{00000000-0010-0000-5F00-00003A000000}" name="Column58" headerRowDxfId="1919" dataDxfId="1918"/>
    <tableColumn id="59" xr3:uid="{00000000-0010-0000-5F00-00003B000000}" name="Column59" headerRowDxfId="1917" dataDxfId="1916"/>
    <tableColumn id="60" xr3:uid="{00000000-0010-0000-5F00-00003C000000}" name="Column60" headerRowDxfId="1915" dataDxfId="1914"/>
  </tableColumns>
  <tableStyleInfo name="TableStyleLight15"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60000000}" name="Info_Productos_Cuantitativo25354555" displayName="Info_Productos_Cuantitativo25354555" ref="A6:M34" totalsRowShown="0" headerRowDxfId="1913" dataDxfId="1911" headerRowBorderDxfId="1912" tableBorderDxfId="1910">
  <autoFilter ref="A6:M34" xr:uid="{00000000-0009-0000-0100-000036000000}"/>
  <tableColumns count="13">
    <tableColumn id="1" xr3:uid="{00000000-0010-0000-6000-000001000000}" name="Producto No." dataDxfId="1909"/>
    <tableColumn id="2" xr3:uid="{00000000-0010-0000-6000-000002000000}" name="Key" dataDxfId="1908">
      <calculatedColumnFormula>+LEFT(Info_Productos_Cuantitativo25354555[[#This Row],[Producto esperado]],2)</calculatedColumnFormula>
    </tableColumn>
    <tableColumn id="3" xr3:uid="{00000000-0010-0000-6000-000003000000}" name="Producto esperado" dataDxfId="1907"/>
    <tableColumn id="4" xr3:uid="{00000000-0010-0000-6000-000004000000}" name="Nombre indicador de Producto" dataDxfId="1906"/>
    <tableColumn id="5" xr3:uid="{00000000-0010-0000-6000-000005000000}" name="Sector Líder" dataDxfId="1905"/>
    <tableColumn id="6" xr3:uid="{00000000-0010-0000-6000-000006000000}" name="Ponderación relativa del Producto (%)" dataDxfId="1904"/>
    <tableColumn id="7" xr3:uid="{00000000-0010-0000-6000-000007000000}" name="Valor Linea Base" dataDxfId="1903"/>
    <tableColumn id="8" xr3:uid="{00000000-0010-0000-6000-000008000000}" name="Tipo de anualización" dataDxfId="1902"/>
    <tableColumn id="9" xr3:uid="{00000000-0010-0000-6000-000009000000}" name="Periodicidad de medición del indicador" dataDxfId="1901"/>
    <tableColumn id="10" xr3:uid="{00000000-0010-0000-6000-00000A000000}" name="Fecha de Inicio" dataDxfId="1900"/>
    <tableColumn id="11" xr3:uid="{00000000-0010-0000-6000-00000B000000}" name="Fecha de Finalización" dataDxfId="1899"/>
    <tableColumn id="12" xr3:uid="{00000000-0010-0000-6000-00000C000000}" name="Corte del último reporte" dataDxfId="1898"/>
    <tableColumn id="13" xr3:uid="{00000000-0010-0000-6000-00000D000000}" name="Año del último reporte" dataDxfId="1897"/>
  </tableColumns>
  <tableStyleInfo name="TableStyleLight15"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61000000}" name="Cuantitativo_Productos26364656" displayName="Cuantitativo_Productos26364656" ref="N6:AQ34" totalsRowShown="0" headerRowDxfId="1896" dataDxfId="1894" headerRowBorderDxfId="1895" tableBorderDxfId="1893">
  <autoFilter ref="N6:AQ34" xr:uid="{00000000-0009-0000-0100-000037000000}"/>
  <tableColumns count="30">
    <tableColumn id="1" xr3:uid="{00000000-0010-0000-6100-000001000000}" name="1er Trimestre 2018" dataDxfId="1892"/>
    <tableColumn id="2" xr3:uid="{00000000-0010-0000-6100-000002000000}" name="2o Trimestre 2018" dataDxfId="1891"/>
    <tableColumn id="3" xr3:uid="{00000000-0010-0000-6100-000003000000}" name="3er Trimestre 2018" dataDxfId="1890"/>
    <tableColumn id="4" xr3:uid="{00000000-0010-0000-6100-000004000000}" name="4o Trimestre 2018" dataDxfId="1889"/>
    <tableColumn id="5" xr3:uid="{00000000-0010-0000-6100-000005000000}" name="1er Trimestre 2019" dataDxfId="1888"/>
    <tableColumn id="6" xr3:uid="{00000000-0010-0000-6100-000006000000}" name="2o Trimestre 2019" dataDxfId="1887"/>
    <tableColumn id="7" xr3:uid="{00000000-0010-0000-6100-000007000000}" name="3er Trimestre 2019" dataDxfId="1886"/>
    <tableColumn id="8" xr3:uid="{00000000-0010-0000-6100-000008000000}" name="4o Trimestre 2019" dataDxfId="1885"/>
    <tableColumn id="9" xr3:uid="{00000000-0010-0000-6100-000009000000}" name="1er Trimestre 2020" dataDxfId="1884"/>
    <tableColumn id="10" xr3:uid="{00000000-0010-0000-6100-00000A000000}" name="2o Trimestre 2020" dataDxfId="1883"/>
    <tableColumn id="11" xr3:uid="{00000000-0010-0000-6100-00000B000000}" name="3er Trimestre 2020" dataDxfId="1882"/>
    <tableColumn id="12" xr3:uid="{00000000-0010-0000-6100-00000C000000}" name="4o Trimestre 2020" dataDxfId="1881"/>
    <tableColumn id="13" xr3:uid="{00000000-0010-0000-6100-00000D000000}" name="1er Trimestre 2021" dataDxfId="1880"/>
    <tableColumn id="14" xr3:uid="{00000000-0010-0000-6100-00000E000000}" name="2o Trimestre 2021" dataDxfId="1879"/>
    <tableColumn id="15" xr3:uid="{00000000-0010-0000-6100-00000F000000}" name="3er Trimestre 2021" dataDxfId="1878"/>
    <tableColumn id="16" xr3:uid="{00000000-0010-0000-6100-000010000000}" name="4o Trimestre 2021" dataDxfId="1877"/>
    <tableColumn id="17" xr3:uid="{00000000-0010-0000-6100-000011000000}" name="1er Trimestre 2022" dataDxfId="1876"/>
    <tableColumn id="18" xr3:uid="{00000000-0010-0000-6100-000012000000}" name="2o Trimestre 2022" dataDxfId="1875"/>
    <tableColumn id="19" xr3:uid="{00000000-0010-0000-6100-000013000000}" name="3er Trimestre 2022" dataDxfId="1874"/>
    <tableColumn id="20" xr3:uid="{00000000-0010-0000-6100-000014000000}" name="4o Trimestre 2022" dataDxfId="1873"/>
    <tableColumn id="29" xr3:uid="{00000000-0010-0000-6100-00001D000000}" name="1er Trimestre 2023" dataDxfId="1872"/>
    <tableColumn id="28" xr3:uid="{00000000-0010-0000-6100-00001C000000}" name="2o Trimestre 2023" dataDxfId="1871"/>
    <tableColumn id="27" xr3:uid="{00000000-0010-0000-6100-00001B000000}" name="3er Trimestre 2023" dataDxfId="1870"/>
    <tableColumn id="26" xr3:uid="{00000000-0010-0000-6100-00001A000000}" name="4o Trimestre 2023" dataDxfId="1869"/>
    <tableColumn id="21" xr3:uid="{00000000-0010-0000-6100-000015000000}" name="Acumulado 2018" dataDxfId="1868">
      <calculatedColumnFormula array="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calculatedColumnFormula>
    </tableColumn>
    <tableColumn id="22" xr3:uid="{00000000-0010-0000-6100-000016000000}" name="Acumulado 2019" dataDxfId="1867">
      <calculatedColumnFormula array="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calculatedColumnFormula>
    </tableColumn>
    <tableColumn id="23" xr3:uid="{00000000-0010-0000-6100-000017000000}" name="Acumulado 2020" dataDxfId="1866">
      <calculatedColumnFormula array="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calculatedColumnFormula>
    </tableColumn>
    <tableColumn id="24" xr3:uid="{00000000-0010-0000-6100-000018000000}" name="Acumulado 2021" dataDxfId="1865">
      <calculatedColumnFormula array="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calculatedColumnFormula>
    </tableColumn>
    <tableColumn id="25" xr3:uid="{00000000-0010-0000-6100-000019000000}" name="Acumulado 2022" dataDxfId="1864"/>
    <tableColumn id="30" xr3:uid="{00000000-0010-0000-6100-00001E000000}" name="Acumulado 2023" dataDxfId="1863"/>
  </tableColumns>
  <tableStyleInfo name="TableStyleLight15"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62000000}" name="Metas_Productos27374757" displayName="Metas_Productos27374757" ref="AR6:BD34" totalsRowShown="0" headerRowDxfId="1862" dataDxfId="1860" headerRowBorderDxfId="1861" tableBorderDxfId="1859">
  <autoFilter ref="AR6:BD34" xr:uid="{00000000-0009-0000-0100-000038000000}"/>
  <tableColumns count="13">
    <tableColumn id="1" xr3:uid="{00000000-0010-0000-6200-000001000000}" name="2018" dataDxfId="1858"/>
    <tableColumn id="2" xr3:uid="{00000000-0010-0000-6200-000002000000}" name="2019" dataDxfId="1857">
      <calculatedColumnFormula array="1">+Anualiza_LB(Metas_Productos27374757[[#Headers],[2019]],Info_Productos_Cuantitativo25354555[[#This Row],[Año del último reporte]],Info_Productos_Cuantitativo25354555[[#This Row],[Valor Linea Base]],Info_Productos_Cuantitativo25354555[[#This Row],[Corte del último reporte]])</calculatedColumnFormula>
    </tableColumn>
    <tableColumn id="3" xr3:uid="{00000000-0010-0000-6200-000003000000}" name="2020" dataDxfId="1856"/>
    <tableColumn id="4" xr3:uid="{00000000-0010-0000-6200-000004000000}" name="2021" dataDxfId="1855"/>
    <tableColumn id="5" xr3:uid="{00000000-0010-0000-6200-000005000000}" name="2022" dataDxfId="1854"/>
    <tableColumn id="11" xr3:uid="{00000000-0010-0000-6200-00000B000000}" name="2023" dataDxfId="1853" dataCellStyle="Normal 2"/>
    <tableColumn id="13" xr3:uid="{00000000-0010-0000-6200-00000D000000}" name="Meta Final" dataDxfId="1852"/>
    <tableColumn id="6" xr3:uid="{00000000-0010-0000-6200-000006000000}" name="Acumulada 2018" dataDxfId="1851"/>
    <tableColumn id="7" xr3:uid="{00000000-0010-0000-6200-000007000000}" name="Acumulada 2019" dataDxfId="1850"/>
    <tableColumn id="8" xr3:uid="{00000000-0010-0000-6200-000008000000}" name="Acumulada 2020" dataDxfId="1849"/>
    <tableColumn id="9" xr3:uid="{00000000-0010-0000-6200-000009000000}" name="Acumulada 2021" dataDxfId="1848"/>
    <tableColumn id="10" xr3:uid="{00000000-0010-0000-6200-00000A000000}" name="Acumulada 2022" dataDxfId="1847"/>
    <tableColumn id="12" xr3:uid="{00000000-0010-0000-6200-00000C000000}" name="Acumulada 2023" dataDxfId="1846"/>
  </tableColumns>
  <tableStyleInfo name="TableStyleLight15"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63000000}" name="Avance_en_Vigencia_Productos28384858" displayName="Avance_en_Vigencia_Productos28384858" ref="BE6:BJ34" totalsRowShown="0" headerRowDxfId="1845" dataDxfId="1843" headerRowBorderDxfId="1844" tableBorderDxfId="1842">
  <autoFilter ref="BE6:BJ34" xr:uid="{00000000-0009-0000-0100-000039000000}"/>
  <tableColumns count="6">
    <tableColumn id="1" xr3:uid="{00000000-0010-0000-6300-000001000000}" name="2018" dataDxfId="1841"/>
    <tableColumn id="2" xr3:uid="{00000000-0010-0000-6300-000002000000}" name="2019" dataDxfId="1840"/>
    <tableColumn id="3" xr3:uid="{00000000-0010-0000-6300-000003000000}" name="2020" dataDxfId="1839"/>
    <tableColumn id="4" xr3:uid="{00000000-0010-0000-6300-000004000000}" name="2021" dataDxfId="1838"/>
    <tableColumn id="5" xr3:uid="{00000000-0010-0000-6300-000005000000}" name="2022" dataDxfId="1837"/>
    <tableColumn id="6" xr3:uid="{00000000-0010-0000-6300-000006000000}" name="2023" dataDxfId="1836"/>
  </tableColumns>
  <tableStyleInfo name="TableStyleLight15"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64000000}" name="Avance_Hasta_Vigencia_Productos29394959" displayName="Avance_Hasta_Vigencia_Productos29394959" ref="BK6:BP34" totalsRowShown="0" headerRowDxfId="1835" dataDxfId="1833" headerRowBorderDxfId="1834" tableBorderDxfId="1832">
  <autoFilter ref="BK6:BP34" xr:uid="{00000000-0009-0000-0100-00003A000000}"/>
  <tableColumns count="6">
    <tableColumn id="1" xr3:uid="{00000000-0010-0000-6400-000001000000}" name="2018" dataDxfId="1831"/>
    <tableColumn id="2" xr3:uid="{00000000-0010-0000-6400-000002000000}" name="2019" dataDxfId="1830"/>
    <tableColumn id="3" xr3:uid="{00000000-0010-0000-6400-000003000000}" name="2020" dataDxfId="1829"/>
    <tableColumn id="4" xr3:uid="{00000000-0010-0000-6400-000004000000}" name="2021" dataDxfId="1828"/>
    <tableColumn id="5" xr3:uid="{00000000-0010-0000-6400-000005000000}" name="2022" dataDxfId="1827"/>
    <tableColumn id="6" xr3:uid="{00000000-0010-0000-6400-000006000000}" name="2023" dataDxfId="1826"/>
  </tableColumns>
  <tableStyleInfo name="TableStyleLight15"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65000000}" name="Avance_Acumulado_Productos30405060" displayName="Avance_Acumulado_Productos30405060" ref="BQ6:BV34" totalsRowShown="0" headerRowDxfId="1825" dataDxfId="1823" headerRowBorderDxfId="1824" tableBorderDxfId="1822">
  <autoFilter ref="BQ6:BV34" xr:uid="{00000000-0009-0000-0100-00003B000000}"/>
  <tableColumns count="6">
    <tableColumn id="1" xr3:uid="{00000000-0010-0000-6500-000001000000}" name="2018" dataDxfId="1821"/>
    <tableColumn id="2" xr3:uid="{00000000-0010-0000-6500-000002000000}" name="2019" dataDxfId="1820"/>
    <tableColumn id="3" xr3:uid="{00000000-0010-0000-6500-000003000000}" name="2020" dataDxfId="1819"/>
    <tableColumn id="4" xr3:uid="{00000000-0010-0000-6500-000004000000}" name="2021" dataDxfId="1818"/>
    <tableColumn id="5" xr3:uid="{00000000-0010-0000-6500-000005000000}" name="2022" dataDxfId="1817"/>
    <tableColumn id="6" xr3:uid="{00000000-0010-0000-6500-000006000000}" name="2023" dataDxfId="1816"/>
  </tableColumns>
  <tableStyleInfo name="TableStyleLight15"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66000000}" name="Info_Productos_Cualitativo23334353" displayName="Info_Productos_Cualitativo23334353" ref="A6:M34" totalsRowShown="0" headerRowDxfId="1815" dataDxfId="1813" headerRowBorderDxfId="1814" tableBorderDxfId="1812">
  <autoFilter ref="A6:M34" xr:uid="{00000000-0009-0000-0100-000034000000}"/>
  <tableColumns count="13">
    <tableColumn id="1" xr3:uid="{00000000-0010-0000-6600-000001000000}" name="Producto No." dataDxfId="1811"/>
    <tableColumn id="2" xr3:uid="{00000000-0010-0000-6600-000002000000}" name="Key" dataDxfId="1810"/>
    <tableColumn id="3" xr3:uid="{00000000-0010-0000-6600-000003000000}" name="Producto esperado" dataDxfId="1809"/>
    <tableColumn id="4" xr3:uid="{00000000-0010-0000-6600-000004000000}" name="Nombre indicador de Producto" dataDxfId="1808"/>
    <tableColumn id="5" xr3:uid="{00000000-0010-0000-6600-000005000000}" name="Sector Líder" dataDxfId="1807"/>
    <tableColumn id="6" xr3:uid="{00000000-0010-0000-6600-000006000000}" name="Ponderación relativa del Producto (%)" dataDxfId="1806"/>
    <tableColumn id="7" xr3:uid="{00000000-0010-0000-6600-000007000000}" name="Valor Linea Base" dataDxfId="1805"/>
    <tableColumn id="8" xr3:uid="{00000000-0010-0000-6600-000008000000}" name="Tipo de anualización" dataDxfId="1804"/>
    <tableColumn id="9" xr3:uid="{00000000-0010-0000-6600-000009000000}" name="Periodicidad de medición del indicador" dataDxfId="1803"/>
    <tableColumn id="10" xr3:uid="{00000000-0010-0000-6600-00000A000000}" name="Fecha de Inicio" dataDxfId="1802"/>
    <tableColumn id="11" xr3:uid="{00000000-0010-0000-6600-00000B000000}" name="Fecha de Finalización" dataDxfId="1801"/>
    <tableColumn id="12" xr3:uid="{00000000-0010-0000-6600-00000C000000}" name="Corte del último reporte" dataDxfId="1800"/>
    <tableColumn id="13" xr3:uid="{00000000-0010-0000-6600-00000D000000}" name="Año del último reporte" dataDxfId="1799"/>
  </tableColumns>
  <tableStyleInfo name="TableStyleLight15"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67000000}" name="Cualitativo_Productos24344454" displayName="Cualitativo_Productos24344454" ref="N7:BI34" headerRowCount="0" totalsRowShown="0" headerRowDxfId="1798" dataDxfId="1797" tableBorderDxfId="1796">
  <tableColumns count="48">
    <tableColumn id="43" xr3:uid="{00000000-0010-0000-6700-00002B000000}" name="Column43" headerRowDxfId="1795" dataDxfId="1794"/>
    <tableColumn id="44" xr3:uid="{00000000-0010-0000-6700-00002C000000}" name="Column44" headerRowDxfId="1793" dataDxfId="1792"/>
    <tableColumn id="45" xr3:uid="{00000000-0010-0000-6700-00002D000000}" name="Column45" headerRowDxfId="1791" dataDxfId="1790"/>
    <tableColumn id="46" xr3:uid="{00000000-0010-0000-6700-00002E000000}" name="Column46" headerRowDxfId="1789" dataDxfId="1788"/>
    <tableColumn id="47" xr3:uid="{00000000-0010-0000-6700-00002F000000}" name="Column47" headerRowDxfId="1787" dataDxfId="1786"/>
    <tableColumn id="48" xr3:uid="{00000000-0010-0000-6700-000030000000}" name="Column48" headerRowDxfId="1785" dataDxfId="1784"/>
    <tableColumn id="1" xr3:uid="{00000000-0010-0000-6700-000001000000}" name="Column1" headerRowDxfId="1783" dataDxfId="1782"/>
    <tableColumn id="2" xr3:uid="{00000000-0010-0000-6700-000002000000}" name="Column2" headerRowDxfId="1781" dataDxfId="1780"/>
    <tableColumn id="3" xr3:uid="{00000000-0010-0000-6700-000003000000}" name="Column3" headerRowDxfId="1779" dataDxfId="1778"/>
    <tableColumn id="4" xr3:uid="{00000000-0010-0000-6700-000004000000}" name="Column4" headerRowDxfId="1777" dataDxfId="1776"/>
    <tableColumn id="5" xr3:uid="{00000000-0010-0000-6700-000005000000}" name="Column5" headerRowDxfId="1775" dataDxfId="1774"/>
    <tableColumn id="6" xr3:uid="{00000000-0010-0000-6700-000006000000}" name="Column6" headerRowDxfId="1773" dataDxfId="1772"/>
    <tableColumn id="7" xr3:uid="{00000000-0010-0000-6700-000007000000}" name="Column7" headerRowDxfId="1771" dataDxfId="1770"/>
    <tableColumn id="8" xr3:uid="{00000000-0010-0000-6700-000008000000}" name="Column8" headerRowDxfId="1769" dataDxfId="1768"/>
    <tableColumn id="9" xr3:uid="{00000000-0010-0000-6700-000009000000}" name="Column9" headerRowDxfId="1767" dataDxfId="1766"/>
    <tableColumn id="10" xr3:uid="{00000000-0010-0000-6700-00000A000000}" name="Column10" headerRowDxfId="1765" dataDxfId="1764"/>
    <tableColumn id="11" xr3:uid="{00000000-0010-0000-6700-00000B000000}" name="Column11" headerRowDxfId="1763" dataDxfId="1762"/>
    <tableColumn id="12" xr3:uid="{00000000-0010-0000-6700-00000C000000}" name="Column12" headerRowDxfId="1761" dataDxfId="1760"/>
    <tableColumn id="13" xr3:uid="{00000000-0010-0000-6700-00000D000000}" name="Column13" headerRowDxfId="1759" dataDxfId="1758"/>
    <tableColumn id="14" xr3:uid="{00000000-0010-0000-6700-00000E000000}" name="Column14" headerRowDxfId="1757" dataDxfId="1756"/>
    <tableColumn id="15" xr3:uid="{00000000-0010-0000-6700-00000F000000}" name="Column15" headerRowDxfId="1755" dataDxfId="1754"/>
    <tableColumn id="16" xr3:uid="{00000000-0010-0000-6700-000010000000}" name="Column16" headerRowDxfId="1753" dataDxfId="1752"/>
    <tableColumn id="17" xr3:uid="{00000000-0010-0000-6700-000011000000}" name="Column17" headerRowDxfId="1751" dataDxfId="1750"/>
    <tableColumn id="18" xr3:uid="{00000000-0010-0000-6700-000012000000}" name="Column18" headerRowDxfId="1749" dataDxfId="1748"/>
    <tableColumn id="19" xr3:uid="{00000000-0010-0000-6700-000013000000}" name="Column19" headerRowDxfId="1747" dataDxfId="1746"/>
    <tableColumn id="20" xr3:uid="{00000000-0010-0000-6700-000014000000}" name="Column20" headerRowDxfId="1745" dataDxfId="1744"/>
    <tableColumn id="21" xr3:uid="{00000000-0010-0000-6700-000015000000}" name="Column21" headerRowDxfId="1743" dataDxfId="1742"/>
    <tableColumn id="22" xr3:uid="{00000000-0010-0000-6700-000016000000}" name="Column22" headerRowDxfId="1741" dataDxfId="1740"/>
    <tableColumn id="23" xr3:uid="{00000000-0010-0000-6700-000017000000}" name="Column23" headerRowDxfId="1739" dataDxfId="1738"/>
    <tableColumn id="24" xr3:uid="{00000000-0010-0000-6700-000018000000}" name="Column24" headerRowDxfId="1737" dataDxfId="1736"/>
    <tableColumn id="25" xr3:uid="{00000000-0010-0000-6700-000019000000}" name="Column25" headerRowDxfId="1735" dataDxfId="1734"/>
    <tableColumn id="26" xr3:uid="{00000000-0010-0000-6700-00001A000000}" name="Column26" headerRowDxfId="1733" dataDxfId="1732"/>
    <tableColumn id="27" xr3:uid="{00000000-0010-0000-6700-00001B000000}" name="Column27" headerRowDxfId="1731" dataDxfId="1730"/>
    <tableColumn id="28" xr3:uid="{00000000-0010-0000-6700-00001C000000}" name="Column28" headerRowDxfId="1729" dataDxfId="1728"/>
    <tableColumn id="29" xr3:uid="{00000000-0010-0000-6700-00001D000000}" name="Column29" headerRowDxfId="1727" dataDxfId="1726"/>
    <tableColumn id="30" xr3:uid="{00000000-0010-0000-6700-00001E000000}" name="Column30" headerRowDxfId="1725" dataDxfId="1724"/>
    <tableColumn id="31" xr3:uid="{00000000-0010-0000-6700-00001F000000}" name="Column31" headerRowDxfId="1723" dataDxfId="1722"/>
    <tableColumn id="32" xr3:uid="{00000000-0010-0000-6700-000020000000}" name="Column32" headerRowDxfId="1721" dataDxfId="1720"/>
    <tableColumn id="33" xr3:uid="{00000000-0010-0000-6700-000021000000}" name="Column33" headerRowDxfId="1719" dataDxfId="1718"/>
    <tableColumn id="34" xr3:uid="{00000000-0010-0000-6700-000022000000}" name="Column34" headerRowDxfId="1717" dataDxfId="1716"/>
    <tableColumn id="35" xr3:uid="{00000000-0010-0000-6700-000023000000}" name="Column35" headerRowDxfId="1715" dataDxfId="1714"/>
    <tableColumn id="36" xr3:uid="{00000000-0010-0000-6700-000024000000}" name="Column36" headerRowDxfId="1713" dataDxfId="1712"/>
    <tableColumn id="37" xr3:uid="{00000000-0010-0000-6700-000025000000}" name="Column37" headerRowDxfId="1711" dataDxfId="1710"/>
    <tableColumn id="38" xr3:uid="{00000000-0010-0000-6700-000026000000}" name="Column38" headerRowDxfId="1709" dataDxfId="1708"/>
    <tableColumn id="39" xr3:uid="{00000000-0010-0000-6700-000027000000}" name="Column39" headerRowDxfId="1707" dataDxfId="1706"/>
    <tableColumn id="40" xr3:uid="{00000000-0010-0000-6700-000028000000}" name="Column40" headerRowDxfId="1705" dataDxfId="1704"/>
    <tableColumn id="41" xr3:uid="{00000000-0010-0000-6700-000029000000}" name="Column41" headerRowDxfId="1703" dataDxfId="1702"/>
    <tableColumn id="42" xr3:uid="{00000000-0010-0000-6700-00002A000000}" name="Column42" headerRowDxfId="1701" dataDxfId="1700"/>
  </tableColumns>
  <tableStyleInfo name="TableStyleLight15"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68000000}" name="Info_Productos_Financiero21314151" displayName="Info_Productos_Financiero21314151" ref="A6:M34" totalsRowShown="0" headerRowDxfId="1699" dataDxfId="1697" headerRowBorderDxfId="1698" tableBorderDxfId="1696">
  <autoFilter ref="A6:M34" xr:uid="{00000000-0009-0000-0100-000032000000}"/>
  <tableColumns count="13">
    <tableColumn id="1" xr3:uid="{00000000-0010-0000-6800-000001000000}" name="Producto No." dataDxfId="1695"/>
    <tableColumn id="2" xr3:uid="{00000000-0010-0000-6800-000002000000}" name="Key" dataDxfId="1694"/>
    <tableColumn id="3" xr3:uid="{00000000-0010-0000-6800-000003000000}" name="Producto esperado" dataDxfId="1693"/>
    <tableColumn id="4" xr3:uid="{00000000-0010-0000-6800-000004000000}" name="Nombre indicador de Producto" dataDxfId="1692"/>
    <tableColumn id="5" xr3:uid="{00000000-0010-0000-6800-000005000000}" name="Sector Líder" dataDxfId="1691"/>
    <tableColumn id="6" xr3:uid="{00000000-0010-0000-6800-000006000000}" name="Ponderación relativa del Producto (%)" dataDxfId="1690"/>
    <tableColumn id="7" xr3:uid="{00000000-0010-0000-6800-000007000000}" name="Valor Linea Base" dataDxfId="1689"/>
    <tableColumn id="8" xr3:uid="{00000000-0010-0000-6800-000008000000}" name="Tipo de anualización" dataDxfId="1688"/>
    <tableColumn id="9" xr3:uid="{00000000-0010-0000-6800-000009000000}" name="Periodicidad de medición del indicador" dataDxfId="1687"/>
    <tableColumn id="10" xr3:uid="{00000000-0010-0000-6800-00000A000000}" name="Fecha de Inicio" dataDxfId="1686"/>
    <tableColumn id="11" xr3:uid="{00000000-0010-0000-6800-00000B000000}" name="Fecha de Finalización" dataDxfId="1685"/>
    <tableColumn id="12" xr3:uid="{00000000-0010-0000-6800-00000C000000}" name="Corte del último reporte" dataDxfId="1684"/>
    <tableColumn id="13" xr3:uid="{00000000-0010-0000-6800-00000D000000}" name="Año del último reporte" dataDxfId="1683"/>
  </tableColumns>
  <tableStyleInfo name="TableStyleLight15"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69000000}" name="Financiero_Productos22324252" displayName="Financiero_Productos22324252" ref="N7:BU34" headerRowCount="0" totalsRowShown="0" headerRowDxfId="1682" dataDxfId="1681" tableBorderDxfId="1680">
  <tableColumns count="60">
    <tableColumn id="1" xr3:uid="{00000000-0010-0000-6900-000001000000}" name="Column1" headerRowDxfId="1679" dataDxfId="1678"/>
    <tableColumn id="2" xr3:uid="{00000000-0010-0000-6900-000002000000}" name="Column2" headerRowDxfId="1677" dataDxfId="1676"/>
    <tableColumn id="3" xr3:uid="{00000000-0010-0000-6900-000003000000}" name="Column3" headerRowDxfId="1675" dataDxfId="1674"/>
    <tableColumn id="36" xr3:uid="{00000000-0010-0000-6900-000024000000}" name="Column36" headerRowDxfId="1673"/>
    <tableColumn id="4" xr3:uid="{00000000-0010-0000-6900-000004000000}" name="Column4" headerRowDxfId="1672" dataDxfId="1671"/>
    <tableColumn id="37" xr3:uid="{00000000-0010-0000-6900-000025000000}" name="Column37" headerRowDxfId="1670"/>
    <tableColumn id="5" xr3:uid="{00000000-0010-0000-6900-000005000000}" name="Column5" headerRowDxfId="1669" dataDxfId="1668"/>
    <tableColumn id="38" xr3:uid="{00000000-0010-0000-6900-000026000000}" name="Column38" headerRowDxfId="1667"/>
    <tableColumn id="6" xr3:uid="{00000000-0010-0000-6900-000006000000}" name="Column6" headerRowDxfId="1666" dataDxfId="1665"/>
    <tableColumn id="7" xr3:uid="{00000000-0010-0000-6900-000007000000}" name="Column7" headerRowDxfId="1664" dataDxfId="1663"/>
    <tableColumn id="8" xr3:uid="{00000000-0010-0000-6900-000008000000}" name="Column8" headerRowDxfId="1662" dataDxfId="1661"/>
    <tableColumn id="9" xr3:uid="{00000000-0010-0000-6900-000009000000}" name="Column9" headerRowDxfId="1660" dataDxfId="1659"/>
    <tableColumn id="10" xr3:uid="{00000000-0010-0000-6900-00000A000000}" name="Column10" headerRowDxfId="1658" dataDxfId="1657"/>
    <tableColumn id="39" xr3:uid="{00000000-0010-0000-6900-000027000000}" name="Column39" headerRowDxfId="1656"/>
    <tableColumn id="11" xr3:uid="{00000000-0010-0000-6900-00000B000000}" name="Column11" headerRowDxfId="1655" dataDxfId="1654"/>
    <tableColumn id="40" xr3:uid="{00000000-0010-0000-6900-000028000000}" name="Column40" headerRowDxfId="1653"/>
    <tableColumn id="12" xr3:uid="{00000000-0010-0000-6900-00000C000000}" name="Column12" headerRowDxfId="1652" dataDxfId="1651"/>
    <tableColumn id="41" xr3:uid="{00000000-0010-0000-6900-000029000000}" name="Column41" headerRowDxfId="1650"/>
    <tableColumn id="13" xr3:uid="{00000000-0010-0000-6900-00000D000000}" name="Column13" headerRowDxfId="1649" dataDxfId="1648"/>
    <tableColumn id="14" xr3:uid="{00000000-0010-0000-6900-00000E000000}" name="Column14" headerRowDxfId="1647" dataDxfId="1646"/>
    <tableColumn id="15" xr3:uid="{00000000-0010-0000-6900-00000F000000}" name="Column15" headerRowDxfId="1645" dataDxfId="1644"/>
    <tableColumn id="16" xr3:uid="{00000000-0010-0000-6900-000010000000}" name="Column16" headerRowDxfId="1643" dataDxfId="1642"/>
    <tableColumn id="17" xr3:uid="{00000000-0010-0000-6900-000011000000}" name="Column17" headerRowDxfId="1641" dataDxfId="1640"/>
    <tableColumn id="42" xr3:uid="{00000000-0010-0000-6900-00002A000000}" name="Column42" headerRowDxfId="1639"/>
    <tableColumn id="18" xr3:uid="{00000000-0010-0000-6900-000012000000}" name="Column18" headerRowDxfId="1638" dataDxfId="1637"/>
    <tableColumn id="43" xr3:uid="{00000000-0010-0000-6900-00002B000000}" name="Column43" headerRowDxfId="1636"/>
    <tableColumn id="19" xr3:uid="{00000000-0010-0000-6900-000013000000}" name="Column19" headerRowDxfId="1635" dataDxfId="1634"/>
    <tableColumn id="44" xr3:uid="{00000000-0010-0000-6900-00002C000000}" name="Column44" headerRowDxfId="1633"/>
    <tableColumn id="20" xr3:uid="{00000000-0010-0000-6900-000014000000}" name="Column20" headerRowDxfId="1632" dataDxfId="1631"/>
    <tableColumn id="21" xr3:uid="{00000000-0010-0000-6900-000015000000}" name="Column21" headerRowDxfId="1630" dataDxfId="1629"/>
    <tableColumn id="22" xr3:uid="{00000000-0010-0000-6900-000016000000}" name="Column22" headerRowDxfId="1628" dataDxfId="1627"/>
    <tableColumn id="23" xr3:uid="{00000000-0010-0000-6900-000017000000}" name="Column23" headerRowDxfId="1626" dataDxfId="1625"/>
    <tableColumn id="24" xr3:uid="{00000000-0010-0000-6900-000018000000}" name="Column24" headerRowDxfId="1624" dataDxfId="1623"/>
    <tableColumn id="45" xr3:uid="{00000000-0010-0000-6900-00002D000000}" name="Column45" headerRowDxfId="1622"/>
    <tableColumn id="25" xr3:uid="{00000000-0010-0000-6900-000019000000}" name="Column25" headerRowDxfId="1621" dataDxfId="1620"/>
    <tableColumn id="46" xr3:uid="{00000000-0010-0000-6900-00002E000000}" name="Column46" headerRowDxfId="1619"/>
    <tableColumn id="26" xr3:uid="{00000000-0010-0000-6900-00001A000000}" name="Column26" headerRowDxfId="1618" dataDxfId="1617"/>
    <tableColumn id="47" xr3:uid="{00000000-0010-0000-6900-00002F000000}" name="Column47" headerRowDxfId="1616"/>
    <tableColumn id="27" xr3:uid="{00000000-0010-0000-6900-00001B000000}" name="Column27" headerRowDxfId="1615" dataDxfId="1614"/>
    <tableColumn id="28" xr3:uid="{00000000-0010-0000-6900-00001C000000}" name="Column28" headerRowDxfId="1613" dataDxfId="1612"/>
    <tableColumn id="29" xr3:uid="{00000000-0010-0000-6900-00001D000000}" name="Column29" headerRowDxfId="1611" dataDxfId="1610"/>
    <tableColumn id="30" xr3:uid="{00000000-0010-0000-6900-00001E000000}" name="Column30" headerRowDxfId="1609" dataDxfId="1608"/>
    <tableColumn id="31" xr3:uid="{00000000-0010-0000-6900-00001F000000}" name="Column31" headerRowDxfId="1607" dataDxfId="1606"/>
    <tableColumn id="48" xr3:uid="{00000000-0010-0000-6900-000030000000}" name="Column48" headerRowDxfId="1605"/>
    <tableColumn id="32" xr3:uid="{00000000-0010-0000-6900-000020000000}" name="Column32" headerRowDxfId="1604" dataDxfId="1603"/>
    <tableColumn id="49" xr3:uid="{00000000-0010-0000-6900-000031000000}" name="Column49" headerRowDxfId="1602" dataDxfId="1601"/>
    <tableColumn id="33" xr3:uid="{00000000-0010-0000-6900-000021000000}" name="Column33" headerRowDxfId="1600" dataDxfId="1599"/>
    <tableColumn id="50" xr3:uid="{00000000-0010-0000-6900-000032000000}" name="Column50" headerRowDxfId="1598" dataDxfId="1597"/>
    <tableColumn id="34" xr3:uid="{00000000-0010-0000-6900-000022000000}" name="Column34" headerRowDxfId="1596" dataDxfId="1595"/>
    <tableColumn id="35" xr3:uid="{00000000-0010-0000-6900-000023000000}" name="Column35" headerRowDxfId="1594" dataDxfId="1593"/>
    <tableColumn id="51" xr3:uid="{00000000-0010-0000-6900-000033000000}" name="Column51" headerRowDxfId="1592" dataDxfId="1591"/>
    <tableColumn id="52" xr3:uid="{00000000-0010-0000-6900-000034000000}" name="Column52" headerRowDxfId="1590" dataDxfId="1589"/>
    <tableColumn id="53" xr3:uid="{00000000-0010-0000-6900-000035000000}" name="Column53" headerRowDxfId="1588" dataDxfId="1587"/>
    <tableColumn id="54" xr3:uid="{00000000-0010-0000-6900-000036000000}" name="Column54" headerRowDxfId="1586" dataDxfId="1585"/>
    <tableColumn id="55" xr3:uid="{00000000-0010-0000-6900-000037000000}" name="Column55" headerRowDxfId="1584" dataDxfId="1583"/>
    <tableColumn id="56" xr3:uid="{00000000-0010-0000-6900-000038000000}" name="Column56" headerRowDxfId="1582" dataDxfId="1581"/>
    <tableColumn id="57" xr3:uid="{00000000-0010-0000-6900-000039000000}" name="Column57" headerRowDxfId="1580" dataDxfId="1579"/>
    <tableColumn id="58" xr3:uid="{00000000-0010-0000-6900-00003A000000}" name="Column58" headerRowDxfId="1578" dataDxfId="1577"/>
    <tableColumn id="59" xr3:uid="{00000000-0010-0000-6900-00003B000000}" name="Column59" headerRowDxfId="1576" dataDxfId="1575"/>
    <tableColumn id="60" xr3:uid="{00000000-0010-0000-6900-00003C000000}" name="Column60" headerRowDxfId="1574" dataDxfId="1573"/>
  </tableColumns>
  <tableStyleInfo name="TableStyleLight15"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6A000000}" name="Info_Productos_Cuantitativo253545" displayName="Info_Productos_Cuantitativo253545" ref="A6:M34" totalsRowShown="0" headerRowDxfId="1572" dataDxfId="1570" headerRowBorderDxfId="1571" tableBorderDxfId="1569">
  <autoFilter ref="A6:M34" xr:uid="{00000000-0009-0000-0100-00002C000000}"/>
  <tableColumns count="13">
    <tableColumn id="1" xr3:uid="{00000000-0010-0000-6A00-000001000000}" name="Producto No." dataDxfId="1568"/>
    <tableColumn id="2" xr3:uid="{00000000-0010-0000-6A00-000002000000}" name="Key" dataDxfId="1567">
      <calculatedColumnFormula>+LEFT(Info_Productos_Cuantitativo253545[[#This Row],[Producto esperado]],2)</calculatedColumnFormula>
    </tableColumn>
    <tableColumn id="3" xr3:uid="{00000000-0010-0000-6A00-000003000000}" name="Producto esperado" dataDxfId="1566"/>
    <tableColumn id="4" xr3:uid="{00000000-0010-0000-6A00-000004000000}" name="Nombre indicador de Producto" dataDxfId="1565"/>
    <tableColumn id="5" xr3:uid="{00000000-0010-0000-6A00-000005000000}" name="Sector Líder" dataDxfId="1564"/>
    <tableColumn id="6" xr3:uid="{00000000-0010-0000-6A00-000006000000}" name="Ponderación relativa del Producto (%)" dataDxfId="1563"/>
    <tableColumn id="7" xr3:uid="{00000000-0010-0000-6A00-000007000000}" name="Valor Linea Base" dataDxfId="1562"/>
    <tableColumn id="8" xr3:uid="{00000000-0010-0000-6A00-000008000000}" name="Tipo de anualización" dataDxfId="1561"/>
    <tableColumn id="9" xr3:uid="{00000000-0010-0000-6A00-000009000000}" name="Periodicidad de medición del indicador" dataDxfId="1560"/>
    <tableColumn id="10" xr3:uid="{00000000-0010-0000-6A00-00000A000000}" name="Fecha de Inicio" dataDxfId="1559"/>
    <tableColumn id="11" xr3:uid="{00000000-0010-0000-6A00-00000B000000}" name="Fecha de Finalización" dataDxfId="1558"/>
    <tableColumn id="12" xr3:uid="{00000000-0010-0000-6A00-00000C000000}" name="Corte del último reporte" dataDxfId="1557"/>
    <tableColumn id="13" xr3:uid="{00000000-0010-0000-6A00-00000D000000}" name="Año del último reporte" dataDxfId="1556"/>
  </tableColumns>
  <tableStyleInfo name="TableStyleLight15"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6B000000}" name="Cuantitativo_Productos263646" displayName="Cuantitativo_Productos263646" ref="N6:AQ34" totalsRowShown="0" headerRowDxfId="1555" dataDxfId="1553" headerRowBorderDxfId="1554" tableBorderDxfId="1552">
  <autoFilter ref="N6:AQ34" xr:uid="{00000000-0009-0000-0100-00002D000000}"/>
  <tableColumns count="30">
    <tableColumn id="1" xr3:uid="{00000000-0010-0000-6B00-000001000000}" name="1er Trimestre 2018" dataDxfId="1551"/>
    <tableColumn id="2" xr3:uid="{00000000-0010-0000-6B00-000002000000}" name="2o Trimestre 2018" dataDxfId="1550"/>
    <tableColumn id="3" xr3:uid="{00000000-0010-0000-6B00-000003000000}" name="3er Trimestre 2018" dataDxfId="1549"/>
    <tableColumn id="4" xr3:uid="{00000000-0010-0000-6B00-000004000000}" name="4o Trimestre 2018" dataDxfId="1548"/>
    <tableColumn id="5" xr3:uid="{00000000-0010-0000-6B00-000005000000}" name="1er Trimestre 2019" dataDxfId="1547"/>
    <tableColumn id="6" xr3:uid="{00000000-0010-0000-6B00-000006000000}" name="2o Trimestre 2019" dataDxfId="1546"/>
    <tableColumn id="7" xr3:uid="{00000000-0010-0000-6B00-000007000000}" name="3er Trimestre 2019" dataDxfId="1545"/>
    <tableColumn id="8" xr3:uid="{00000000-0010-0000-6B00-000008000000}" name="4o Trimestre 2019" dataDxfId="1544"/>
    <tableColumn id="9" xr3:uid="{00000000-0010-0000-6B00-000009000000}" name="1er Trimestre 2020" dataDxfId="1543"/>
    <tableColumn id="10" xr3:uid="{00000000-0010-0000-6B00-00000A000000}" name="2o Trimestre 2020" dataDxfId="1542"/>
    <tableColumn id="11" xr3:uid="{00000000-0010-0000-6B00-00000B000000}" name="3er Trimestre 2020" dataDxfId="1541"/>
    <tableColumn id="12" xr3:uid="{00000000-0010-0000-6B00-00000C000000}" name="4o Trimestre 2020" dataDxfId="1540"/>
    <tableColumn id="13" xr3:uid="{00000000-0010-0000-6B00-00000D000000}" name="1er Trimestre 2021" dataDxfId="1539"/>
    <tableColumn id="14" xr3:uid="{00000000-0010-0000-6B00-00000E000000}" name="2o Trimestre 2021" dataDxfId="1538"/>
    <tableColumn id="15" xr3:uid="{00000000-0010-0000-6B00-00000F000000}" name="3er Trimestre 2021" dataDxfId="1537"/>
    <tableColumn id="16" xr3:uid="{00000000-0010-0000-6B00-000010000000}" name="4o Trimestre 2021" dataDxfId="1536"/>
    <tableColumn id="17" xr3:uid="{00000000-0010-0000-6B00-000011000000}" name="1er Trimestre 2022" dataDxfId="1535"/>
    <tableColumn id="18" xr3:uid="{00000000-0010-0000-6B00-000012000000}" name="2o Trimestre 2022" dataDxfId="1534"/>
    <tableColumn id="19" xr3:uid="{00000000-0010-0000-6B00-000013000000}" name="3er Trimestre 2022" dataDxfId="1533"/>
    <tableColumn id="20" xr3:uid="{00000000-0010-0000-6B00-000014000000}" name="4o Trimestre 2022" dataDxfId="1532"/>
    <tableColumn id="29" xr3:uid="{00000000-0010-0000-6B00-00001D000000}" name="1er Trimestre 2023" dataDxfId="1531"/>
    <tableColumn id="28" xr3:uid="{00000000-0010-0000-6B00-00001C000000}" name="2o Trimestre 2023" dataDxfId="1530"/>
    <tableColumn id="27" xr3:uid="{00000000-0010-0000-6B00-00001B000000}" name="3er Trimestre 2023" dataDxfId="1529"/>
    <tableColumn id="26" xr3:uid="{00000000-0010-0000-6B00-00001A000000}" name="4o Trimestre 2023" dataDxfId="1528"/>
    <tableColumn id="21" xr3:uid="{00000000-0010-0000-6B00-000015000000}" name="Acumulado 2018" dataDxfId="1527">
      <calculatedColumnFormula array="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calculatedColumnFormula>
    </tableColumn>
    <tableColumn id="22" xr3:uid="{00000000-0010-0000-6B00-000016000000}" name="Acumulado 2019" dataDxfId="1526">
      <calculatedColumnFormula array="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calculatedColumnFormula>
    </tableColumn>
    <tableColumn id="23" xr3:uid="{00000000-0010-0000-6B00-000017000000}" name="Acumulado 2020" dataDxfId="1525">
      <calculatedColumnFormula array="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calculatedColumnFormula>
    </tableColumn>
    <tableColumn id="24" xr3:uid="{00000000-0010-0000-6B00-000018000000}" name="Acumulado 2021" dataDxfId="1524">
      <calculatedColumnFormula array="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calculatedColumnFormula>
    </tableColumn>
    <tableColumn id="25" xr3:uid="{00000000-0010-0000-6B00-000019000000}" name="Acumulado 2022" dataDxfId="1523"/>
    <tableColumn id="30" xr3:uid="{00000000-0010-0000-6B00-00001E000000}" name="Acumulado 2023" dataDxfId="1522"/>
  </tableColumns>
  <tableStyleInfo name="TableStyleLight15"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6C000000}" name="Metas_Productos273747" displayName="Metas_Productos273747" ref="AR6:BD34" totalsRowShown="0" headerRowDxfId="1521" dataDxfId="1519" headerRowBorderDxfId="1520" tableBorderDxfId="1518">
  <autoFilter ref="AR6:BD34" xr:uid="{00000000-0009-0000-0100-00002E000000}"/>
  <tableColumns count="13">
    <tableColumn id="1" xr3:uid="{00000000-0010-0000-6C00-000001000000}" name="2018" dataDxfId="1517"/>
    <tableColumn id="2" xr3:uid="{00000000-0010-0000-6C00-000002000000}" name="2019" dataDxfId="1516">
      <calculatedColumnFormula array="1">+Anualiza_LB(Metas_Productos273747[[#Headers],[2019]],Info_Productos_Cuantitativo253545[[#This Row],[Año del último reporte]],Info_Productos_Cuantitativo253545[[#This Row],[Valor Linea Base]],Info_Productos_Cuantitativo253545[[#This Row],[Corte del último reporte]])</calculatedColumnFormula>
    </tableColumn>
    <tableColumn id="3" xr3:uid="{00000000-0010-0000-6C00-000003000000}" name="2020" dataDxfId="1515"/>
    <tableColumn id="4" xr3:uid="{00000000-0010-0000-6C00-000004000000}" name="2021" dataDxfId="1514"/>
    <tableColumn id="5" xr3:uid="{00000000-0010-0000-6C00-000005000000}" name="2022" dataDxfId="1513"/>
    <tableColumn id="11" xr3:uid="{00000000-0010-0000-6C00-00000B000000}" name="2023" dataDxfId="1512" dataCellStyle="Normal 2"/>
    <tableColumn id="13" xr3:uid="{00000000-0010-0000-6C00-00000D000000}" name="Meta Final" dataDxfId="1511"/>
    <tableColumn id="6" xr3:uid="{00000000-0010-0000-6C00-000006000000}" name="Acumulada 2018" dataDxfId="1510"/>
    <tableColumn id="7" xr3:uid="{00000000-0010-0000-6C00-000007000000}" name="Acumulada 2019" dataDxfId="1509"/>
    <tableColumn id="8" xr3:uid="{00000000-0010-0000-6C00-000008000000}" name="Acumulada 2020" dataDxfId="1508"/>
    <tableColumn id="9" xr3:uid="{00000000-0010-0000-6C00-000009000000}" name="Acumulada 2021" dataDxfId="1507"/>
    <tableColumn id="10" xr3:uid="{00000000-0010-0000-6C00-00000A000000}" name="Acumulada 2022" dataDxfId="1506"/>
    <tableColumn id="12" xr3:uid="{00000000-0010-0000-6C00-00000C000000}" name="Acumulada 2023" dataDxfId="1505"/>
  </tableColumns>
  <tableStyleInfo name="TableStyleLight15"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6D000000}" name="Avance_en_Vigencia_Productos283848" displayName="Avance_en_Vigencia_Productos283848" ref="BE6:BJ34" totalsRowShown="0" headerRowDxfId="1504" dataDxfId="1502" headerRowBorderDxfId="1503" tableBorderDxfId="1501">
  <autoFilter ref="BE6:BJ34" xr:uid="{00000000-0009-0000-0100-00002F000000}"/>
  <tableColumns count="6">
    <tableColumn id="1" xr3:uid="{00000000-0010-0000-6D00-000001000000}" name="2018" dataDxfId="1500"/>
    <tableColumn id="2" xr3:uid="{00000000-0010-0000-6D00-000002000000}" name="2019" dataDxfId="1499"/>
    <tableColumn id="3" xr3:uid="{00000000-0010-0000-6D00-000003000000}" name="2020" dataDxfId="1498"/>
    <tableColumn id="4" xr3:uid="{00000000-0010-0000-6D00-000004000000}" name="2021" dataDxfId="1497"/>
    <tableColumn id="5" xr3:uid="{00000000-0010-0000-6D00-000005000000}" name="2022" dataDxfId="1496"/>
    <tableColumn id="6" xr3:uid="{00000000-0010-0000-6D00-000006000000}" name="2023" dataDxfId="1495"/>
  </tableColumns>
  <tableStyleInfo name="TableStyleLight15"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6E000000}" name="Avance_Hasta_Vigencia_Productos293949" displayName="Avance_Hasta_Vigencia_Productos293949" ref="BK6:BP34" totalsRowShown="0" headerRowDxfId="1494" dataDxfId="1492" headerRowBorderDxfId="1493" tableBorderDxfId="1491">
  <autoFilter ref="BK6:BP34" xr:uid="{00000000-0009-0000-0100-000030000000}"/>
  <tableColumns count="6">
    <tableColumn id="1" xr3:uid="{00000000-0010-0000-6E00-000001000000}" name="2018" dataDxfId="1490"/>
    <tableColumn id="2" xr3:uid="{00000000-0010-0000-6E00-000002000000}" name="2019" dataDxfId="1489"/>
    <tableColumn id="3" xr3:uid="{00000000-0010-0000-6E00-000003000000}" name="2020" dataDxfId="1488"/>
    <tableColumn id="4" xr3:uid="{00000000-0010-0000-6E00-000004000000}" name="2021" dataDxfId="1487"/>
    <tableColumn id="5" xr3:uid="{00000000-0010-0000-6E00-000005000000}" name="2022" dataDxfId="1486"/>
    <tableColumn id="6" xr3:uid="{00000000-0010-0000-6E00-000006000000}" name="2023" dataDxfId="1485"/>
  </tableColumns>
  <tableStyleInfo name="TableStyleLight15"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6F000000}" name="Avance_Acumulado_Productos304050" displayName="Avance_Acumulado_Productos304050" ref="BQ6:BV34" totalsRowShown="0" headerRowDxfId="1484" dataDxfId="1482" headerRowBorderDxfId="1483" tableBorderDxfId="1481">
  <autoFilter ref="BQ6:BV34" xr:uid="{00000000-0009-0000-0100-000031000000}"/>
  <tableColumns count="6">
    <tableColumn id="1" xr3:uid="{00000000-0010-0000-6F00-000001000000}" name="2018" dataDxfId="1480"/>
    <tableColumn id="2" xr3:uid="{00000000-0010-0000-6F00-000002000000}" name="2019" dataDxfId="1479"/>
    <tableColumn id="3" xr3:uid="{00000000-0010-0000-6F00-000003000000}" name="2020" dataDxfId="1478"/>
    <tableColumn id="4" xr3:uid="{00000000-0010-0000-6F00-000004000000}" name="2021" dataDxfId="1477"/>
    <tableColumn id="5" xr3:uid="{00000000-0010-0000-6F00-000005000000}" name="2022" dataDxfId="1476"/>
    <tableColumn id="6" xr3:uid="{00000000-0010-0000-6F00-000006000000}" name="2023" dataDxfId="1475"/>
  </tableColumns>
  <tableStyleInfo name="TableStyleLight15"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70000000}" name="Info_Productos_Cualitativo233343" displayName="Info_Productos_Cualitativo233343" ref="A6:M34" totalsRowShown="0" headerRowDxfId="1474" dataDxfId="1472" headerRowBorderDxfId="1473" tableBorderDxfId="1471">
  <autoFilter ref="A6:M34" xr:uid="{00000000-0009-0000-0100-00002A000000}"/>
  <tableColumns count="13">
    <tableColumn id="1" xr3:uid="{00000000-0010-0000-7000-000001000000}" name="Producto No." dataDxfId="1470"/>
    <tableColumn id="2" xr3:uid="{00000000-0010-0000-7000-000002000000}" name="Key" dataDxfId="1469"/>
    <tableColumn id="3" xr3:uid="{00000000-0010-0000-7000-000003000000}" name="Producto esperado" dataDxfId="1468"/>
    <tableColumn id="4" xr3:uid="{00000000-0010-0000-7000-000004000000}" name="Nombre indicador de Producto" dataDxfId="1467"/>
    <tableColumn id="5" xr3:uid="{00000000-0010-0000-7000-000005000000}" name="Sector Líder" dataDxfId="1466"/>
    <tableColumn id="6" xr3:uid="{00000000-0010-0000-7000-000006000000}" name="Ponderación relativa del Producto (%)" dataDxfId="1465"/>
    <tableColumn id="7" xr3:uid="{00000000-0010-0000-7000-000007000000}" name="Valor Linea Base" dataDxfId="1464"/>
    <tableColumn id="8" xr3:uid="{00000000-0010-0000-7000-000008000000}" name="Tipo de anualización" dataDxfId="1463"/>
    <tableColumn id="9" xr3:uid="{00000000-0010-0000-7000-000009000000}" name="Periodicidad de medición del indicador" dataDxfId="1462"/>
    <tableColumn id="10" xr3:uid="{00000000-0010-0000-7000-00000A000000}" name="Fecha de Inicio" dataDxfId="1461"/>
    <tableColumn id="11" xr3:uid="{00000000-0010-0000-7000-00000B000000}" name="Fecha de Finalización" dataDxfId="1460"/>
    <tableColumn id="12" xr3:uid="{00000000-0010-0000-7000-00000C000000}" name="Corte del último reporte" dataDxfId="1459"/>
    <tableColumn id="13" xr3:uid="{00000000-0010-0000-7000-00000D000000}" name="Año del último reporte" dataDxfId="1458"/>
  </tableColumns>
  <tableStyleInfo name="TableStyleLight15"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71000000}" name="Cualitativo_Productos243444" displayName="Cualitativo_Productos243444" ref="N7:BI34" headerRowCount="0" totalsRowShown="0" headerRowDxfId="1457" dataDxfId="1456" tableBorderDxfId="1455">
  <tableColumns count="48">
    <tableColumn id="43" xr3:uid="{00000000-0010-0000-7100-00002B000000}" name="Column43" headerRowDxfId="1454" dataDxfId="1453"/>
    <tableColumn id="44" xr3:uid="{00000000-0010-0000-7100-00002C000000}" name="Column44" headerRowDxfId="1452" dataDxfId="1451"/>
    <tableColumn id="45" xr3:uid="{00000000-0010-0000-7100-00002D000000}" name="Column45" headerRowDxfId="1450" dataDxfId="1449"/>
    <tableColumn id="46" xr3:uid="{00000000-0010-0000-7100-00002E000000}" name="Column46" headerRowDxfId="1448" dataDxfId="1447"/>
    <tableColumn id="47" xr3:uid="{00000000-0010-0000-7100-00002F000000}" name="Column47" headerRowDxfId="1446" dataDxfId="1445"/>
    <tableColumn id="48" xr3:uid="{00000000-0010-0000-7100-000030000000}" name="Column48" headerRowDxfId="1444" dataDxfId="1443"/>
    <tableColumn id="1" xr3:uid="{00000000-0010-0000-7100-000001000000}" name="Column1" headerRowDxfId="1442" dataDxfId="1441"/>
    <tableColumn id="2" xr3:uid="{00000000-0010-0000-7100-000002000000}" name="Column2" headerRowDxfId="1440" dataDxfId="1439"/>
    <tableColumn id="3" xr3:uid="{00000000-0010-0000-7100-000003000000}" name="Column3" headerRowDxfId="1438" dataDxfId="1437"/>
    <tableColumn id="4" xr3:uid="{00000000-0010-0000-7100-000004000000}" name="Column4" headerRowDxfId="1436" dataDxfId="1435"/>
    <tableColumn id="5" xr3:uid="{00000000-0010-0000-7100-000005000000}" name="Column5" headerRowDxfId="1434" dataDxfId="1433"/>
    <tableColumn id="6" xr3:uid="{00000000-0010-0000-7100-000006000000}" name="Column6" headerRowDxfId="1432" dataDxfId="1431"/>
    <tableColumn id="7" xr3:uid="{00000000-0010-0000-7100-000007000000}" name="Column7" headerRowDxfId="1430" dataDxfId="1429"/>
    <tableColumn id="8" xr3:uid="{00000000-0010-0000-7100-000008000000}" name="Column8" headerRowDxfId="1428" dataDxfId="1427"/>
    <tableColumn id="9" xr3:uid="{00000000-0010-0000-7100-000009000000}" name="Column9" headerRowDxfId="1426" dataDxfId="1425"/>
    <tableColumn id="10" xr3:uid="{00000000-0010-0000-7100-00000A000000}" name="Column10" headerRowDxfId="1424" dataDxfId="1423"/>
    <tableColumn id="11" xr3:uid="{00000000-0010-0000-7100-00000B000000}" name="Column11" headerRowDxfId="1422" dataDxfId="1421"/>
    <tableColumn id="12" xr3:uid="{00000000-0010-0000-7100-00000C000000}" name="Column12" headerRowDxfId="1420" dataDxfId="1419"/>
    <tableColumn id="13" xr3:uid="{00000000-0010-0000-7100-00000D000000}" name="Column13" headerRowDxfId="1418" dataDxfId="1417"/>
    <tableColumn id="14" xr3:uid="{00000000-0010-0000-7100-00000E000000}" name="Column14" headerRowDxfId="1416" dataDxfId="1415"/>
    <tableColumn id="15" xr3:uid="{00000000-0010-0000-7100-00000F000000}" name="Column15" headerRowDxfId="1414" dataDxfId="1413"/>
    <tableColumn id="16" xr3:uid="{00000000-0010-0000-7100-000010000000}" name="Column16" headerRowDxfId="1412" dataDxfId="1411"/>
    <tableColumn id="17" xr3:uid="{00000000-0010-0000-7100-000011000000}" name="Column17" headerRowDxfId="1410" dataDxfId="1409"/>
    <tableColumn id="18" xr3:uid="{00000000-0010-0000-7100-000012000000}" name="Column18" headerRowDxfId="1408" dataDxfId="1407"/>
    <tableColumn id="19" xr3:uid="{00000000-0010-0000-7100-000013000000}" name="Column19" headerRowDxfId="1406" dataDxfId="1405"/>
    <tableColumn id="20" xr3:uid="{00000000-0010-0000-7100-000014000000}" name="Column20" headerRowDxfId="1404" dataDxfId="1403"/>
    <tableColumn id="21" xr3:uid="{00000000-0010-0000-7100-000015000000}" name="Column21" headerRowDxfId="1402" dataDxfId="1401"/>
    <tableColumn id="22" xr3:uid="{00000000-0010-0000-7100-000016000000}" name="Column22" headerRowDxfId="1400" dataDxfId="1399"/>
    <tableColumn id="23" xr3:uid="{00000000-0010-0000-7100-000017000000}" name="Column23" headerRowDxfId="1398" dataDxfId="1397"/>
    <tableColumn id="24" xr3:uid="{00000000-0010-0000-7100-000018000000}" name="Column24" headerRowDxfId="1396" dataDxfId="1395"/>
    <tableColumn id="25" xr3:uid="{00000000-0010-0000-7100-000019000000}" name="Column25" headerRowDxfId="1394" dataDxfId="1393"/>
    <tableColumn id="26" xr3:uid="{00000000-0010-0000-7100-00001A000000}" name="Column26" headerRowDxfId="1392" dataDxfId="1391"/>
    <tableColumn id="27" xr3:uid="{00000000-0010-0000-7100-00001B000000}" name="Column27" headerRowDxfId="1390" dataDxfId="1389"/>
    <tableColumn id="28" xr3:uid="{00000000-0010-0000-7100-00001C000000}" name="Column28" headerRowDxfId="1388" dataDxfId="1387"/>
    <tableColumn id="29" xr3:uid="{00000000-0010-0000-7100-00001D000000}" name="Column29" headerRowDxfId="1386" dataDxfId="1385"/>
    <tableColumn id="30" xr3:uid="{00000000-0010-0000-7100-00001E000000}" name="Column30" headerRowDxfId="1384" dataDxfId="1383"/>
    <tableColumn id="31" xr3:uid="{00000000-0010-0000-7100-00001F000000}" name="Column31" headerRowDxfId="1382" dataDxfId="1381"/>
    <tableColumn id="32" xr3:uid="{00000000-0010-0000-7100-000020000000}" name="Column32" headerRowDxfId="1380" dataDxfId="1379"/>
    <tableColumn id="33" xr3:uid="{00000000-0010-0000-7100-000021000000}" name="Column33" headerRowDxfId="1378" dataDxfId="1377"/>
    <tableColumn id="34" xr3:uid="{00000000-0010-0000-7100-000022000000}" name="Column34" headerRowDxfId="1376" dataDxfId="1375"/>
    <tableColumn id="35" xr3:uid="{00000000-0010-0000-7100-000023000000}" name="Column35" headerRowDxfId="1374" dataDxfId="1373"/>
    <tableColumn id="36" xr3:uid="{00000000-0010-0000-7100-000024000000}" name="Column36" headerRowDxfId="1372" dataDxfId="1371"/>
    <tableColumn id="37" xr3:uid="{00000000-0010-0000-7100-000025000000}" name="Column37" headerRowDxfId="1370" dataDxfId="1369"/>
    <tableColumn id="38" xr3:uid="{00000000-0010-0000-7100-000026000000}" name="Column38" headerRowDxfId="1368" dataDxfId="1367"/>
    <tableColumn id="39" xr3:uid="{00000000-0010-0000-7100-000027000000}" name="Column39" headerRowDxfId="1366" dataDxfId="1365"/>
    <tableColumn id="40" xr3:uid="{00000000-0010-0000-7100-000028000000}" name="Column40" headerRowDxfId="1364" dataDxfId="1363"/>
    <tableColumn id="41" xr3:uid="{00000000-0010-0000-7100-000029000000}" name="Column41" headerRowDxfId="1362" dataDxfId="1361"/>
    <tableColumn id="42" xr3:uid="{00000000-0010-0000-7100-00002A000000}" name="Column42" headerRowDxfId="1360" dataDxfId="1359"/>
  </tableColumns>
  <tableStyleInfo name="TableStyleLight15"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72000000}" name="Info_Productos_Financiero213141" displayName="Info_Productos_Financiero213141" ref="A6:M34" totalsRowShown="0" headerRowDxfId="1358" dataDxfId="1356" headerRowBorderDxfId="1357" tableBorderDxfId="1355">
  <autoFilter ref="A6:M34" xr:uid="{00000000-0009-0000-0100-000028000000}"/>
  <tableColumns count="13">
    <tableColumn id="1" xr3:uid="{00000000-0010-0000-7200-000001000000}" name="Producto No." dataDxfId="1354"/>
    <tableColumn id="2" xr3:uid="{00000000-0010-0000-7200-000002000000}" name="Key" dataDxfId="1353"/>
    <tableColumn id="3" xr3:uid="{00000000-0010-0000-7200-000003000000}" name="Producto esperado" dataDxfId="1352"/>
    <tableColumn id="4" xr3:uid="{00000000-0010-0000-7200-000004000000}" name="Nombre indicador de Producto" dataDxfId="1351"/>
    <tableColumn id="5" xr3:uid="{00000000-0010-0000-7200-000005000000}" name="Sector Líder" dataDxfId="1350"/>
    <tableColumn id="6" xr3:uid="{00000000-0010-0000-7200-000006000000}" name="Ponderación relativa del Producto (%)" dataDxfId="1349"/>
    <tableColumn id="7" xr3:uid="{00000000-0010-0000-7200-000007000000}" name="Valor Linea Base" dataDxfId="1348"/>
    <tableColumn id="8" xr3:uid="{00000000-0010-0000-7200-000008000000}" name="Tipo de anualización" dataDxfId="1347"/>
    <tableColumn id="9" xr3:uid="{00000000-0010-0000-7200-000009000000}" name="Periodicidad de medición del indicador" dataDxfId="1346"/>
    <tableColumn id="10" xr3:uid="{00000000-0010-0000-7200-00000A000000}" name="Fecha de Inicio" dataDxfId="1345"/>
    <tableColumn id="11" xr3:uid="{00000000-0010-0000-7200-00000B000000}" name="Fecha de Finalización" dataDxfId="1344"/>
    <tableColumn id="12" xr3:uid="{00000000-0010-0000-7200-00000C000000}" name="Corte del último reporte" dataDxfId="1343"/>
    <tableColumn id="13" xr3:uid="{00000000-0010-0000-7200-00000D000000}" name="Año del último reporte" dataDxfId="1342"/>
  </tableColumns>
  <tableStyleInfo name="TableStyleLight15"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73000000}" name="Financiero_Productos223242" displayName="Financiero_Productos223242" ref="N7:BU34" headerRowCount="0" totalsRowShown="0" headerRowDxfId="1341" dataDxfId="1340" tableBorderDxfId="1339">
  <tableColumns count="60">
    <tableColumn id="1" xr3:uid="{00000000-0010-0000-7300-000001000000}" name="Column1" headerRowDxfId="1338" dataDxfId="1337"/>
    <tableColumn id="2" xr3:uid="{00000000-0010-0000-7300-000002000000}" name="Column2" headerRowDxfId="1336" dataDxfId="1335"/>
    <tableColumn id="3" xr3:uid="{00000000-0010-0000-7300-000003000000}" name="Column3" headerRowDxfId="1334" dataDxfId="1333"/>
    <tableColumn id="36" xr3:uid="{00000000-0010-0000-7300-000024000000}" name="Column36" headerRowDxfId="1332"/>
    <tableColumn id="4" xr3:uid="{00000000-0010-0000-7300-000004000000}" name="Column4" headerRowDxfId="1331" dataDxfId="1330"/>
    <tableColumn id="37" xr3:uid="{00000000-0010-0000-7300-000025000000}" name="Column37" headerRowDxfId="1329"/>
    <tableColumn id="5" xr3:uid="{00000000-0010-0000-7300-000005000000}" name="Column5" headerRowDxfId="1328" dataDxfId="1327"/>
    <tableColumn id="38" xr3:uid="{00000000-0010-0000-7300-000026000000}" name="Column38" headerRowDxfId="1326"/>
    <tableColumn id="6" xr3:uid="{00000000-0010-0000-7300-000006000000}" name="Column6" headerRowDxfId="1325" dataDxfId="1324"/>
    <tableColumn id="7" xr3:uid="{00000000-0010-0000-7300-000007000000}" name="Column7" headerRowDxfId="1323" dataDxfId="1322"/>
    <tableColumn id="8" xr3:uid="{00000000-0010-0000-7300-000008000000}" name="Column8" headerRowDxfId="1321" dataDxfId="1320"/>
    <tableColumn id="9" xr3:uid="{00000000-0010-0000-7300-000009000000}" name="Column9" headerRowDxfId="1319" dataDxfId="1318"/>
    <tableColumn id="10" xr3:uid="{00000000-0010-0000-7300-00000A000000}" name="Column10" headerRowDxfId="1317" dataDxfId="1316"/>
    <tableColumn id="39" xr3:uid="{00000000-0010-0000-7300-000027000000}" name="Column39" headerRowDxfId="1315"/>
    <tableColumn id="11" xr3:uid="{00000000-0010-0000-7300-00000B000000}" name="Column11" headerRowDxfId="1314" dataDxfId="1313"/>
    <tableColumn id="40" xr3:uid="{00000000-0010-0000-7300-000028000000}" name="Column40" headerRowDxfId="1312"/>
    <tableColumn id="12" xr3:uid="{00000000-0010-0000-7300-00000C000000}" name="Column12" headerRowDxfId="1311" dataDxfId="1310"/>
    <tableColumn id="41" xr3:uid="{00000000-0010-0000-7300-000029000000}" name="Column41" headerRowDxfId="1309"/>
    <tableColumn id="13" xr3:uid="{00000000-0010-0000-7300-00000D000000}" name="Column13" headerRowDxfId="1308" dataDxfId="1307"/>
    <tableColumn id="14" xr3:uid="{00000000-0010-0000-7300-00000E000000}" name="Column14" headerRowDxfId="1306" dataDxfId="1305"/>
    <tableColumn id="15" xr3:uid="{00000000-0010-0000-7300-00000F000000}" name="Column15" headerRowDxfId="1304" dataDxfId="1303"/>
    <tableColumn id="16" xr3:uid="{00000000-0010-0000-7300-000010000000}" name="Column16" headerRowDxfId="1302" dataDxfId="1301"/>
    <tableColumn id="17" xr3:uid="{00000000-0010-0000-7300-000011000000}" name="Column17" headerRowDxfId="1300" dataDxfId="1299"/>
    <tableColumn id="42" xr3:uid="{00000000-0010-0000-7300-00002A000000}" name="Column42" headerRowDxfId="1298"/>
    <tableColumn id="18" xr3:uid="{00000000-0010-0000-7300-000012000000}" name="Column18" headerRowDxfId="1297" dataDxfId="1296"/>
    <tableColumn id="43" xr3:uid="{00000000-0010-0000-7300-00002B000000}" name="Column43" headerRowDxfId="1295"/>
    <tableColumn id="19" xr3:uid="{00000000-0010-0000-7300-000013000000}" name="Column19" headerRowDxfId="1294" dataDxfId="1293"/>
    <tableColumn id="44" xr3:uid="{00000000-0010-0000-7300-00002C000000}" name="Column44" headerRowDxfId="1292"/>
    <tableColumn id="20" xr3:uid="{00000000-0010-0000-7300-000014000000}" name="Column20" headerRowDxfId="1291" dataDxfId="1290"/>
    <tableColumn id="21" xr3:uid="{00000000-0010-0000-7300-000015000000}" name="Column21" headerRowDxfId="1289" dataDxfId="1288"/>
    <tableColumn id="22" xr3:uid="{00000000-0010-0000-7300-000016000000}" name="Column22" headerRowDxfId="1287" dataDxfId="1286"/>
    <tableColumn id="23" xr3:uid="{00000000-0010-0000-7300-000017000000}" name="Column23" headerRowDxfId="1285" dataDxfId="1284"/>
    <tableColumn id="24" xr3:uid="{00000000-0010-0000-7300-000018000000}" name="Column24" headerRowDxfId="1283" dataDxfId="1282"/>
    <tableColumn id="45" xr3:uid="{00000000-0010-0000-7300-00002D000000}" name="Column45" headerRowDxfId="1281"/>
    <tableColumn id="25" xr3:uid="{00000000-0010-0000-7300-000019000000}" name="Column25" headerRowDxfId="1280" dataDxfId="1279"/>
    <tableColumn id="46" xr3:uid="{00000000-0010-0000-7300-00002E000000}" name="Column46" headerRowDxfId="1278"/>
    <tableColumn id="26" xr3:uid="{00000000-0010-0000-7300-00001A000000}" name="Column26" headerRowDxfId="1277" dataDxfId="1276"/>
    <tableColumn id="47" xr3:uid="{00000000-0010-0000-7300-00002F000000}" name="Column47" headerRowDxfId="1275"/>
    <tableColumn id="27" xr3:uid="{00000000-0010-0000-7300-00001B000000}" name="Column27" headerRowDxfId="1274" dataDxfId="1273"/>
    <tableColumn id="28" xr3:uid="{00000000-0010-0000-7300-00001C000000}" name="Column28" headerRowDxfId="1272" dataDxfId="1271"/>
    <tableColumn id="29" xr3:uid="{00000000-0010-0000-7300-00001D000000}" name="Column29" headerRowDxfId="1270" dataDxfId="1269"/>
    <tableColumn id="30" xr3:uid="{00000000-0010-0000-7300-00001E000000}" name="Column30" headerRowDxfId="1268" dataDxfId="1267"/>
    <tableColumn id="31" xr3:uid="{00000000-0010-0000-7300-00001F000000}" name="Column31" headerRowDxfId="1266" dataDxfId="1265"/>
    <tableColumn id="48" xr3:uid="{00000000-0010-0000-7300-000030000000}" name="Column48" headerRowDxfId="1264"/>
    <tableColumn id="32" xr3:uid="{00000000-0010-0000-7300-000020000000}" name="Column32" headerRowDxfId="1263" dataDxfId="1262"/>
    <tableColumn id="49" xr3:uid="{00000000-0010-0000-7300-000031000000}" name="Column49" headerRowDxfId="1261" dataDxfId="1260"/>
    <tableColumn id="33" xr3:uid="{00000000-0010-0000-7300-000021000000}" name="Column33" headerRowDxfId="1259" dataDxfId="1258"/>
    <tableColumn id="50" xr3:uid="{00000000-0010-0000-7300-000032000000}" name="Column50" headerRowDxfId="1257" dataDxfId="1256"/>
    <tableColumn id="34" xr3:uid="{00000000-0010-0000-7300-000022000000}" name="Column34" headerRowDxfId="1255" dataDxfId="1254"/>
    <tableColumn id="35" xr3:uid="{00000000-0010-0000-7300-000023000000}" name="Column35" headerRowDxfId="1253" dataDxfId="1252"/>
    <tableColumn id="51" xr3:uid="{00000000-0010-0000-7300-000033000000}" name="Column51" headerRowDxfId="1251" dataDxfId="1250"/>
    <tableColumn id="52" xr3:uid="{00000000-0010-0000-7300-000034000000}" name="Column52" headerRowDxfId="1249" dataDxfId="1248"/>
    <tableColumn id="53" xr3:uid="{00000000-0010-0000-7300-000035000000}" name="Column53" headerRowDxfId="1247" dataDxfId="1246"/>
    <tableColumn id="54" xr3:uid="{00000000-0010-0000-7300-000036000000}" name="Column54" headerRowDxfId="1245" dataDxfId="1244"/>
    <tableColumn id="55" xr3:uid="{00000000-0010-0000-7300-000037000000}" name="Column55" headerRowDxfId="1243" dataDxfId="1242">
      <calculatedColumnFormula>(6200000*50%)*3</calculatedColumnFormula>
    </tableColumn>
    <tableColumn id="56" xr3:uid="{00000000-0010-0000-7300-000038000000}" name="Column56" headerRowDxfId="1241" dataDxfId="1240"/>
    <tableColumn id="57" xr3:uid="{00000000-0010-0000-7300-000039000000}" name="Column57" headerRowDxfId="1239" dataDxfId="1238"/>
    <tableColumn id="58" xr3:uid="{00000000-0010-0000-7300-00003A000000}" name="Column58" headerRowDxfId="1237" dataDxfId="1236"/>
    <tableColumn id="59" xr3:uid="{00000000-0010-0000-7300-00003B000000}" name="Column59" headerRowDxfId="1235" dataDxfId="1234"/>
    <tableColumn id="60" xr3:uid="{00000000-0010-0000-7300-00003C000000}" name="Column60" headerRowDxfId="1233" dataDxfId="1232"/>
  </tableColumns>
  <tableStyleInfo name="TableStyleLight15"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00000000-000C-0000-FFFF-FFFF74000000}" name="Info_Productos_Cuantitativo2535455565758595105115" displayName="Info_Productos_Cuantitativo2535455565758595105115" ref="A6:M35" totalsRowShown="0" headerRowDxfId="1231" dataDxfId="1229" headerRowBorderDxfId="1230" tableBorderDxfId="1228">
  <autoFilter ref="A6:M35" xr:uid="{00000000-0009-0000-0100-000072000000}">
    <filterColumn colId="4">
      <filters>
        <filter val="Gestión Pública "/>
      </filters>
    </filterColumn>
  </autoFilter>
  <tableColumns count="13">
    <tableColumn id="1" xr3:uid="{00000000-0010-0000-7400-000001000000}" name="Producto No." dataDxfId="1227"/>
    <tableColumn id="2" xr3:uid="{00000000-0010-0000-7400-000002000000}" name="Key" dataDxfId="1226">
      <calculatedColumnFormula>+LEFT(Info_Productos_Cuantitativo2535455565758595105115[[#This Row],[Producto esperado]],2)</calculatedColumnFormula>
    </tableColumn>
    <tableColumn id="3" xr3:uid="{00000000-0010-0000-7400-000003000000}" name="Producto esperado" dataDxfId="1225"/>
    <tableColumn id="4" xr3:uid="{00000000-0010-0000-7400-000004000000}" name="Nombre indicador de Producto" dataDxfId="1224"/>
    <tableColumn id="5" xr3:uid="{00000000-0010-0000-7400-000005000000}" name="Sector Líder" dataDxfId="1223"/>
    <tableColumn id="6" xr3:uid="{00000000-0010-0000-7400-000006000000}" name="Ponderación relativa del Producto (%)" dataDxfId="1222"/>
    <tableColumn id="7" xr3:uid="{00000000-0010-0000-7400-000007000000}" name="Valor Linea Base" dataDxfId="1221"/>
    <tableColumn id="8" xr3:uid="{00000000-0010-0000-7400-000008000000}" name="Tipo de anualización" dataDxfId="1220"/>
    <tableColumn id="9" xr3:uid="{00000000-0010-0000-7400-000009000000}" name="Periodicidad de medición del indicador" dataDxfId="1219"/>
    <tableColumn id="10" xr3:uid="{00000000-0010-0000-7400-00000A000000}" name="Fecha de Inicio" dataDxfId="1218"/>
    <tableColumn id="11" xr3:uid="{00000000-0010-0000-7400-00000B000000}" name="Fecha de Finalización" dataDxfId="1217"/>
    <tableColumn id="12" xr3:uid="{00000000-0010-0000-7400-00000C000000}" name="Corte del último reporte" dataDxfId="1216"/>
    <tableColumn id="13" xr3:uid="{00000000-0010-0000-7400-00000D000000}" name="Año del último reporte" dataDxfId="1215"/>
  </tableColumns>
  <tableStyleInfo name="TableStyleLight15"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00000000-000C-0000-FFFF-FFFF75000000}" name="Cuantitativo_Productos2636465666768696106116" displayName="Cuantitativo_Productos2636465666768696106116" ref="N6:AQ34" totalsRowShown="0" headerRowDxfId="1214" dataDxfId="1212" headerRowBorderDxfId="1213" tableBorderDxfId="1211">
  <autoFilter ref="N6:AQ34" xr:uid="{00000000-0009-0000-0100-000073000000}"/>
  <tableColumns count="30">
    <tableColumn id="1" xr3:uid="{00000000-0010-0000-7500-000001000000}" name="1er Trimestre 2018" dataDxfId="1210"/>
    <tableColumn id="2" xr3:uid="{00000000-0010-0000-7500-000002000000}" name="2o Trimestre 2018" dataDxfId="1209"/>
    <tableColumn id="3" xr3:uid="{00000000-0010-0000-7500-000003000000}" name="3er Trimestre 2018" dataDxfId="1208"/>
    <tableColumn id="4" xr3:uid="{00000000-0010-0000-7500-000004000000}" name="4o Trimestre 2018" dataDxfId="1207"/>
    <tableColumn id="5" xr3:uid="{00000000-0010-0000-7500-000005000000}" name="1er Trimestre 2019" dataDxfId="1206"/>
    <tableColumn id="6" xr3:uid="{00000000-0010-0000-7500-000006000000}" name="2o Trimestre 2019" dataDxfId="1205"/>
    <tableColumn id="7" xr3:uid="{00000000-0010-0000-7500-000007000000}" name="3er Trimestre 2019" dataDxfId="1204"/>
    <tableColumn id="8" xr3:uid="{00000000-0010-0000-7500-000008000000}" name="4o Trimestre 2019" dataDxfId="1203"/>
    <tableColumn id="9" xr3:uid="{00000000-0010-0000-7500-000009000000}" name="1er Trimestre 2020" dataDxfId="1202"/>
    <tableColumn id="10" xr3:uid="{00000000-0010-0000-7500-00000A000000}" name="2o Trimestre 2020" dataDxfId="1201"/>
    <tableColumn id="11" xr3:uid="{00000000-0010-0000-7500-00000B000000}" name="3er Trimestre 2020" dataDxfId="1200"/>
    <tableColumn id="12" xr3:uid="{00000000-0010-0000-7500-00000C000000}" name="4o Trimestre 2020" dataDxfId="1199"/>
    <tableColumn id="13" xr3:uid="{00000000-0010-0000-7500-00000D000000}" name="1er Trimestre 2021" dataDxfId="1198"/>
    <tableColumn id="14" xr3:uid="{00000000-0010-0000-7500-00000E000000}" name="2o Trimestre 2021" dataDxfId="1197"/>
    <tableColumn id="15" xr3:uid="{00000000-0010-0000-7500-00000F000000}" name="3er Trimestre 2021" dataDxfId="1196"/>
    <tableColumn id="16" xr3:uid="{00000000-0010-0000-7500-000010000000}" name="4o Trimestre 2021" dataDxfId="1195"/>
    <tableColumn id="17" xr3:uid="{00000000-0010-0000-7500-000011000000}" name="1er Trimestre 2022" dataDxfId="1194"/>
    <tableColumn id="18" xr3:uid="{00000000-0010-0000-7500-000012000000}" name="2o Trimestre 2022" dataDxfId="1193"/>
    <tableColumn id="19" xr3:uid="{00000000-0010-0000-7500-000013000000}" name="3er Trimestre 2022" dataDxfId="1192"/>
    <tableColumn id="20" xr3:uid="{00000000-0010-0000-7500-000014000000}" name="4o Trimestre 2022" dataDxfId="1191"/>
    <tableColumn id="29" xr3:uid="{00000000-0010-0000-7500-00001D000000}" name="1er Trimestre 2023" dataDxfId="1190"/>
    <tableColumn id="28" xr3:uid="{00000000-0010-0000-7500-00001C000000}" name="2o Trimestre 2023" dataDxfId="1189"/>
    <tableColumn id="27" xr3:uid="{00000000-0010-0000-7500-00001B000000}" name="3er Trimestre 2023" dataDxfId="1188"/>
    <tableColumn id="26" xr3:uid="{00000000-0010-0000-7500-00001A000000}" name="4o Trimestre 2023" dataDxfId="1187"/>
    <tableColumn id="21" xr3:uid="{00000000-0010-0000-7500-000015000000}" name="Acumulado 2018" dataDxfId="1186">
      <calculatedColumnFormula array="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calculatedColumnFormula>
    </tableColumn>
    <tableColumn id="22" xr3:uid="{00000000-0010-0000-7500-000016000000}" name="Acumulado 2019" dataDxfId="1185">
      <calculatedColumnFormula array="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calculatedColumnFormula>
    </tableColumn>
    <tableColumn id="23" xr3:uid="{00000000-0010-0000-7500-000017000000}" name="Acumulado 2020" dataDxfId="1184">
      <calculatedColumnFormula array="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calculatedColumnFormula>
    </tableColumn>
    <tableColumn id="24" xr3:uid="{00000000-0010-0000-7500-000018000000}" name="Acumulado 2021" dataDxfId="1183">
      <calculatedColumnFormula array="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calculatedColumnFormula>
    </tableColumn>
    <tableColumn id="25" xr3:uid="{00000000-0010-0000-7500-000019000000}" name="Acumulado 2022" dataDxfId="1182"/>
    <tableColumn id="30" xr3:uid="{00000000-0010-0000-7500-00001E000000}" name="Acumulado 2023" dataDxfId="1181"/>
  </tableColumns>
  <tableStyleInfo name="TableStyleLight15"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00000000-000C-0000-FFFF-FFFF76000000}" name="Metas_Productos2737475767778797107117" displayName="Metas_Productos2737475767778797107117" ref="AR6:BD34" totalsRowShown="0" headerRowDxfId="1180" dataDxfId="1178" headerRowBorderDxfId="1179" tableBorderDxfId="1177">
  <autoFilter ref="AR6:BD34" xr:uid="{00000000-0009-0000-0100-000074000000}"/>
  <tableColumns count="13">
    <tableColumn id="1" xr3:uid="{00000000-0010-0000-7600-000001000000}" name="2018" dataDxfId="1176"/>
    <tableColumn id="2" xr3:uid="{00000000-0010-0000-7600-000002000000}" name="2019" dataDxfId="1175">
      <calculatedColumnFormula array="1">+Anualiza_LB(Metas_Productos2737475767778797107117[[#Headers],[2019]],Info_Productos_Cuantitativo2535455565758595105115[[#This Row],[Año del último reporte]],Info_Productos_Cuantitativo2535455565758595105115[[#This Row],[Valor Linea Base]],Info_Productos_Cuantitativo2535455565758595105115[[#This Row],[Corte del último reporte]])</calculatedColumnFormula>
    </tableColumn>
    <tableColumn id="3" xr3:uid="{00000000-0010-0000-7600-000003000000}" name="2020" dataDxfId="1174"/>
    <tableColumn id="4" xr3:uid="{00000000-0010-0000-7600-000004000000}" name="2021" dataDxfId="1173"/>
    <tableColumn id="5" xr3:uid="{00000000-0010-0000-7600-000005000000}" name="2022" dataDxfId="1172"/>
    <tableColumn id="11" xr3:uid="{00000000-0010-0000-7600-00000B000000}" name="2023" dataDxfId="1171" dataCellStyle="Normal 2"/>
    <tableColumn id="13" xr3:uid="{00000000-0010-0000-7600-00000D000000}" name="Meta Final" dataDxfId="1170"/>
    <tableColumn id="6" xr3:uid="{00000000-0010-0000-7600-000006000000}" name="Acumulada 2018" dataDxfId="1169"/>
    <tableColumn id="7" xr3:uid="{00000000-0010-0000-7600-000007000000}" name="Acumulada 2019" dataDxfId="1168"/>
    <tableColumn id="8" xr3:uid="{00000000-0010-0000-7600-000008000000}" name="Acumulada 2020" dataDxfId="1167"/>
    <tableColumn id="9" xr3:uid="{00000000-0010-0000-7600-000009000000}" name="Acumulada 2021" dataDxfId="1166"/>
    <tableColumn id="10" xr3:uid="{00000000-0010-0000-7600-00000A000000}" name="Acumulada 2022" dataDxfId="1165"/>
    <tableColumn id="12" xr3:uid="{00000000-0010-0000-7600-00000C000000}" name="Acumulada 2023" dataDxfId="1164"/>
  </tableColumns>
  <tableStyleInfo name="TableStyleLight15"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00000000-000C-0000-FFFF-FFFF77000000}" name="Avance_en_Vigencia_Productos2838485868788898108118" displayName="Avance_en_Vigencia_Productos2838485868788898108118" ref="BE6:BJ34" totalsRowShown="0" headerRowDxfId="1163" dataDxfId="1161" headerRowBorderDxfId="1162" tableBorderDxfId="1160">
  <autoFilter ref="BE6:BJ34" xr:uid="{00000000-0009-0000-0100-000075000000}"/>
  <tableColumns count="6">
    <tableColumn id="1" xr3:uid="{00000000-0010-0000-7700-000001000000}" name="2018" dataDxfId="1159"/>
    <tableColumn id="2" xr3:uid="{00000000-0010-0000-7700-000002000000}" name="2019" dataDxfId="1158"/>
    <tableColumn id="3" xr3:uid="{00000000-0010-0000-7700-000003000000}" name="2020" dataDxfId="1157"/>
    <tableColumn id="4" xr3:uid="{00000000-0010-0000-7700-000004000000}" name="2021" dataDxfId="1156"/>
    <tableColumn id="5" xr3:uid="{00000000-0010-0000-7700-000005000000}" name="2022" dataDxfId="1155"/>
    <tableColumn id="6" xr3:uid="{00000000-0010-0000-7700-000006000000}" name="2023" dataDxfId="1154"/>
  </tableColumns>
  <tableStyleInfo name="TableStyleLight15"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00000000-000C-0000-FFFF-FFFF78000000}" name="Avance_Hasta_Vigencia_Productos2939495969798999109119" displayName="Avance_Hasta_Vigencia_Productos2939495969798999109119" ref="BK6:BP34" totalsRowShown="0" headerRowDxfId="1153" dataDxfId="1151" headerRowBorderDxfId="1152" tableBorderDxfId="1150">
  <autoFilter ref="BK6:BP34" xr:uid="{00000000-0009-0000-0100-000076000000}"/>
  <tableColumns count="6">
    <tableColumn id="1" xr3:uid="{00000000-0010-0000-7800-000001000000}" name="2018" dataDxfId="1149"/>
    <tableColumn id="2" xr3:uid="{00000000-0010-0000-7800-000002000000}" name="2019" dataDxfId="1148"/>
    <tableColumn id="3" xr3:uid="{00000000-0010-0000-7800-000003000000}" name="2020" dataDxfId="1147"/>
    <tableColumn id="4" xr3:uid="{00000000-0010-0000-7800-000004000000}" name="2021" dataDxfId="1146"/>
    <tableColumn id="5" xr3:uid="{00000000-0010-0000-7800-000005000000}" name="2022" dataDxfId="1145"/>
    <tableColumn id="6" xr3:uid="{00000000-0010-0000-7800-000006000000}" name="2023" dataDxfId="1144"/>
  </tableColumns>
  <tableStyleInfo name="TableStyleLight15"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00000000-000C-0000-FFFF-FFFF79000000}" name="Avance_Acumulado_Productos30405060708090100110120" displayName="Avance_Acumulado_Productos30405060708090100110120" ref="BQ6:BV34" totalsRowShown="0" headerRowDxfId="1143" dataDxfId="1141" headerRowBorderDxfId="1142" tableBorderDxfId="1140">
  <autoFilter ref="BQ6:BV34" xr:uid="{00000000-0009-0000-0100-000077000000}"/>
  <tableColumns count="6">
    <tableColumn id="1" xr3:uid="{00000000-0010-0000-7900-000001000000}" name="2018" dataDxfId="1139"/>
    <tableColumn id="2" xr3:uid="{00000000-0010-0000-7900-000002000000}" name="2019" dataDxfId="1138"/>
    <tableColumn id="3" xr3:uid="{00000000-0010-0000-7900-000003000000}" name="2020" dataDxfId="1137"/>
    <tableColumn id="4" xr3:uid="{00000000-0010-0000-7900-000004000000}" name="2021" dataDxfId="1136"/>
    <tableColumn id="5" xr3:uid="{00000000-0010-0000-7900-000005000000}" name="2022" dataDxfId="1135"/>
    <tableColumn id="6" xr3:uid="{00000000-0010-0000-7900-000006000000}" name="2023" dataDxfId="1134"/>
  </tableColumns>
  <tableStyleInfo name="TableStyleLight15"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00000000-000C-0000-FFFF-FFFF7A000000}" name="Info_Productos_Cualitativo2333435363738393103113" displayName="Info_Productos_Cualitativo2333435363738393103113" ref="A6:M34" totalsRowShown="0" headerRowDxfId="1133" dataDxfId="1131" headerRowBorderDxfId="1132" tableBorderDxfId="1130">
  <autoFilter ref="A6:M34" xr:uid="{00000000-0009-0000-0100-000070000000}">
    <filterColumn colId="4">
      <filters>
        <filter val="Gestión Pública "/>
      </filters>
    </filterColumn>
  </autoFilter>
  <tableColumns count="13">
    <tableColumn id="1" xr3:uid="{00000000-0010-0000-7A00-000001000000}" name="Producto No." dataDxfId="1129"/>
    <tableColumn id="2" xr3:uid="{00000000-0010-0000-7A00-000002000000}" name="Key" dataDxfId="1128"/>
    <tableColumn id="3" xr3:uid="{00000000-0010-0000-7A00-000003000000}" name="Producto esperado" dataDxfId="1127"/>
    <tableColumn id="4" xr3:uid="{00000000-0010-0000-7A00-000004000000}" name="Nombre indicador de Producto" dataDxfId="1126"/>
    <tableColumn id="5" xr3:uid="{00000000-0010-0000-7A00-000005000000}" name="Sector Líder" dataDxfId="1125"/>
    <tableColumn id="6" xr3:uid="{00000000-0010-0000-7A00-000006000000}" name="Ponderación relativa del Producto (%)" dataDxfId="1124"/>
    <tableColumn id="7" xr3:uid="{00000000-0010-0000-7A00-000007000000}" name="Valor Linea Base" dataDxfId="1123"/>
    <tableColumn id="8" xr3:uid="{00000000-0010-0000-7A00-000008000000}" name="Tipo de anualización" dataDxfId="1122"/>
    <tableColumn id="9" xr3:uid="{00000000-0010-0000-7A00-000009000000}" name="Periodicidad de medición del indicador" dataDxfId="1121"/>
    <tableColumn id="10" xr3:uid="{00000000-0010-0000-7A00-00000A000000}" name="Fecha de Inicio" dataDxfId="1120"/>
    <tableColumn id="11" xr3:uid="{00000000-0010-0000-7A00-00000B000000}" name="Fecha de Finalización" dataDxfId="1119"/>
    <tableColumn id="12" xr3:uid="{00000000-0010-0000-7A00-00000C000000}" name="Corte del último reporte" dataDxfId="1118"/>
    <tableColumn id="13" xr3:uid="{00000000-0010-0000-7A00-00000D000000}" name="Año del último reporte" dataDxfId="1117"/>
  </tableColumns>
  <tableStyleInfo name="TableStyleLight15"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00000000-000C-0000-FFFF-FFFF7B000000}" name="Cualitativo_Productos2434445464748494104114" displayName="Cualitativo_Productos2434445464748494104114" ref="N7:BI34" headerRowCount="0" totalsRowShown="0" headerRowDxfId="1116" dataDxfId="1115" tableBorderDxfId="1114">
  <tableColumns count="48">
    <tableColumn id="43" xr3:uid="{00000000-0010-0000-7B00-00002B000000}" name="Column43" headerRowDxfId="1113" dataDxfId="1112"/>
    <tableColumn id="44" xr3:uid="{00000000-0010-0000-7B00-00002C000000}" name="Column44" headerRowDxfId="1111" dataDxfId="1110"/>
    <tableColumn id="45" xr3:uid="{00000000-0010-0000-7B00-00002D000000}" name="Column45" headerRowDxfId="1109" dataDxfId="1108"/>
    <tableColumn id="46" xr3:uid="{00000000-0010-0000-7B00-00002E000000}" name="Column46" headerRowDxfId="1107" dataDxfId="1106"/>
    <tableColumn id="47" xr3:uid="{00000000-0010-0000-7B00-00002F000000}" name="Column47" headerRowDxfId="1105" dataDxfId="1104"/>
    <tableColumn id="48" xr3:uid="{00000000-0010-0000-7B00-000030000000}" name="Column48" headerRowDxfId="1103" dataDxfId="1102"/>
    <tableColumn id="1" xr3:uid="{00000000-0010-0000-7B00-000001000000}" name="Column1" headerRowDxfId="1101" dataDxfId="1100"/>
    <tableColumn id="2" xr3:uid="{00000000-0010-0000-7B00-000002000000}" name="Column2" headerRowDxfId="1099" dataDxfId="1098"/>
    <tableColumn id="3" xr3:uid="{00000000-0010-0000-7B00-000003000000}" name="Column3" headerRowDxfId="1097" dataDxfId="1096"/>
    <tableColumn id="4" xr3:uid="{00000000-0010-0000-7B00-000004000000}" name="Column4" headerRowDxfId="1095" dataDxfId="1094"/>
    <tableColumn id="5" xr3:uid="{00000000-0010-0000-7B00-000005000000}" name="Column5" headerRowDxfId="1093" dataDxfId="1092"/>
    <tableColumn id="6" xr3:uid="{00000000-0010-0000-7B00-000006000000}" name="Column6" headerRowDxfId="1091" dataDxfId="1090"/>
    <tableColumn id="7" xr3:uid="{00000000-0010-0000-7B00-000007000000}" name="Column7" headerRowDxfId="1089" dataDxfId="1088"/>
    <tableColumn id="8" xr3:uid="{00000000-0010-0000-7B00-000008000000}" name="Column8" headerRowDxfId="1087" dataDxfId="1086"/>
    <tableColumn id="9" xr3:uid="{00000000-0010-0000-7B00-000009000000}" name="Column9" headerRowDxfId="1085" dataDxfId="1084"/>
    <tableColumn id="10" xr3:uid="{00000000-0010-0000-7B00-00000A000000}" name="Column10" headerRowDxfId="1083" dataDxfId="1082"/>
    <tableColumn id="11" xr3:uid="{00000000-0010-0000-7B00-00000B000000}" name="Column11" headerRowDxfId="1081" dataDxfId="1080"/>
    <tableColumn id="12" xr3:uid="{00000000-0010-0000-7B00-00000C000000}" name="Column12" headerRowDxfId="1079" dataDxfId="1078"/>
    <tableColumn id="13" xr3:uid="{00000000-0010-0000-7B00-00000D000000}" name="Column13" headerRowDxfId="1077" dataDxfId="1076"/>
    <tableColumn id="14" xr3:uid="{00000000-0010-0000-7B00-00000E000000}" name="Column14" headerRowDxfId="1075" dataDxfId="1074"/>
    <tableColumn id="15" xr3:uid="{00000000-0010-0000-7B00-00000F000000}" name="Column15" headerRowDxfId="1073" dataDxfId="1072"/>
    <tableColumn id="16" xr3:uid="{00000000-0010-0000-7B00-000010000000}" name="Column16" headerRowDxfId="1071" dataDxfId="1070"/>
    <tableColumn id="17" xr3:uid="{00000000-0010-0000-7B00-000011000000}" name="Column17" headerRowDxfId="1069" dataDxfId="1068"/>
    <tableColumn id="18" xr3:uid="{00000000-0010-0000-7B00-000012000000}" name="Column18" headerRowDxfId="1067" dataDxfId="1066"/>
    <tableColumn id="19" xr3:uid="{00000000-0010-0000-7B00-000013000000}" name="Column19" headerRowDxfId="1065" dataDxfId="1064"/>
    <tableColumn id="20" xr3:uid="{00000000-0010-0000-7B00-000014000000}" name="Column20" headerRowDxfId="1063" dataDxfId="1062"/>
    <tableColumn id="21" xr3:uid="{00000000-0010-0000-7B00-000015000000}" name="Column21" headerRowDxfId="1061" dataDxfId="1060"/>
    <tableColumn id="22" xr3:uid="{00000000-0010-0000-7B00-000016000000}" name="Column22" headerRowDxfId="1059" dataDxfId="1058"/>
    <tableColumn id="23" xr3:uid="{00000000-0010-0000-7B00-000017000000}" name="Column23" headerRowDxfId="1057" dataDxfId="1056"/>
    <tableColumn id="24" xr3:uid="{00000000-0010-0000-7B00-000018000000}" name="Column24" headerRowDxfId="1055" dataDxfId="1054"/>
    <tableColumn id="25" xr3:uid="{00000000-0010-0000-7B00-000019000000}" name="Column25" headerRowDxfId="1053" dataDxfId="1052"/>
    <tableColumn id="26" xr3:uid="{00000000-0010-0000-7B00-00001A000000}" name="Column26" headerRowDxfId="1051" dataDxfId="1050"/>
    <tableColumn id="27" xr3:uid="{00000000-0010-0000-7B00-00001B000000}" name="Column27" headerRowDxfId="1049" dataDxfId="1048"/>
    <tableColumn id="28" xr3:uid="{00000000-0010-0000-7B00-00001C000000}" name="Column28" headerRowDxfId="1047" dataDxfId="1046"/>
    <tableColumn id="29" xr3:uid="{00000000-0010-0000-7B00-00001D000000}" name="Column29" headerRowDxfId="1045" dataDxfId="1044"/>
    <tableColumn id="30" xr3:uid="{00000000-0010-0000-7B00-00001E000000}" name="Column30" headerRowDxfId="1043" dataDxfId="1042"/>
    <tableColumn id="31" xr3:uid="{00000000-0010-0000-7B00-00001F000000}" name="Column31" headerRowDxfId="1041" dataDxfId="1040"/>
    <tableColumn id="32" xr3:uid="{00000000-0010-0000-7B00-000020000000}" name="Column32" headerRowDxfId="1039" dataDxfId="1038"/>
    <tableColumn id="33" xr3:uid="{00000000-0010-0000-7B00-000021000000}" name="Column33" headerRowDxfId="1037" dataDxfId="1036"/>
    <tableColumn id="34" xr3:uid="{00000000-0010-0000-7B00-000022000000}" name="Column34" headerRowDxfId="1035" dataDxfId="1034"/>
    <tableColumn id="35" xr3:uid="{00000000-0010-0000-7B00-000023000000}" name="Column35" headerRowDxfId="1033" dataDxfId="1032"/>
    <tableColumn id="36" xr3:uid="{00000000-0010-0000-7B00-000024000000}" name="Column36" headerRowDxfId="1031" dataDxfId="1030"/>
    <tableColumn id="37" xr3:uid="{00000000-0010-0000-7B00-000025000000}" name="Column37" headerRowDxfId="1029" dataDxfId="1028"/>
    <tableColumn id="38" xr3:uid="{00000000-0010-0000-7B00-000026000000}" name="Column38" headerRowDxfId="1027" dataDxfId="1026"/>
    <tableColumn id="39" xr3:uid="{00000000-0010-0000-7B00-000027000000}" name="Column39" headerRowDxfId="1025" dataDxfId="1024"/>
    <tableColumn id="40" xr3:uid="{00000000-0010-0000-7B00-000028000000}" name="Column40" headerRowDxfId="1023" dataDxfId="1022"/>
    <tableColumn id="41" xr3:uid="{00000000-0010-0000-7B00-000029000000}" name="Column41" headerRowDxfId="1021" dataDxfId="1020"/>
    <tableColumn id="42" xr3:uid="{00000000-0010-0000-7B00-00002A000000}" name="Column42" headerRowDxfId="1019" dataDxfId="1018"/>
  </tableColumns>
  <tableStyleInfo name="TableStyleLight15"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00000000-000C-0000-FFFF-FFFF7C000000}" name="Info_Productos_Financiero21314151618191101111" displayName="Info_Productos_Financiero21314151618191101111" ref="A6:M34" totalsRowShown="0" headerRowDxfId="1017" dataDxfId="1015" headerRowBorderDxfId="1016" tableBorderDxfId="1014">
  <autoFilter ref="A6:M34" xr:uid="{00000000-0009-0000-0100-00006E000000}">
    <filterColumn colId="4">
      <filters>
        <filter val="Gestión Pública "/>
      </filters>
    </filterColumn>
  </autoFilter>
  <tableColumns count="13">
    <tableColumn id="1" xr3:uid="{00000000-0010-0000-7C00-000001000000}" name="Producto No." dataDxfId="1013"/>
    <tableColumn id="2" xr3:uid="{00000000-0010-0000-7C00-000002000000}" name="Key" dataDxfId="1012"/>
    <tableColumn id="3" xr3:uid="{00000000-0010-0000-7C00-000003000000}" name="Producto esperado" dataDxfId="1011"/>
    <tableColumn id="4" xr3:uid="{00000000-0010-0000-7C00-000004000000}" name="Nombre indicador de Producto" dataDxfId="1010"/>
    <tableColumn id="5" xr3:uid="{00000000-0010-0000-7C00-000005000000}" name="Sector Líder" dataDxfId="1009"/>
    <tableColumn id="6" xr3:uid="{00000000-0010-0000-7C00-000006000000}" name="Ponderación relativa del Producto (%)" dataDxfId="1008"/>
    <tableColumn id="7" xr3:uid="{00000000-0010-0000-7C00-000007000000}" name="Valor Linea Base" dataDxfId="1007"/>
    <tableColumn id="8" xr3:uid="{00000000-0010-0000-7C00-000008000000}" name="Tipo de anualización" dataDxfId="1006"/>
    <tableColumn id="9" xr3:uid="{00000000-0010-0000-7C00-000009000000}" name="Periodicidad de medición del indicador" dataDxfId="1005"/>
    <tableColumn id="10" xr3:uid="{00000000-0010-0000-7C00-00000A000000}" name="Fecha de Inicio" dataDxfId="1004"/>
    <tableColumn id="11" xr3:uid="{00000000-0010-0000-7C00-00000B000000}" name="Fecha de Finalización" dataDxfId="1003"/>
    <tableColumn id="12" xr3:uid="{00000000-0010-0000-7C00-00000C000000}" name="Corte del último reporte" dataDxfId="1002"/>
    <tableColumn id="13" xr3:uid="{00000000-0010-0000-7C00-00000D000000}" name="Año del último reporte" dataDxfId="1001"/>
  </tableColumns>
  <tableStyleInfo name="TableStyleLight15"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00000000-000C-0000-FFFF-FFFF7D000000}" name="Financiero_Productos22324252628292102112" displayName="Financiero_Productos22324252628292102112" ref="N7:BU34" headerRowCount="0" totalsRowShown="0" headerRowDxfId="1000" dataDxfId="999" tableBorderDxfId="998">
  <tableColumns count="60">
    <tableColumn id="1" xr3:uid="{00000000-0010-0000-7D00-000001000000}" name="Column1" headerRowDxfId="997" dataDxfId="996"/>
    <tableColumn id="2" xr3:uid="{00000000-0010-0000-7D00-000002000000}" name="Column2" headerRowDxfId="995" dataDxfId="994"/>
    <tableColumn id="3" xr3:uid="{00000000-0010-0000-7D00-000003000000}" name="Column3" headerRowDxfId="993" dataDxfId="992"/>
    <tableColumn id="36" xr3:uid="{00000000-0010-0000-7D00-000024000000}" name="Column36" headerRowDxfId="991"/>
    <tableColumn id="4" xr3:uid="{00000000-0010-0000-7D00-000004000000}" name="Column4" headerRowDxfId="990" dataDxfId="989"/>
    <tableColumn id="37" xr3:uid="{00000000-0010-0000-7D00-000025000000}" name="Column37" headerRowDxfId="988"/>
    <tableColumn id="5" xr3:uid="{00000000-0010-0000-7D00-000005000000}" name="Column5" headerRowDxfId="987" dataDxfId="986"/>
    <tableColumn id="38" xr3:uid="{00000000-0010-0000-7D00-000026000000}" name="Column38" headerRowDxfId="985"/>
    <tableColumn id="6" xr3:uid="{00000000-0010-0000-7D00-000006000000}" name="Column6" headerRowDxfId="984" dataDxfId="983"/>
    <tableColumn id="7" xr3:uid="{00000000-0010-0000-7D00-000007000000}" name="Column7" headerRowDxfId="982" dataDxfId="981"/>
    <tableColumn id="8" xr3:uid="{00000000-0010-0000-7D00-000008000000}" name="Column8" headerRowDxfId="980" dataDxfId="979"/>
    <tableColumn id="9" xr3:uid="{00000000-0010-0000-7D00-000009000000}" name="Column9" headerRowDxfId="978" dataDxfId="977"/>
    <tableColumn id="10" xr3:uid="{00000000-0010-0000-7D00-00000A000000}" name="Column10" headerRowDxfId="976" dataDxfId="975"/>
    <tableColumn id="39" xr3:uid="{00000000-0010-0000-7D00-000027000000}" name="Column39" headerRowDxfId="974"/>
    <tableColumn id="11" xr3:uid="{00000000-0010-0000-7D00-00000B000000}" name="Column11" headerRowDxfId="973" dataDxfId="972"/>
    <tableColumn id="40" xr3:uid="{00000000-0010-0000-7D00-000028000000}" name="Column40" headerRowDxfId="971"/>
    <tableColumn id="12" xr3:uid="{00000000-0010-0000-7D00-00000C000000}" name="Column12" headerRowDxfId="970" dataDxfId="969"/>
    <tableColumn id="41" xr3:uid="{00000000-0010-0000-7D00-000029000000}" name="Column41" headerRowDxfId="968"/>
    <tableColumn id="13" xr3:uid="{00000000-0010-0000-7D00-00000D000000}" name="Column13" headerRowDxfId="967" dataDxfId="966"/>
    <tableColumn id="14" xr3:uid="{00000000-0010-0000-7D00-00000E000000}" name="Column14" headerRowDxfId="965" dataDxfId="964"/>
    <tableColumn id="15" xr3:uid="{00000000-0010-0000-7D00-00000F000000}" name="Column15" headerRowDxfId="963" dataDxfId="962"/>
    <tableColumn id="16" xr3:uid="{00000000-0010-0000-7D00-000010000000}" name="Column16" headerRowDxfId="961" dataDxfId="960"/>
    <tableColumn id="17" xr3:uid="{00000000-0010-0000-7D00-000011000000}" name="Column17" headerRowDxfId="959" dataDxfId="958"/>
    <tableColumn id="42" xr3:uid="{00000000-0010-0000-7D00-00002A000000}" name="Column42" headerRowDxfId="957"/>
    <tableColumn id="18" xr3:uid="{00000000-0010-0000-7D00-000012000000}" name="Column18" headerRowDxfId="956" dataDxfId="955"/>
    <tableColumn id="43" xr3:uid="{00000000-0010-0000-7D00-00002B000000}" name="Column43" headerRowDxfId="954"/>
    <tableColumn id="19" xr3:uid="{00000000-0010-0000-7D00-000013000000}" name="Column19" headerRowDxfId="953" dataDxfId="952"/>
    <tableColumn id="44" xr3:uid="{00000000-0010-0000-7D00-00002C000000}" name="Column44" headerRowDxfId="951"/>
    <tableColumn id="20" xr3:uid="{00000000-0010-0000-7D00-000014000000}" name="Column20" headerRowDxfId="950" dataDxfId="949"/>
    <tableColumn id="21" xr3:uid="{00000000-0010-0000-7D00-000015000000}" name="Column21" headerRowDxfId="948" dataDxfId="947"/>
    <tableColumn id="22" xr3:uid="{00000000-0010-0000-7D00-000016000000}" name="Column22" headerRowDxfId="946" dataDxfId="945"/>
    <tableColumn id="23" xr3:uid="{00000000-0010-0000-7D00-000017000000}" name="Column23" headerRowDxfId="944" dataDxfId="943"/>
    <tableColumn id="24" xr3:uid="{00000000-0010-0000-7D00-000018000000}" name="Column24" headerRowDxfId="942" dataDxfId="941"/>
    <tableColumn id="45" xr3:uid="{00000000-0010-0000-7D00-00002D000000}" name="Column45" headerRowDxfId="940"/>
    <tableColumn id="25" xr3:uid="{00000000-0010-0000-7D00-000019000000}" name="Column25" headerRowDxfId="939" dataDxfId="938"/>
    <tableColumn id="46" xr3:uid="{00000000-0010-0000-7D00-00002E000000}" name="Column46" headerRowDxfId="937"/>
    <tableColumn id="26" xr3:uid="{00000000-0010-0000-7D00-00001A000000}" name="Column26" headerRowDxfId="936" dataDxfId="935"/>
    <tableColumn id="47" xr3:uid="{00000000-0010-0000-7D00-00002F000000}" name="Column47" headerRowDxfId="934"/>
    <tableColumn id="27" xr3:uid="{00000000-0010-0000-7D00-00001B000000}" name="Column27" headerRowDxfId="933" dataDxfId="932"/>
    <tableColumn id="28" xr3:uid="{00000000-0010-0000-7D00-00001C000000}" name="Column28" headerRowDxfId="931" dataDxfId="930"/>
    <tableColumn id="29" xr3:uid="{00000000-0010-0000-7D00-00001D000000}" name="Column29" headerRowDxfId="929" dataDxfId="928"/>
    <tableColumn id="30" xr3:uid="{00000000-0010-0000-7D00-00001E000000}" name="Column30" headerRowDxfId="927" dataDxfId="926"/>
    <tableColumn id="31" xr3:uid="{00000000-0010-0000-7D00-00001F000000}" name="Column31" headerRowDxfId="925" dataDxfId="924"/>
    <tableColumn id="48" xr3:uid="{00000000-0010-0000-7D00-000030000000}" name="Column48" headerRowDxfId="923"/>
    <tableColumn id="32" xr3:uid="{00000000-0010-0000-7D00-000020000000}" name="Column32" headerRowDxfId="922" dataDxfId="921"/>
    <tableColumn id="49" xr3:uid="{00000000-0010-0000-7D00-000031000000}" name="Column49" headerRowDxfId="920" dataDxfId="919"/>
    <tableColumn id="33" xr3:uid="{00000000-0010-0000-7D00-000021000000}" name="Column33" headerRowDxfId="918" dataDxfId="917"/>
    <tableColumn id="50" xr3:uid="{00000000-0010-0000-7D00-000032000000}" name="Column50" headerRowDxfId="916" dataDxfId="915"/>
    <tableColumn id="34" xr3:uid="{00000000-0010-0000-7D00-000022000000}" name="Column34" headerRowDxfId="914" dataDxfId="913"/>
    <tableColumn id="35" xr3:uid="{00000000-0010-0000-7D00-000023000000}" name="Column35" headerRowDxfId="912" dataDxfId="911"/>
    <tableColumn id="51" xr3:uid="{00000000-0010-0000-7D00-000033000000}" name="Column51" headerRowDxfId="910" dataDxfId="909"/>
    <tableColumn id="52" xr3:uid="{00000000-0010-0000-7D00-000034000000}" name="Column52" headerRowDxfId="908" dataDxfId="907"/>
    <tableColumn id="53" xr3:uid="{00000000-0010-0000-7D00-000035000000}" name="Column53" headerRowDxfId="906" dataDxfId="905"/>
    <tableColumn id="54" xr3:uid="{00000000-0010-0000-7D00-000036000000}" name="Column54" headerRowDxfId="904" dataDxfId="903"/>
    <tableColumn id="55" xr3:uid="{00000000-0010-0000-7D00-000037000000}" name="Column55" headerRowDxfId="902" dataDxfId="901"/>
    <tableColumn id="56" xr3:uid="{00000000-0010-0000-7D00-000038000000}" name="Column56" headerRowDxfId="900" dataDxfId="899"/>
    <tableColumn id="57" xr3:uid="{00000000-0010-0000-7D00-000039000000}" name="Column57" headerRowDxfId="898" dataDxfId="897"/>
    <tableColumn id="58" xr3:uid="{00000000-0010-0000-7D00-00003A000000}" name="Column58" headerRowDxfId="896" dataDxfId="895"/>
    <tableColumn id="59" xr3:uid="{00000000-0010-0000-7D00-00003B000000}" name="Column59" headerRowDxfId="894" dataDxfId="893"/>
    <tableColumn id="60" xr3:uid="{00000000-0010-0000-7D00-00003C000000}" name="Column60" headerRowDxfId="892" dataDxfId="891"/>
  </tableColumns>
  <tableStyleInfo name="TableStyleLight15"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00000000-000C-0000-FFFF-FFFF7E000000}" name="Info_Productos_Cuantitativo2535455565758595105115125" displayName="Info_Productos_Cuantitativo2535455565758595105115125" ref="A6:M34" totalsRowShown="0" headerRowDxfId="890" dataDxfId="888" headerRowBorderDxfId="889" tableBorderDxfId="887">
  <autoFilter ref="A6:M34" xr:uid="{00000000-0009-0000-0100-00007C000000}"/>
  <tableColumns count="13">
    <tableColumn id="1" xr3:uid="{00000000-0010-0000-7E00-000001000000}" name="Producto No." dataDxfId="886"/>
    <tableColumn id="2" xr3:uid="{00000000-0010-0000-7E00-000002000000}" name="Key" dataDxfId="885">
      <calculatedColumnFormula>+LEFT(Info_Productos_Cuantitativo2535455565758595105115125[[#This Row],[Producto esperado]],2)</calculatedColumnFormula>
    </tableColumn>
    <tableColumn id="3" xr3:uid="{00000000-0010-0000-7E00-000003000000}" name="Producto esperado" dataDxfId="884"/>
    <tableColumn id="4" xr3:uid="{00000000-0010-0000-7E00-000004000000}" name="Nombre indicador de Producto" dataDxfId="883"/>
    <tableColumn id="5" xr3:uid="{00000000-0010-0000-7E00-000005000000}" name="Sector Líder" dataDxfId="882"/>
    <tableColumn id="6" xr3:uid="{00000000-0010-0000-7E00-000006000000}" name="Ponderación relativa del Producto (%)" dataDxfId="881"/>
    <tableColumn id="7" xr3:uid="{00000000-0010-0000-7E00-000007000000}" name="Valor Linea Base" dataDxfId="880"/>
    <tableColumn id="8" xr3:uid="{00000000-0010-0000-7E00-000008000000}" name="Tipo de anualización" dataDxfId="879"/>
    <tableColumn id="9" xr3:uid="{00000000-0010-0000-7E00-000009000000}" name="Periodicidad de medición del indicador" dataDxfId="878"/>
    <tableColumn id="10" xr3:uid="{00000000-0010-0000-7E00-00000A000000}" name="Fecha de Inicio" dataDxfId="877"/>
    <tableColumn id="11" xr3:uid="{00000000-0010-0000-7E00-00000B000000}" name="Fecha de Finalización" dataDxfId="876"/>
    <tableColumn id="12" xr3:uid="{00000000-0010-0000-7E00-00000C000000}" name="Corte del último reporte" dataDxfId="875"/>
    <tableColumn id="13" xr3:uid="{00000000-0010-0000-7E00-00000D000000}" name="Año del último reporte" dataDxfId="874"/>
  </tableColumns>
  <tableStyleInfo name="TableStyleLight15"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00000000-000C-0000-FFFF-FFFF7F000000}" name="Cuantitativo_Productos2636465666768696106116126" displayName="Cuantitativo_Productos2636465666768696106116126" ref="N6:AQ34" totalsRowShown="0" headerRowDxfId="873" dataDxfId="871" headerRowBorderDxfId="872" tableBorderDxfId="870">
  <autoFilter ref="N6:AQ34" xr:uid="{00000000-0009-0000-0100-00007D000000}"/>
  <tableColumns count="30">
    <tableColumn id="1" xr3:uid="{00000000-0010-0000-7F00-000001000000}" name="1er Trimestre 2018" dataDxfId="869"/>
    <tableColumn id="2" xr3:uid="{00000000-0010-0000-7F00-000002000000}" name="2o Trimestre 2018" dataDxfId="868"/>
    <tableColumn id="3" xr3:uid="{00000000-0010-0000-7F00-000003000000}" name="3er Trimestre 2018" dataDxfId="867"/>
    <tableColumn id="4" xr3:uid="{00000000-0010-0000-7F00-000004000000}" name="4o Trimestre 2018" dataDxfId="866"/>
    <tableColumn id="5" xr3:uid="{00000000-0010-0000-7F00-000005000000}" name="1er Trimestre 2019" dataDxfId="865"/>
    <tableColumn id="6" xr3:uid="{00000000-0010-0000-7F00-000006000000}" name="2o Trimestre 2019" dataDxfId="864"/>
    <tableColumn id="7" xr3:uid="{00000000-0010-0000-7F00-000007000000}" name="3er Trimestre 2019" dataDxfId="863"/>
    <tableColumn id="8" xr3:uid="{00000000-0010-0000-7F00-000008000000}" name="4o Trimestre 2019" dataDxfId="862"/>
    <tableColumn id="9" xr3:uid="{00000000-0010-0000-7F00-000009000000}" name="1er Trimestre 2020" dataDxfId="861"/>
    <tableColumn id="10" xr3:uid="{00000000-0010-0000-7F00-00000A000000}" name="2o Trimestre 2020" dataDxfId="860"/>
    <tableColumn id="11" xr3:uid="{00000000-0010-0000-7F00-00000B000000}" name="3er Trimestre 2020" dataDxfId="859"/>
    <tableColumn id="12" xr3:uid="{00000000-0010-0000-7F00-00000C000000}" name="4o Trimestre 2020" dataDxfId="858"/>
    <tableColumn id="13" xr3:uid="{00000000-0010-0000-7F00-00000D000000}" name="1er Trimestre 2021" dataDxfId="857"/>
    <tableColumn id="14" xr3:uid="{00000000-0010-0000-7F00-00000E000000}" name="2o Trimestre 2021" dataDxfId="856"/>
    <tableColumn id="15" xr3:uid="{00000000-0010-0000-7F00-00000F000000}" name="3er Trimestre 2021" dataDxfId="855"/>
    <tableColumn id="16" xr3:uid="{00000000-0010-0000-7F00-000010000000}" name="4o Trimestre 2021" dataDxfId="854"/>
    <tableColumn id="17" xr3:uid="{00000000-0010-0000-7F00-000011000000}" name="1er Trimestre 2022" dataDxfId="853"/>
    <tableColumn id="18" xr3:uid="{00000000-0010-0000-7F00-000012000000}" name="2o Trimestre 2022" dataDxfId="852"/>
    <tableColumn id="19" xr3:uid="{00000000-0010-0000-7F00-000013000000}" name="3er Trimestre 2022" dataDxfId="851"/>
    <tableColumn id="20" xr3:uid="{00000000-0010-0000-7F00-000014000000}" name="4o Trimestre 2022" dataDxfId="850"/>
    <tableColumn id="29" xr3:uid="{00000000-0010-0000-7F00-00001D000000}" name="1er Trimestre 2023" dataDxfId="849"/>
    <tableColumn id="28" xr3:uid="{00000000-0010-0000-7F00-00001C000000}" name="2o Trimestre 2023" dataDxfId="848"/>
    <tableColumn id="27" xr3:uid="{00000000-0010-0000-7F00-00001B000000}" name="3er Trimestre 2023" dataDxfId="847"/>
    <tableColumn id="26" xr3:uid="{00000000-0010-0000-7F00-00001A000000}" name="4o Trimestre 2023" dataDxfId="846"/>
    <tableColumn id="21" xr3:uid="{00000000-0010-0000-7F00-000015000000}" name="Acumulado 2018" dataDxfId="845">
      <calculatedColumnFormula array="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calculatedColumnFormula>
    </tableColumn>
    <tableColumn id="22" xr3:uid="{00000000-0010-0000-7F00-000016000000}" name="Acumulado 2019" dataDxfId="844">
      <calculatedColumnFormula array="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calculatedColumnFormula>
    </tableColumn>
    <tableColumn id="23" xr3:uid="{00000000-0010-0000-7F00-000017000000}" name="Acumulado 2020" dataDxfId="843">
      <calculatedColumnFormula array="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calculatedColumnFormula>
    </tableColumn>
    <tableColumn id="24" xr3:uid="{00000000-0010-0000-7F00-000018000000}" name="Acumulado 2021" dataDxfId="842">
      <calculatedColumnFormula array="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calculatedColumnFormula>
    </tableColumn>
    <tableColumn id="25" xr3:uid="{00000000-0010-0000-7F00-000019000000}" name="Acumulado 2022" dataDxfId="841"/>
    <tableColumn id="30" xr3:uid="{00000000-0010-0000-7F00-00001E000000}" name="Acumulado 2023" dataDxfId="840"/>
  </tableColumns>
  <tableStyleInfo name="TableStyleLight15"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00000000-000C-0000-FFFF-FFFF80000000}" name="Metas_Productos2737475767778797107117127" displayName="Metas_Productos2737475767778797107117127" ref="AR6:BD34" totalsRowShown="0" headerRowDxfId="839" dataDxfId="837" headerRowBorderDxfId="838" tableBorderDxfId="836">
  <autoFilter ref="AR6:BD34" xr:uid="{00000000-0009-0000-0100-00007E000000}"/>
  <tableColumns count="13">
    <tableColumn id="1" xr3:uid="{00000000-0010-0000-8000-000001000000}" name="2018" dataDxfId="835"/>
    <tableColumn id="2" xr3:uid="{00000000-0010-0000-8000-000002000000}" name="2019" dataDxfId="834">
      <calculatedColumnFormula array="1">+Anualiza_LB(Metas_Productos2737475767778797107117127[[#Headers],[2019]],Info_Productos_Cuantitativo2535455565758595105115125[[#This Row],[Año del último reporte]],Info_Productos_Cuantitativo2535455565758595105115125[[#This Row],[Valor Linea Base]],Info_Productos_Cuantitativo2535455565758595105115125[[#This Row],[Corte del último reporte]])</calculatedColumnFormula>
    </tableColumn>
    <tableColumn id="3" xr3:uid="{00000000-0010-0000-8000-000003000000}" name="2020" dataDxfId="833"/>
    <tableColumn id="4" xr3:uid="{00000000-0010-0000-8000-000004000000}" name="2021" dataDxfId="832"/>
    <tableColumn id="5" xr3:uid="{00000000-0010-0000-8000-000005000000}" name="2022" dataDxfId="831"/>
    <tableColumn id="11" xr3:uid="{00000000-0010-0000-8000-00000B000000}" name="2023" dataDxfId="830" dataCellStyle="Normal 2"/>
    <tableColumn id="13" xr3:uid="{00000000-0010-0000-8000-00000D000000}" name="Meta Final" dataDxfId="829"/>
    <tableColumn id="6" xr3:uid="{00000000-0010-0000-8000-000006000000}" name="Acumulada 2018" dataDxfId="828"/>
    <tableColumn id="7" xr3:uid="{00000000-0010-0000-8000-000007000000}" name="Acumulada 2019" dataDxfId="827"/>
    <tableColumn id="8" xr3:uid="{00000000-0010-0000-8000-000008000000}" name="Acumulada 2020" dataDxfId="826"/>
    <tableColumn id="9" xr3:uid="{00000000-0010-0000-8000-000009000000}" name="Acumulada 2021" dataDxfId="825"/>
    <tableColumn id="10" xr3:uid="{00000000-0010-0000-8000-00000A000000}" name="Acumulada 2022" dataDxfId="824"/>
    <tableColumn id="12" xr3:uid="{00000000-0010-0000-8000-00000C000000}" name="Acumulada 2023" dataDxfId="823"/>
  </tableColumns>
  <tableStyleInfo name="TableStyleLight15"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00000000-000C-0000-FFFF-FFFF81000000}" name="Avance_en_Vigencia_Productos2838485868788898108118128" displayName="Avance_en_Vigencia_Productos2838485868788898108118128" ref="BE6:BJ34" totalsRowShown="0" headerRowDxfId="822" dataDxfId="820" headerRowBorderDxfId="821" tableBorderDxfId="819">
  <autoFilter ref="BE6:BJ34" xr:uid="{00000000-0009-0000-0100-00007F000000}"/>
  <tableColumns count="6">
    <tableColumn id="1" xr3:uid="{00000000-0010-0000-8100-000001000000}" name="2018" dataDxfId="818"/>
    <tableColumn id="2" xr3:uid="{00000000-0010-0000-8100-000002000000}" name="2019" dataDxfId="817"/>
    <tableColumn id="3" xr3:uid="{00000000-0010-0000-8100-000003000000}" name="2020" dataDxfId="816"/>
    <tableColumn id="4" xr3:uid="{00000000-0010-0000-8100-000004000000}" name="2021" dataDxfId="815"/>
    <tableColumn id="5" xr3:uid="{00000000-0010-0000-8100-000005000000}" name="2022" dataDxfId="814"/>
    <tableColumn id="6" xr3:uid="{00000000-0010-0000-8100-000006000000}" name="2023" dataDxfId="813"/>
  </tableColumns>
  <tableStyleInfo name="TableStyleLight15"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00000000-000C-0000-FFFF-FFFF82000000}" name="Avance_Hasta_Vigencia_Productos2939495969798999109119129" displayName="Avance_Hasta_Vigencia_Productos2939495969798999109119129" ref="BK6:BP34" totalsRowShown="0" headerRowDxfId="812" dataDxfId="810" headerRowBorderDxfId="811" tableBorderDxfId="809">
  <autoFilter ref="BK6:BP34" xr:uid="{00000000-0009-0000-0100-000080000000}"/>
  <tableColumns count="6">
    <tableColumn id="1" xr3:uid="{00000000-0010-0000-8200-000001000000}" name="2018" dataDxfId="808"/>
    <tableColumn id="2" xr3:uid="{00000000-0010-0000-8200-000002000000}" name="2019" dataDxfId="807"/>
    <tableColumn id="3" xr3:uid="{00000000-0010-0000-8200-000003000000}" name="2020" dataDxfId="806"/>
    <tableColumn id="4" xr3:uid="{00000000-0010-0000-8200-000004000000}" name="2021" dataDxfId="805"/>
    <tableColumn id="5" xr3:uid="{00000000-0010-0000-8200-000005000000}" name="2022" dataDxfId="804"/>
    <tableColumn id="6" xr3:uid="{00000000-0010-0000-8200-000006000000}" name="2023" dataDxfId="803"/>
  </tableColumns>
  <tableStyleInfo name="TableStyleLight15"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00000000-000C-0000-FFFF-FFFF83000000}" name="Avance_Acumulado_Productos30405060708090100110120130" displayName="Avance_Acumulado_Productos30405060708090100110120130" ref="BQ6:BV34" totalsRowShown="0" headerRowDxfId="802" dataDxfId="800" headerRowBorderDxfId="801" tableBorderDxfId="799">
  <autoFilter ref="BQ6:BV34" xr:uid="{00000000-0009-0000-0100-000081000000}"/>
  <tableColumns count="6">
    <tableColumn id="1" xr3:uid="{00000000-0010-0000-8300-000001000000}" name="2018" dataDxfId="798"/>
    <tableColumn id="2" xr3:uid="{00000000-0010-0000-8300-000002000000}" name="2019" dataDxfId="797"/>
    <tableColumn id="3" xr3:uid="{00000000-0010-0000-8300-000003000000}" name="2020" dataDxfId="796"/>
    <tableColumn id="4" xr3:uid="{00000000-0010-0000-8300-000004000000}" name="2021" dataDxfId="795"/>
    <tableColumn id="5" xr3:uid="{00000000-0010-0000-8300-000005000000}" name="2022" dataDxfId="794"/>
    <tableColumn id="6" xr3:uid="{00000000-0010-0000-8300-000006000000}" name="2023" dataDxfId="793"/>
  </tableColumns>
  <tableStyleInfo name="TableStyleLight15"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00000000-000C-0000-FFFF-FFFF84000000}" name="Info_Productos_Cualitativo2333435363738393103113123" displayName="Info_Productos_Cualitativo2333435363738393103113123" ref="A6:M34" totalsRowShown="0" headerRowDxfId="792" dataDxfId="790" headerRowBorderDxfId="791" tableBorderDxfId="789">
  <autoFilter ref="A6:M34" xr:uid="{00000000-0009-0000-0100-00007A000000}">
    <filterColumn colId="2">
      <filters>
        <filter val="1.4.  Encuentros de educación sobre Derechos Humanos con ciudadanía y servidores públicos/as para la prevención de violencias asociadas al delito de la trata de personas en Bogotá D.C."/>
      </filters>
    </filterColumn>
  </autoFilter>
  <tableColumns count="13">
    <tableColumn id="1" xr3:uid="{00000000-0010-0000-8400-000001000000}" name="Producto No." dataDxfId="788"/>
    <tableColumn id="2" xr3:uid="{00000000-0010-0000-8400-000002000000}" name="Key" dataDxfId="787"/>
    <tableColumn id="3" xr3:uid="{00000000-0010-0000-8400-000003000000}" name="Producto esperado" dataDxfId="786"/>
    <tableColumn id="4" xr3:uid="{00000000-0010-0000-8400-000004000000}" name="Nombre indicador de Producto" dataDxfId="785"/>
    <tableColumn id="5" xr3:uid="{00000000-0010-0000-8400-000005000000}" name="Sector Líder" dataDxfId="784"/>
    <tableColumn id="6" xr3:uid="{00000000-0010-0000-8400-000006000000}" name="Ponderación relativa del Producto (%)" dataDxfId="783"/>
    <tableColumn id="7" xr3:uid="{00000000-0010-0000-8400-000007000000}" name="Valor Linea Base" dataDxfId="782"/>
    <tableColumn id="8" xr3:uid="{00000000-0010-0000-8400-000008000000}" name="Tipo de anualización" dataDxfId="781"/>
    <tableColumn id="9" xr3:uid="{00000000-0010-0000-8400-000009000000}" name="Periodicidad de medición del indicador" dataDxfId="780"/>
    <tableColumn id="10" xr3:uid="{00000000-0010-0000-8400-00000A000000}" name="Fecha de Inicio" dataDxfId="779"/>
    <tableColumn id="11" xr3:uid="{00000000-0010-0000-8400-00000B000000}" name="Fecha de Finalización" dataDxfId="778"/>
    <tableColumn id="12" xr3:uid="{00000000-0010-0000-8400-00000C000000}" name="Corte del último reporte" dataDxfId="777"/>
    <tableColumn id="13" xr3:uid="{00000000-0010-0000-8400-00000D000000}" name="Año del último reporte" dataDxfId="776"/>
  </tableColumns>
  <tableStyleInfo name="TableStyleLight15"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00000000-000C-0000-FFFF-FFFF85000000}" name="Cualitativo_Productos2434445464748494104114124" displayName="Cualitativo_Productos2434445464748494104114124" ref="N7:BI34" headerRowCount="0" totalsRowShown="0" headerRowDxfId="775" dataDxfId="774" tableBorderDxfId="773">
  <tableColumns count="48">
    <tableColumn id="43" xr3:uid="{00000000-0010-0000-8500-00002B000000}" name="Column43" headerRowDxfId="772" dataDxfId="771"/>
    <tableColumn id="44" xr3:uid="{00000000-0010-0000-8500-00002C000000}" name="Column44" headerRowDxfId="770" dataDxfId="769"/>
    <tableColumn id="45" xr3:uid="{00000000-0010-0000-8500-00002D000000}" name="Column45" headerRowDxfId="768" dataDxfId="767"/>
    <tableColumn id="46" xr3:uid="{00000000-0010-0000-8500-00002E000000}" name="Column46" headerRowDxfId="766" dataDxfId="765"/>
    <tableColumn id="47" xr3:uid="{00000000-0010-0000-8500-00002F000000}" name="Column47" headerRowDxfId="764" dataDxfId="763"/>
    <tableColumn id="48" xr3:uid="{00000000-0010-0000-8500-000030000000}" name="Column48" headerRowDxfId="762" dataDxfId="761"/>
    <tableColumn id="1" xr3:uid="{00000000-0010-0000-8500-000001000000}" name="Column1" headerRowDxfId="760" dataDxfId="759"/>
    <tableColumn id="2" xr3:uid="{00000000-0010-0000-8500-000002000000}" name="Column2" headerRowDxfId="758" dataDxfId="757"/>
    <tableColumn id="3" xr3:uid="{00000000-0010-0000-8500-000003000000}" name="Column3" headerRowDxfId="756" dataDxfId="755"/>
    <tableColumn id="4" xr3:uid="{00000000-0010-0000-8500-000004000000}" name="Column4" headerRowDxfId="754" dataDxfId="753"/>
    <tableColumn id="5" xr3:uid="{00000000-0010-0000-8500-000005000000}" name="Column5" headerRowDxfId="752" dataDxfId="751"/>
    <tableColumn id="6" xr3:uid="{00000000-0010-0000-8500-000006000000}" name="Column6" headerRowDxfId="750" dataDxfId="749"/>
    <tableColumn id="7" xr3:uid="{00000000-0010-0000-8500-000007000000}" name="Column7" headerRowDxfId="748" dataDxfId="747"/>
    <tableColumn id="8" xr3:uid="{00000000-0010-0000-8500-000008000000}" name="Column8" headerRowDxfId="746" dataDxfId="745"/>
    <tableColumn id="9" xr3:uid="{00000000-0010-0000-8500-000009000000}" name="Column9" headerRowDxfId="744" dataDxfId="743"/>
    <tableColumn id="10" xr3:uid="{00000000-0010-0000-8500-00000A000000}" name="Column10" headerRowDxfId="742" dataDxfId="741"/>
    <tableColumn id="11" xr3:uid="{00000000-0010-0000-8500-00000B000000}" name="Column11" headerRowDxfId="740" dataDxfId="739"/>
    <tableColumn id="12" xr3:uid="{00000000-0010-0000-8500-00000C000000}" name="Column12" headerRowDxfId="738" dataDxfId="737"/>
    <tableColumn id="13" xr3:uid="{00000000-0010-0000-8500-00000D000000}" name="Column13" headerRowDxfId="736" dataDxfId="735"/>
    <tableColumn id="14" xr3:uid="{00000000-0010-0000-8500-00000E000000}" name="Column14" headerRowDxfId="734" dataDxfId="733"/>
    <tableColumn id="15" xr3:uid="{00000000-0010-0000-8500-00000F000000}" name="Column15" headerRowDxfId="732" dataDxfId="731"/>
    <tableColumn id="16" xr3:uid="{00000000-0010-0000-8500-000010000000}" name="Column16" headerRowDxfId="730" dataDxfId="729"/>
    <tableColumn id="17" xr3:uid="{00000000-0010-0000-8500-000011000000}" name="Column17" headerRowDxfId="728" dataDxfId="727"/>
    <tableColumn id="18" xr3:uid="{00000000-0010-0000-8500-000012000000}" name="Column18" headerRowDxfId="726" dataDxfId="725"/>
    <tableColumn id="19" xr3:uid="{00000000-0010-0000-8500-000013000000}" name="Column19" headerRowDxfId="724" dataDxfId="723"/>
    <tableColumn id="20" xr3:uid="{00000000-0010-0000-8500-000014000000}" name="Column20" headerRowDxfId="722" dataDxfId="721"/>
    <tableColumn id="21" xr3:uid="{00000000-0010-0000-8500-000015000000}" name="Column21" headerRowDxfId="720" dataDxfId="719"/>
    <tableColumn id="22" xr3:uid="{00000000-0010-0000-8500-000016000000}" name="Column22" headerRowDxfId="718" dataDxfId="717"/>
    <tableColumn id="23" xr3:uid="{00000000-0010-0000-8500-000017000000}" name="Column23" headerRowDxfId="716" dataDxfId="715"/>
    <tableColumn id="24" xr3:uid="{00000000-0010-0000-8500-000018000000}" name="Column24" headerRowDxfId="714" dataDxfId="713"/>
    <tableColumn id="25" xr3:uid="{00000000-0010-0000-8500-000019000000}" name="Column25" headerRowDxfId="712" dataDxfId="711"/>
    <tableColumn id="26" xr3:uid="{00000000-0010-0000-8500-00001A000000}" name="Column26" headerRowDxfId="710" dataDxfId="709"/>
    <tableColumn id="27" xr3:uid="{00000000-0010-0000-8500-00001B000000}" name="Column27" headerRowDxfId="708" dataDxfId="707"/>
    <tableColumn id="28" xr3:uid="{00000000-0010-0000-8500-00001C000000}" name="Column28" headerRowDxfId="706" dataDxfId="705"/>
    <tableColumn id="29" xr3:uid="{00000000-0010-0000-8500-00001D000000}" name="Column29" headerRowDxfId="704" dataDxfId="703"/>
    <tableColumn id="30" xr3:uid="{00000000-0010-0000-8500-00001E000000}" name="Column30" headerRowDxfId="702" dataDxfId="701"/>
    <tableColumn id="31" xr3:uid="{00000000-0010-0000-8500-00001F000000}" name="Column31" headerRowDxfId="700" dataDxfId="699"/>
    <tableColumn id="32" xr3:uid="{00000000-0010-0000-8500-000020000000}" name="Column32" headerRowDxfId="698" dataDxfId="697"/>
    <tableColumn id="33" xr3:uid="{00000000-0010-0000-8500-000021000000}" name="Column33" headerRowDxfId="696" dataDxfId="695"/>
    <tableColumn id="34" xr3:uid="{00000000-0010-0000-8500-000022000000}" name="Column34" headerRowDxfId="694" dataDxfId="693"/>
    <tableColumn id="35" xr3:uid="{00000000-0010-0000-8500-000023000000}" name="Column35" headerRowDxfId="692" dataDxfId="691"/>
    <tableColumn id="36" xr3:uid="{00000000-0010-0000-8500-000024000000}" name="Column36" headerRowDxfId="690" dataDxfId="689"/>
    <tableColumn id="37" xr3:uid="{00000000-0010-0000-8500-000025000000}" name="Column37" headerRowDxfId="688" dataDxfId="687"/>
    <tableColumn id="38" xr3:uid="{00000000-0010-0000-8500-000026000000}" name="Column38" headerRowDxfId="686" dataDxfId="685"/>
    <tableColumn id="39" xr3:uid="{00000000-0010-0000-8500-000027000000}" name="Column39" headerRowDxfId="684" dataDxfId="683"/>
    <tableColumn id="40" xr3:uid="{00000000-0010-0000-8500-000028000000}" name="Column40" headerRowDxfId="682" dataDxfId="681"/>
    <tableColumn id="41" xr3:uid="{00000000-0010-0000-8500-000029000000}" name="Column41" headerRowDxfId="680" dataDxfId="679"/>
    <tableColumn id="42" xr3:uid="{00000000-0010-0000-8500-00002A000000}" name="Column42" headerRowDxfId="678" dataDxfId="677"/>
  </tableColumns>
  <tableStyleInfo name="TableStyleLight15"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00000000-000C-0000-FFFF-FFFF86000000}" name="Info_Productos_Financiero21314151618191101111121" displayName="Info_Productos_Financiero21314151618191101111121" ref="A6:M34" totalsRowShown="0" headerRowDxfId="676" dataDxfId="674" headerRowBorderDxfId="675" tableBorderDxfId="673">
  <autoFilter ref="A6:M34" xr:uid="{00000000-0009-0000-0100-000078000000}"/>
  <tableColumns count="13">
    <tableColumn id="1" xr3:uid="{00000000-0010-0000-8600-000001000000}" name="Producto No." dataDxfId="672"/>
    <tableColumn id="2" xr3:uid="{00000000-0010-0000-8600-000002000000}" name="Key" dataDxfId="671"/>
    <tableColumn id="3" xr3:uid="{00000000-0010-0000-8600-000003000000}" name="Producto esperado" dataDxfId="670"/>
    <tableColumn id="4" xr3:uid="{00000000-0010-0000-8600-000004000000}" name="Nombre indicador de Producto" dataDxfId="669"/>
    <tableColumn id="5" xr3:uid="{00000000-0010-0000-8600-000005000000}" name="Sector Líder" dataDxfId="668"/>
    <tableColumn id="6" xr3:uid="{00000000-0010-0000-8600-000006000000}" name="Ponderación relativa del Producto (%)" dataDxfId="667"/>
    <tableColumn id="7" xr3:uid="{00000000-0010-0000-8600-000007000000}" name="Valor Linea Base" dataDxfId="666"/>
    <tableColumn id="8" xr3:uid="{00000000-0010-0000-8600-000008000000}" name="Tipo de anualización" dataDxfId="665"/>
    <tableColumn id="9" xr3:uid="{00000000-0010-0000-8600-000009000000}" name="Periodicidad de medición del indicador" dataDxfId="664"/>
    <tableColumn id="10" xr3:uid="{00000000-0010-0000-8600-00000A000000}" name="Fecha de Inicio" dataDxfId="663"/>
    <tableColumn id="11" xr3:uid="{00000000-0010-0000-8600-00000B000000}" name="Fecha de Finalización" dataDxfId="662"/>
    <tableColumn id="12" xr3:uid="{00000000-0010-0000-8600-00000C000000}" name="Corte del último reporte" dataDxfId="661"/>
    <tableColumn id="13" xr3:uid="{00000000-0010-0000-8600-00000D000000}" name="Año del último reporte" dataDxfId="660"/>
  </tableColumns>
  <tableStyleInfo name="TableStyleLight15"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00000000-000C-0000-FFFF-FFFF87000000}" name="Financiero_Productos22324252628292102112122" displayName="Financiero_Productos22324252628292102112122" ref="N7:BU34" headerRowCount="0" totalsRowShown="0" headerRowDxfId="659" dataDxfId="658" tableBorderDxfId="657">
  <tableColumns count="60">
    <tableColumn id="1" xr3:uid="{00000000-0010-0000-8700-000001000000}" name="Column1" headerRowDxfId="656" dataDxfId="655"/>
    <tableColumn id="2" xr3:uid="{00000000-0010-0000-8700-000002000000}" name="Column2" headerRowDxfId="654" dataDxfId="653"/>
    <tableColumn id="3" xr3:uid="{00000000-0010-0000-8700-000003000000}" name="Column3" headerRowDxfId="652" dataDxfId="651"/>
    <tableColumn id="36" xr3:uid="{00000000-0010-0000-8700-000024000000}" name="Column36" headerRowDxfId="650"/>
    <tableColumn id="4" xr3:uid="{00000000-0010-0000-8700-000004000000}" name="Column4" headerRowDxfId="649" dataDxfId="648"/>
    <tableColumn id="37" xr3:uid="{00000000-0010-0000-8700-000025000000}" name="Column37" headerRowDxfId="647"/>
    <tableColumn id="5" xr3:uid="{00000000-0010-0000-8700-000005000000}" name="Column5" headerRowDxfId="646" dataDxfId="645"/>
    <tableColumn id="38" xr3:uid="{00000000-0010-0000-8700-000026000000}" name="Column38" headerRowDxfId="644"/>
    <tableColumn id="6" xr3:uid="{00000000-0010-0000-8700-000006000000}" name="Column6" headerRowDxfId="643" dataDxfId="642"/>
    <tableColumn id="7" xr3:uid="{00000000-0010-0000-8700-000007000000}" name="Column7" headerRowDxfId="641" dataDxfId="640"/>
    <tableColumn id="8" xr3:uid="{00000000-0010-0000-8700-000008000000}" name="Column8" headerRowDxfId="639" dataDxfId="638"/>
    <tableColumn id="9" xr3:uid="{00000000-0010-0000-8700-000009000000}" name="Column9" headerRowDxfId="637" dataDxfId="636"/>
    <tableColumn id="10" xr3:uid="{00000000-0010-0000-8700-00000A000000}" name="Column10" headerRowDxfId="635" dataDxfId="634"/>
    <tableColumn id="39" xr3:uid="{00000000-0010-0000-8700-000027000000}" name="Column39" headerRowDxfId="633"/>
    <tableColumn id="11" xr3:uid="{00000000-0010-0000-8700-00000B000000}" name="Column11" headerRowDxfId="632" dataDxfId="631"/>
    <tableColumn id="40" xr3:uid="{00000000-0010-0000-8700-000028000000}" name="Column40" headerRowDxfId="630"/>
    <tableColumn id="12" xr3:uid="{00000000-0010-0000-8700-00000C000000}" name="Column12" headerRowDxfId="629" dataDxfId="628"/>
    <tableColumn id="41" xr3:uid="{00000000-0010-0000-8700-000029000000}" name="Column41" headerRowDxfId="627"/>
    <tableColumn id="13" xr3:uid="{00000000-0010-0000-8700-00000D000000}" name="Column13" headerRowDxfId="626" dataDxfId="625"/>
    <tableColumn id="14" xr3:uid="{00000000-0010-0000-8700-00000E000000}" name="Column14" headerRowDxfId="624" dataDxfId="623"/>
    <tableColumn id="15" xr3:uid="{00000000-0010-0000-8700-00000F000000}" name="Column15" headerRowDxfId="622" dataDxfId="621"/>
    <tableColumn id="16" xr3:uid="{00000000-0010-0000-8700-000010000000}" name="Column16" headerRowDxfId="620" dataDxfId="619"/>
    <tableColumn id="17" xr3:uid="{00000000-0010-0000-8700-000011000000}" name="Column17" headerRowDxfId="618" dataDxfId="617"/>
    <tableColumn id="42" xr3:uid="{00000000-0010-0000-8700-00002A000000}" name="Column42" headerRowDxfId="616"/>
    <tableColumn id="18" xr3:uid="{00000000-0010-0000-8700-000012000000}" name="Column18" headerRowDxfId="615" dataDxfId="614"/>
    <tableColumn id="43" xr3:uid="{00000000-0010-0000-8700-00002B000000}" name="Column43" headerRowDxfId="613"/>
    <tableColumn id="19" xr3:uid="{00000000-0010-0000-8700-000013000000}" name="Column19" headerRowDxfId="612" dataDxfId="611"/>
    <tableColumn id="44" xr3:uid="{00000000-0010-0000-8700-00002C000000}" name="Column44" headerRowDxfId="610"/>
    <tableColumn id="20" xr3:uid="{00000000-0010-0000-8700-000014000000}" name="Column20" headerRowDxfId="609" dataDxfId="608"/>
    <tableColumn id="21" xr3:uid="{00000000-0010-0000-8700-000015000000}" name="Column21" headerRowDxfId="607" dataDxfId="606"/>
    <tableColumn id="22" xr3:uid="{00000000-0010-0000-8700-000016000000}" name="Column22" headerRowDxfId="605" dataDxfId="604"/>
    <tableColumn id="23" xr3:uid="{00000000-0010-0000-8700-000017000000}" name="Column23" headerRowDxfId="603" dataDxfId="602"/>
    <tableColumn id="24" xr3:uid="{00000000-0010-0000-8700-000018000000}" name="Column24" headerRowDxfId="601" dataDxfId="600"/>
    <tableColumn id="45" xr3:uid="{00000000-0010-0000-8700-00002D000000}" name="Column45" headerRowDxfId="599"/>
    <tableColumn id="25" xr3:uid="{00000000-0010-0000-8700-000019000000}" name="Column25" headerRowDxfId="598" dataDxfId="597"/>
    <tableColumn id="46" xr3:uid="{00000000-0010-0000-8700-00002E000000}" name="Column46" headerRowDxfId="596"/>
    <tableColumn id="26" xr3:uid="{00000000-0010-0000-8700-00001A000000}" name="Column26" headerRowDxfId="595" dataDxfId="594"/>
    <tableColumn id="47" xr3:uid="{00000000-0010-0000-8700-00002F000000}" name="Column47" headerRowDxfId="593"/>
    <tableColumn id="27" xr3:uid="{00000000-0010-0000-8700-00001B000000}" name="Column27" headerRowDxfId="592" dataDxfId="591"/>
    <tableColumn id="28" xr3:uid="{00000000-0010-0000-8700-00001C000000}" name="Column28" headerRowDxfId="590" dataDxfId="589"/>
    <tableColumn id="29" xr3:uid="{00000000-0010-0000-8700-00001D000000}" name="Column29" headerRowDxfId="588" dataDxfId="587"/>
    <tableColumn id="30" xr3:uid="{00000000-0010-0000-8700-00001E000000}" name="Column30" headerRowDxfId="586" dataDxfId="585"/>
    <tableColumn id="31" xr3:uid="{00000000-0010-0000-8700-00001F000000}" name="Column31" headerRowDxfId="584" dataDxfId="583"/>
    <tableColumn id="48" xr3:uid="{00000000-0010-0000-8700-000030000000}" name="Column48" headerRowDxfId="582"/>
    <tableColumn id="32" xr3:uid="{00000000-0010-0000-8700-000020000000}" name="Column32" headerRowDxfId="581" dataDxfId="580"/>
    <tableColumn id="49" xr3:uid="{00000000-0010-0000-8700-000031000000}" name="Column49" headerRowDxfId="579" dataDxfId="578"/>
    <tableColumn id="33" xr3:uid="{00000000-0010-0000-8700-000021000000}" name="Column33" headerRowDxfId="577" dataDxfId="576"/>
    <tableColumn id="50" xr3:uid="{00000000-0010-0000-8700-000032000000}" name="Column50" headerRowDxfId="575" dataDxfId="574"/>
    <tableColumn id="34" xr3:uid="{00000000-0010-0000-8700-000022000000}" name="Column34" headerRowDxfId="573" dataDxfId="572"/>
    <tableColumn id="35" xr3:uid="{00000000-0010-0000-8700-000023000000}" name="Column35" headerRowDxfId="571" dataDxfId="570"/>
    <tableColumn id="51" xr3:uid="{00000000-0010-0000-8700-000033000000}" name="Column51" headerRowDxfId="569" dataDxfId="568"/>
    <tableColumn id="52" xr3:uid="{00000000-0010-0000-8700-000034000000}" name="Column52" headerRowDxfId="567" dataDxfId="566"/>
    <tableColumn id="53" xr3:uid="{00000000-0010-0000-8700-000035000000}" name="Column53" headerRowDxfId="565" dataDxfId="564"/>
    <tableColumn id="54" xr3:uid="{00000000-0010-0000-8700-000036000000}" name="Column54" headerRowDxfId="563" dataDxfId="562"/>
    <tableColumn id="55" xr3:uid="{00000000-0010-0000-8700-000037000000}" name="Column55" headerRowDxfId="561" dataDxfId="560"/>
    <tableColumn id="56" xr3:uid="{00000000-0010-0000-8700-000038000000}" name="Column56" headerRowDxfId="559" dataDxfId="558"/>
    <tableColumn id="57" xr3:uid="{00000000-0010-0000-8700-000039000000}" name="Column57" headerRowDxfId="557" dataDxfId="556"/>
    <tableColumn id="58" xr3:uid="{00000000-0010-0000-8700-00003A000000}" name="Column58" headerRowDxfId="555" dataDxfId="554"/>
    <tableColumn id="59" xr3:uid="{00000000-0010-0000-8700-00003B000000}" name="Column59" headerRowDxfId="553" dataDxfId="552"/>
    <tableColumn id="60" xr3:uid="{00000000-0010-0000-8700-00003C000000}" name="Column60" headerRowDxfId="551" dataDxfId="550"/>
  </tableColumns>
  <tableStyleInfo name="TableStyleLight15"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00000000-000C-0000-FFFF-FFFF88000000}" name="Info_Productos_Cuantitativo2535455565758595105115125135" displayName="Info_Productos_Cuantitativo2535455565758595105115125135" ref="A6:M34" totalsRowShown="0" headerRowDxfId="549" dataDxfId="547" headerRowBorderDxfId="548" tableBorderDxfId="546">
  <autoFilter ref="A6:M34" xr:uid="{00000000-0009-0000-0100-000086000000}"/>
  <tableColumns count="13">
    <tableColumn id="1" xr3:uid="{00000000-0010-0000-8800-000001000000}" name="Producto No." dataDxfId="545"/>
    <tableColumn id="2" xr3:uid="{00000000-0010-0000-8800-000002000000}" name="Key" dataDxfId="544">
      <calculatedColumnFormula>+LEFT(Info_Productos_Cuantitativo2535455565758595105115125135[[#This Row],[Producto esperado]],2)</calculatedColumnFormula>
    </tableColumn>
    <tableColumn id="3" xr3:uid="{00000000-0010-0000-8800-000003000000}" name="Producto esperado" dataDxfId="543"/>
    <tableColumn id="4" xr3:uid="{00000000-0010-0000-8800-000004000000}" name="Nombre indicador de Producto" dataDxfId="542"/>
    <tableColumn id="5" xr3:uid="{00000000-0010-0000-8800-000005000000}" name="Sector Líder" dataDxfId="541"/>
    <tableColumn id="6" xr3:uid="{00000000-0010-0000-8800-000006000000}" name="Ponderación relativa del Producto (%)" dataDxfId="540"/>
    <tableColumn id="7" xr3:uid="{00000000-0010-0000-8800-000007000000}" name="Valor Linea Base" dataDxfId="539"/>
    <tableColumn id="8" xr3:uid="{00000000-0010-0000-8800-000008000000}" name="Tipo de anualización" dataDxfId="538"/>
    <tableColumn id="9" xr3:uid="{00000000-0010-0000-8800-000009000000}" name="Periodicidad de medición del indicador" dataDxfId="537"/>
    <tableColumn id="10" xr3:uid="{00000000-0010-0000-8800-00000A000000}" name="Fecha de Inicio" dataDxfId="536"/>
    <tableColumn id="11" xr3:uid="{00000000-0010-0000-8800-00000B000000}" name="Fecha de Finalización" dataDxfId="535"/>
    <tableColumn id="12" xr3:uid="{00000000-0010-0000-8800-00000C000000}" name="Corte del último reporte" dataDxfId="534"/>
    <tableColumn id="13" xr3:uid="{00000000-0010-0000-8800-00000D000000}" name="Año del último reporte" dataDxfId="533"/>
  </tableColumns>
  <tableStyleInfo name="TableStyleLight15"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00000000-000C-0000-FFFF-FFFF89000000}" name="Cuantitativo_Productos2636465666768696106116126136" displayName="Cuantitativo_Productos2636465666768696106116126136" ref="N6:AQ34" totalsRowShown="0" headerRowDxfId="532" dataDxfId="530" headerRowBorderDxfId="531" tableBorderDxfId="529">
  <autoFilter ref="N6:AQ34" xr:uid="{00000000-0009-0000-0100-000087000000}"/>
  <tableColumns count="30">
    <tableColumn id="1" xr3:uid="{00000000-0010-0000-8900-000001000000}" name="1er Trimestre 2018" dataDxfId="528"/>
    <tableColumn id="2" xr3:uid="{00000000-0010-0000-8900-000002000000}" name="2o Trimestre 2018" dataDxfId="527"/>
    <tableColumn id="3" xr3:uid="{00000000-0010-0000-8900-000003000000}" name="3er Trimestre 2018" dataDxfId="526"/>
    <tableColumn id="4" xr3:uid="{00000000-0010-0000-8900-000004000000}" name="4o Trimestre 2018" dataDxfId="525"/>
    <tableColumn id="5" xr3:uid="{00000000-0010-0000-8900-000005000000}" name="1er Trimestre 2019" dataDxfId="524"/>
    <tableColumn id="6" xr3:uid="{00000000-0010-0000-8900-000006000000}" name="2o Trimestre 2019" dataDxfId="523"/>
    <tableColumn id="7" xr3:uid="{00000000-0010-0000-8900-000007000000}" name="3er Trimestre 2019" dataDxfId="522"/>
    <tableColumn id="8" xr3:uid="{00000000-0010-0000-8900-000008000000}" name="4o Trimestre 2019" dataDxfId="521"/>
    <tableColumn id="9" xr3:uid="{00000000-0010-0000-8900-000009000000}" name="1er Trimestre 2020" dataDxfId="520"/>
    <tableColumn id="10" xr3:uid="{00000000-0010-0000-8900-00000A000000}" name="2o Trimestre 2020" dataDxfId="519"/>
    <tableColumn id="11" xr3:uid="{00000000-0010-0000-8900-00000B000000}" name="3er Trimestre 2020" dataDxfId="518"/>
    <tableColumn id="12" xr3:uid="{00000000-0010-0000-8900-00000C000000}" name="4o Trimestre 2020" dataDxfId="517"/>
    <tableColumn id="13" xr3:uid="{00000000-0010-0000-8900-00000D000000}" name="1er Trimestre 2021" dataDxfId="516"/>
    <tableColumn id="14" xr3:uid="{00000000-0010-0000-8900-00000E000000}" name="2o Trimestre 2021" dataDxfId="515"/>
    <tableColumn id="15" xr3:uid="{00000000-0010-0000-8900-00000F000000}" name="3er Trimestre 2021" dataDxfId="514"/>
    <tableColumn id="16" xr3:uid="{00000000-0010-0000-8900-000010000000}" name="4o Trimestre 2021" dataDxfId="513"/>
    <tableColumn id="17" xr3:uid="{00000000-0010-0000-8900-000011000000}" name="1er Trimestre 2022" dataDxfId="512"/>
    <tableColumn id="18" xr3:uid="{00000000-0010-0000-8900-000012000000}" name="2o Trimestre 2022" dataDxfId="511"/>
    <tableColumn id="19" xr3:uid="{00000000-0010-0000-8900-000013000000}" name="3er Trimestre 2022" dataDxfId="510"/>
    <tableColumn id="20" xr3:uid="{00000000-0010-0000-8900-000014000000}" name="4o Trimestre 2022" dataDxfId="509"/>
    <tableColumn id="29" xr3:uid="{00000000-0010-0000-8900-00001D000000}" name="1er Trimestre 2023" dataDxfId="508"/>
    <tableColumn id="28" xr3:uid="{00000000-0010-0000-8900-00001C000000}" name="2o Trimestre 2023" dataDxfId="507"/>
    <tableColumn id="27" xr3:uid="{00000000-0010-0000-8900-00001B000000}" name="3er Trimestre 2023" dataDxfId="506"/>
    <tableColumn id="26" xr3:uid="{00000000-0010-0000-8900-00001A000000}" name="4o Trimestre 2023" dataDxfId="505"/>
    <tableColumn id="21" xr3:uid="{00000000-0010-0000-8900-000015000000}" name="Acumulado 2018" dataDxfId="504">
      <calculatedColumnFormula array="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calculatedColumnFormula>
    </tableColumn>
    <tableColumn id="22" xr3:uid="{00000000-0010-0000-8900-000016000000}" name="Acumulado 2019" dataDxfId="503">
      <calculatedColumnFormula array="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calculatedColumnFormula>
    </tableColumn>
    <tableColumn id="23" xr3:uid="{00000000-0010-0000-8900-000017000000}" name="Acumulado 2020" dataDxfId="502">
      <calculatedColumnFormula array="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calculatedColumnFormula>
    </tableColumn>
    <tableColumn id="24" xr3:uid="{00000000-0010-0000-8900-000018000000}" name="Acumulado 2021" dataDxfId="501">
      <calculatedColumnFormula array="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calculatedColumnFormula>
    </tableColumn>
    <tableColumn id="25" xr3:uid="{00000000-0010-0000-8900-000019000000}" name="Acumulado 2022" dataDxfId="500"/>
    <tableColumn id="30" xr3:uid="{00000000-0010-0000-8900-00001E000000}" name="Acumulado 2023" dataDxfId="499"/>
  </tableColumns>
  <tableStyleInfo name="TableStyleLight15"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00000000-000C-0000-FFFF-FFFF8A000000}" name="Metas_Productos2737475767778797107117127137" displayName="Metas_Productos2737475767778797107117127137" ref="AR6:BD34" totalsRowShown="0" headerRowDxfId="498" dataDxfId="496" headerRowBorderDxfId="497" tableBorderDxfId="495">
  <autoFilter ref="AR6:BD34" xr:uid="{00000000-0009-0000-0100-000088000000}"/>
  <tableColumns count="13">
    <tableColumn id="1" xr3:uid="{00000000-0010-0000-8A00-000001000000}" name="2018" dataDxfId="494"/>
    <tableColumn id="2" xr3:uid="{00000000-0010-0000-8A00-000002000000}" name="2019" dataDxfId="493">
      <calculatedColumnFormula array="1">+Anualiza_LB(Metas_Productos2737475767778797107117127137[[#Headers],[2019]],Info_Productos_Cuantitativo2535455565758595105115125135[[#This Row],[Año del último reporte]],Info_Productos_Cuantitativo2535455565758595105115125135[[#This Row],[Valor Linea Base]],Info_Productos_Cuantitativo2535455565758595105115125135[[#This Row],[Corte del último reporte]])</calculatedColumnFormula>
    </tableColumn>
    <tableColumn id="3" xr3:uid="{00000000-0010-0000-8A00-000003000000}" name="2020" dataDxfId="492"/>
    <tableColumn id="4" xr3:uid="{00000000-0010-0000-8A00-000004000000}" name="2021" dataDxfId="491"/>
    <tableColumn id="5" xr3:uid="{00000000-0010-0000-8A00-000005000000}" name="2022" dataDxfId="490"/>
    <tableColumn id="11" xr3:uid="{00000000-0010-0000-8A00-00000B000000}" name="2023" dataDxfId="489" dataCellStyle="Normal 2"/>
    <tableColumn id="13" xr3:uid="{00000000-0010-0000-8A00-00000D000000}" name="Meta Final" dataDxfId="488"/>
    <tableColumn id="6" xr3:uid="{00000000-0010-0000-8A00-000006000000}" name="Acumulada 2018" dataDxfId="487"/>
    <tableColumn id="7" xr3:uid="{00000000-0010-0000-8A00-000007000000}" name="Acumulada 2019" dataDxfId="486"/>
    <tableColumn id="8" xr3:uid="{00000000-0010-0000-8A00-000008000000}" name="Acumulada 2020" dataDxfId="485"/>
    <tableColumn id="9" xr3:uid="{00000000-0010-0000-8A00-000009000000}" name="Acumulada 2021" dataDxfId="484"/>
    <tableColumn id="10" xr3:uid="{00000000-0010-0000-8A00-00000A000000}" name="Acumulada 2022" dataDxfId="483"/>
    <tableColumn id="12" xr3:uid="{00000000-0010-0000-8A00-00000C000000}" name="Acumulada 2023" dataDxfId="482"/>
  </tableColumns>
  <tableStyleInfo name="TableStyleLight15"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00000000-000C-0000-FFFF-FFFF8B000000}" name="Avance_en_Vigencia_Productos2838485868788898108118128138" displayName="Avance_en_Vigencia_Productos2838485868788898108118128138" ref="BE6:BJ34" totalsRowShown="0" headerRowDxfId="481" dataDxfId="479" headerRowBorderDxfId="480" tableBorderDxfId="478">
  <autoFilter ref="BE6:BJ34" xr:uid="{00000000-0009-0000-0100-000089000000}"/>
  <tableColumns count="6">
    <tableColumn id="1" xr3:uid="{00000000-0010-0000-8B00-000001000000}" name="2018" dataDxfId="477"/>
    <tableColumn id="2" xr3:uid="{00000000-0010-0000-8B00-000002000000}" name="2019" dataDxfId="476"/>
    <tableColumn id="3" xr3:uid="{00000000-0010-0000-8B00-000003000000}" name="2020" dataDxfId="475"/>
    <tableColumn id="4" xr3:uid="{00000000-0010-0000-8B00-000004000000}" name="2021" dataDxfId="474"/>
    <tableColumn id="5" xr3:uid="{00000000-0010-0000-8B00-000005000000}" name="2022" dataDxfId="473"/>
    <tableColumn id="6" xr3:uid="{00000000-0010-0000-8B00-000006000000}" name="2023" dataDxfId="472"/>
  </tableColumns>
  <tableStyleInfo name="TableStyleLight15"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00000000-000C-0000-FFFF-FFFF8C000000}" name="Avance_Hasta_Vigencia_Productos2939495969798999109119129139" displayName="Avance_Hasta_Vigencia_Productos2939495969798999109119129139" ref="BK6:BP34" totalsRowShown="0" headerRowDxfId="471" dataDxfId="469" headerRowBorderDxfId="470" tableBorderDxfId="468">
  <autoFilter ref="BK6:BP34" xr:uid="{00000000-0009-0000-0100-00008A000000}"/>
  <tableColumns count="6">
    <tableColumn id="1" xr3:uid="{00000000-0010-0000-8C00-000001000000}" name="2018" dataDxfId="467"/>
    <tableColumn id="2" xr3:uid="{00000000-0010-0000-8C00-000002000000}" name="2019" dataDxfId="466"/>
    <tableColumn id="3" xr3:uid="{00000000-0010-0000-8C00-000003000000}" name="2020" dataDxfId="465"/>
    <tableColumn id="4" xr3:uid="{00000000-0010-0000-8C00-000004000000}" name="2021" dataDxfId="464"/>
    <tableColumn id="5" xr3:uid="{00000000-0010-0000-8C00-000005000000}" name="2022" dataDxfId="463"/>
    <tableColumn id="6" xr3:uid="{00000000-0010-0000-8C00-000006000000}" name="2023" dataDxfId="462"/>
  </tableColumns>
  <tableStyleInfo name="TableStyleLight15"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00000000-000C-0000-FFFF-FFFF8D000000}" name="Avance_Acumulado_Productos30405060708090100110120130140" displayName="Avance_Acumulado_Productos30405060708090100110120130140" ref="BQ6:BV34" totalsRowShown="0" headerRowDxfId="461" dataDxfId="459" headerRowBorderDxfId="460" tableBorderDxfId="458">
  <autoFilter ref="BQ6:BV34" xr:uid="{00000000-0009-0000-0100-00008B000000}"/>
  <tableColumns count="6">
    <tableColumn id="1" xr3:uid="{00000000-0010-0000-8D00-000001000000}" name="2018" dataDxfId="457"/>
    <tableColumn id="2" xr3:uid="{00000000-0010-0000-8D00-000002000000}" name="2019" dataDxfId="456"/>
    <tableColumn id="3" xr3:uid="{00000000-0010-0000-8D00-000003000000}" name="2020" dataDxfId="455"/>
    <tableColumn id="4" xr3:uid="{00000000-0010-0000-8D00-000004000000}" name="2021" dataDxfId="454"/>
    <tableColumn id="5" xr3:uid="{00000000-0010-0000-8D00-000005000000}" name="2022" dataDxfId="453"/>
    <tableColumn id="6" xr3:uid="{00000000-0010-0000-8D00-000006000000}" name="2023" dataDxfId="452"/>
  </tableColumns>
  <tableStyleInfo name="TableStyleLight15"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00000000-000C-0000-FFFF-FFFF8E000000}" name="Info_Productos_Cualitativo2333435363738393103113123133" displayName="Info_Productos_Cualitativo2333435363738393103113123133" ref="A6:M34" totalsRowShown="0" headerRowDxfId="451" dataDxfId="449" headerRowBorderDxfId="450" tableBorderDxfId="448">
  <autoFilter ref="A6:M34" xr:uid="{00000000-0009-0000-0100-000084000000}"/>
  <tableColumns count="13">
    <tableColumn id="1" xr3:uid="{00000000-0010-0000-8E00-000001000000}" name="Producto No." dataDxfId="447"/>
    <tableColumn id="2" xr3:uid="{00000000-0010-0000-8E00-000002000000}" name="Key" dataDxfId="446"/>
    <tableColumn id="3" xr3:uid="{00000000-0010-0000-8E00-000003000000}" name="Producto esperado" dataDxfId="445"/>
    <tableColumn id="4" xr3:uid="{00000000-0010-0000-8E00-000004000000}" name="Nombre indicador de Producto" dataDxfId="444"/>
    <tableColumn id="5" xr3:uid="{00000000-0010-0000-8E00-000005000000}" name="Sector Líder" dataDxfId="443"/>
    <tableColumn id="6" xr3:uid="{00000000-0010-0000-8E00-000006000000}" name="Ponderación relativa del Producto (%)" dataDxfId="442"/>
    <tableColumn id="7" xr3:uid="{00000000-0010-0000-8E00-000007000000}" name="Valor Linea Base" dataDxfId="441"/>
    <tableColumn id="8" xr3:uid="{00000000-0010-0000-8E00-000008000000}" name="Tipo de anualización" dataDxfId="440"/>
    <tableColumn id="9" xr3:uid="{00000000-0010-0000-8E00-000009000000}" name="Periodicidad de medición del indicador" dataDxfId="439"/>
    <tableColumn id="10" xr3:uid="{00000000-0010-0000-8E00-00000A000000}" name="Fecha de Inicio" dataDxfId="438"/>
    <tableColumn id="11" xr3:uid="{00000000-0010-0000-8E00-00000B000000}" name="Fecha de Finalización" dataDxfId="437"/>
    <tableColumn id="12" xr3:uid="{00000000-0010-0000-8E00-00000C000000}" name="Corte del último reporte" dataDxfId="436"/>
    <tableColumn id="13" xr3:uid="{00000000-0010-0000-8E00-00000D000000}" name="Año del último reporte" dataDxfId="435"/>
  </tableColumns>
  <tableStyleInfo name="TableStyleLight15"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00000000-000C-0000-FFFF-FFFF8F000000}" name="Cualitativo_Productos2434445464748494104114124134" displayName="Cualitativo_Productos2434445464748494104114124134" ref="N7:BI34" headerRowCount="0" totalsRowShown="0" headerRowDxfId="434" dataDxfId="433" tableBorderDxfId="432">
  <tableColumns count="48">
    <tableColumn id="43" xr3:uid="{00000000-0010-0000-8F00-00002B000000}" name="Column43" headerRowDxfId="431" dataDxfId="430"/>
    <tableColumn id="44" xr3:uid="{00000000-0010-0000-8F00-00002C000000}" name="Column44" headerRowDxfId="429" dataDxfId="428"/>
    <tableColumn id="45" xr3:uid="{00000000-0010-0000-8F00-00002D000000}" name="Column45" headerRowDxfId="427" dataDxfId="426"/>
    <tableColumn id="46" xr3:uid="{00000000-0010-0000-8F00-00002E000000}" name="Column46" headerRowDxfId="425" dataDxfId="424"/>
    <tableColumn id="47" xr3:uid="{00000000-0010-0000-8F00-00002F000000}" name="Column47" headerRowDxfId="423" dataDxfId="422"/>
    <tableColumn id="48" xr3:uid="{00000000-0010-0000-8F00-000030000000}" name="Column48" headerRowDxfId="421" dataDxfId="420"/>
    <tableColumn id="1" xr3:uid="{00000000-0010-0000-8F00-000001000000}" name="Column1" headerRowDxfId="419" dataDxfId="418"/>
    <tableColumn id="2" xr3:uid="{00000000-0010-0000-8F00-000002000000}" name="Column2" headerRowDxfId="417" dataDxfId="416"/>
    <tableColumn id="3" xr3:uid="{00000000-0010-0000-8F00-000003000000}" name="Column3" headerRowDxfId="415" dataDxfId="414"/>
    <tableColumn id="4" xr3:uid="{00000000-0010-0000-8F00-000004000000}" name="Column4" headerRowDxfId="413" dataDxfId="412"/>
    <tableColumn id="5" xr3:uid="{00000000-0010-0000-8F00-000005000000}" name="Column5" headerRowDxfId="411" dataDxfId="410"/>
    <tableColumn id="6" xr3:uid="{00000000-0010-0000-8F00-000006000000}" name="Column6" headerRowDxfId="409" dataDxfId="408"/>
    <tableColumn id="7" xr3:uid="{00000000-0010-0000-8F00-000007000000}" name="Column7" headerRowDxfId="407" dataDxfId="406"/>
    <tableColumn id="8" xr3:uid="{00000000-0010-0000-8F00-000008000000}" name="Column8" headerRowDxfId="405" dataDxfId="404"/>
    <tableColumn id="9" xr3:uid="{00000000-0010-0000-8F00-000009000000}" name="Column9" headerRowDxfId="403" dataDxfId="402"/>
    <tableColumn id="10" xr3:uid="{00000000-0010-0000-8F00-00000A000000}" name="Column10" headerRowDxfId="401" dataDxfId="400"/>
    <tableColumn id="11" xr3:uid="{00000000-0010-0000-8F00-00000B000000}" name="Column11" headerRowDxfId="399" dataDxfId="398"/>
    <tableColumn id="12" xr3:uid="{00000000-0010-0000-8F00-00000C000000}" name="Column12" headerRowDxfId="397" dataDxfId="396"/>
    <tableColumn id="13" xr3:uid="{00000000-0010-0000-8F00-00000D000000}" name="Column13" headerRowDxfId="395" dataDxfId="394"/>
    <tableColumn id="14" xr3:uid="{00000000-0010-0000-8F00-00000E000000}" name="Column14" headerRowDxfId="393" dataDxfId="392"/>
    <tableColumn id="15" xr3:uid="{00000000-0010-0000-8F00-00000F000000}" name="Column15" headerRowDxfId="391" dataDxfId="390"/>
    <tableColumn id="16" xr3:uid="{00000000-0010-0000-8F00-000010000000}" name="Column16" headerRowDxfId="389" dataDxfId="388"/>
    <tableColumn id="17" xr3:uid="{00000000-0010-0000-8F00-000011000000}" name="Column17" headerRowDxfId="387" dataDxfId="386"/>
    <tableColumn id="18" xr3:uid="{00000000-0010-0000-8F00-000012000000}" name="Column18" headerRowDxfId="385" dataDxfId="384"/>
    <tableColumn id="19" xr3:uid="{00000000-0010-0000-8F00-000013000000}" name="Column19" headerRowDxfId="383" dataDxfId="382"/>
    <tableColumn id="20" xr3:uid="{00000000-0010-0000-8F00-000014000000}" name="Column20" headerRowDxfId="381" dataDxfId="380"/>
    <tableColumn id="21" xr3:uid="{00000000-0010-0000-8F00-000015000000}" name="Column21" headerRowDxfId="379" dataDxfId="378"/>
    <tableColumn id="22" xr3:uid="{00000000-0010-0000-8F00-000016000000}" name="Column22" headerRowDxfId="377" dataDxfId="376"/>
    <tableColumn id="23" xr3:uid="{00000000-0010-0000-8F00-000017000000}" name="Column23" headerRowDxfId="375" dataDxfId="374"/>
    <tableColumn id="24" xr3:uid="{00000000-0010-0000-8F00-000018000000}" name="Column24" headerRowDxfId="373" dataDxfId="372"/>
    <tableColumn id="25" xr3:uid="{00000000-0010-0000-8F00-000019000000}" name="Column25" headerRowDxfId="371" dataDxfId="370"/>
    <tableColumn id="26" xr3:uid="{00000000-0010-0000-8F00-00001A000000}" name="Column26" headerRowDxfId="369" dataDxfId="368"/>
    <tableColumn id="27" xr3:uid="{00000000-0010-0000-8F00-00001B000000}" name="Column27" headerRowDxfId="367" dataDxfId="366"/>
    <tableColumn id="28" xr3:uid="{00000000-0010-0000-8F00-00001C000000}" name="Column28" headerRowDxfId="365" dataDxfId="364"/>
    <tableColumn id="29" xr3:uid="{00000000-0010-0000-8F00-00001D000000}" name="Column29" headerRowDxfId="363" dataDxfId="362"/>
    <tableColumn id="30" xr3:uid="{00000000-0010-0000-8F00-00001E000000}" name="Column30" headerRowDxfId="361" dataDxfId="360"/>
    <tableColumn id="31" xr3:uid="{00000000-0010-0000-8F00-00001F000000}" name="Column31" headerRowDxfId="359" dataDxfId="358"/>
    <tableColumn id="32" xr3:uid="{00000000-0010-0000-8F00-000020000000}" name="Column32" headerRowDxfId="357" dataDxfId="356"/>
    <tableColumn id="33" xr3:uid="{00000000-0010-0000-8F00-000021000000}" name="Column33" headerRowDxfId="355" dataDxfId="354"/>
    <tableColumn id="34" xr3:uid="{00000000-0010-0000-8F00-000022000000}" name="Column34" headerRowDxfId="353" dataDxfId="352"/>
    <tableColumn id="35" xr3:uid="{00000000-0010-0000-8F00-000023000000}" name="Column35" headerRowDxfId="351" dataDxfId="350"/>
    <tableColumn id="36" xr3:uid="{00000000-0010-0000-8F00-000024000000}" name="Column36" headerRowDxfId="349" dataDxfId="348"/>
    <tableColumn id="37" xr3:uid="{00000000-0010-0000-8F00-000025000000}" name="Column37" headerRowDxfId="347" dataDxfId="346"/>
    <tableColumn id="38" xr3:uid="{00000000-0010-0000-8F00-000026000000}" name="Column38" headerRowDxfId="345" dataDxfId="344"/>
    <tableColumn id="39" xr3:uid="{00000000-0010-0000-8F00-000027000000}" name="Column39" headerRowDxfId="343" dataDxfId="342"/>
    <tableColumn id="40" xr3:uid="{00000000-0010-0000-8F00-000028000000}" name="Column40" headerRowDxfId="341" dataDxfId="340"/>
    <tableColumn id="41" xr3:uid="{00000000-0010-0000-8F00-000029000000}" name="Column41" headerRowDxfId="339" dataDxfId="338"/>
    <tableColumn id="42" xr3:uid="{00000000-0010-0000-8F00-00002A000000}" name="Column42" headerRowDxfId="337" dataDxfId="336"/>
  </tableColumns>
  <tableStyleInfo name="TableStyleLight15"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00000000-000C-0000-FFFF-FFFF90000000}" name="Info_Productos_Financiero21314151618191101111121131" displayName="Info_Productos_Financiero21314151618191101111121131" ref="A6:M34" totalsRowShown="0" headerRowDxfId="335" dataDxfId="333" headerRowBorderDxfId="334" tableBorderDxfId="332">
  <autoFilter ref="A6:M34" xr:uid="{00000000-0009-0000-0100-000082000000}"/>
  <tableColumns count="13">
    <tableColumn id="1" xr3:uid="{00000000-0010-0000-9000-000001000000}" name="Producto No." dataDxfId="331"/>
    <tableColumn id="2" xr3:uid="{00000000-0010-0000-9000-000002000000}" name="Key" dataDxfId="330"/>
    <tableColumn id="3" xr3:uid="{00000000-0010-0000-9000-000003000000}" name="Producto esperado" dataDxfId="329"/>
    <tableColumn id="4" xr3:uid="{00000000-0010-0000-9000-000004000000}" name="Nombre indicador de Producto" dataDxfId="328"/>
    <tableColumn id="5" xr3:uid="{00000000-0010-0000-9000-000005000000}" name="Sector Líder" dataDxfId="327"/>
    <tableColumn id="6" xr3:uid="{00000000-0010-0000-9000-000006000000}" name="Ponderación relativa del Producto (%)" dataDxfId="326"/>
    <tableColumn id="7" xr3:uid="{00000000-0010-0000-9000-000007000000}" name="Valor Linea Base" dataDxfId="325"/>
    <tableColumn id="8" xr3:uid="{00000000-0010-0000-9000-000008000000}" name="Tipo de anualización" dataDxfId="324"/>
    <tableColumn id="9" xr3:uid="{00000000-0010-0000-9000-000009000000}" name="Periodicidad de medición del indicador" dataDxfId="323"/>
    <tableColumn id="10" xr3:uid="{00000000-0010-0000-9000-00000A000000}" name="Fecha de Inicio" dataDxfId="322"/>
    <tableColumn id="11" xr3:uid="{00000000-0010-0000-9000-00000B000000}" name="Fecha de Finalización" dataDxfId="321"/>
    <tableColumn id="12" xr3:uid="{00000000-0010-0000-9000-00000C000000}" name="Corte del último reporte" dataDxfId="320"/>
    <tableColumn id="13" xr3:uid="{00000000-0010-0000-9000-00000D000000}" name="Año del último reporte" dataDxfId="319"/>
  </tableColumns>
  <tableStyleInfo name="TableStyleLight15"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00000000-000C-0000-FFFF-FFFF91000000}" name="Financiero_Productos22324252628292102112122132" displayName="Financiero_Productos22324252628292102112122132" ref="N7:BU34" headerRowCount="0" totalsRowShown="0" headerRowDxfId="318" dataDxfId="317" tableBorderDxfId="316">
  <tableColumns count="60">
    <tableColumn id="1" xr3:uid="{00000000-0010-0000-9100-000001000000}" name="Column1" headerRowDxfId="315" dataDxfId="314"/>
    <tableColumn id="2" xr3:uid="{00000000-0010-0000-9100-000002000000}" name="Column2" headerRowDxfId="313" dataDxfId="312"/>
    <tableColumn id="3" xr3:uid="{00000000-0010-0000-9100-000003000000}" name="Column3" headerRowDxfId="311" dataDxfId="310"/>
    <tableColumn id="36" xr3:uid="{00000000-0010-0000-9100-000024000000}" name="Column36" headerRowDxfId="309"/>
    <tableColumn id="4" xr3:uid="{00000000-0010-0000-9100-000004000000}" name="Column4" headerRowDxfId="308" dataDxfId="307"/>
    <tableColumn id="37" xr3:uid="{00000000-0010-0000-9100-000025000000}" name="Column37" headerRowDxfId="306"/>
    <tableColumn id="5" xr3:uid="{00000000-0010-0000-9100-000005000000}" name="Column5" headerRowDxfId="305" dataDxfId="304"/>
    <tableColumn id="38" xr3:uid="{00000000-0010-0000-9100-000026000000}" name="Column38" headerRowDxfId="303"/>
    <tableColumn id="6" xr3:uid="{00000000-0010-0000-9100-000006000000}" name="Column6" headerRowDxfId="302" dataDxfId="301"/>
    <tableColumn id="7" xr3:uid="{00000000-0010-0000-9100-000007000000}" name="Column7" headerRowDxfId="300" dataDxfId="299"/>
    <tableColumn id="8" xr3:uid="{00000000-0010-0000-9100-000008000000}" name="Column8" headerRowDxfId="298" dataDxfId="297"/>
    <tableColumn id="9" xr3:uid="{00000000-0010-0000-9100-000009000000}" name="Column9" headerRowDxfId="296" dataDxfId="295"/>
    <tableColumn id="10" xr3:uid="{00000000-0010-0000-9100-00000A000000}" name="Column10" headerRowDxfId="294" dataDxfId="293"/>
    <tableColumn id="39" xr3:uid="{00000000-0010-0000-9100-000027000000}" name="Column39" headerRowDxfId="292"/>
    <tableColumn id="11" xr3:uid="{00000000-0010-0000-9100-00000B000000}" name="Column11" headerRowDxfId="291" dataDxfId="290"/>
    <tableColumn id="40" xr3:uid="{00000000-0010-0000-9100-000028000000}" name="Column40" headerRowDxfId="289"/>
    <tableColumn id="12" xr3:uid="{00000000-0010-0000-9100-00000C000000}" name="Column12" headerRowDxfId="288" dataDxfId="287"/>
    <tableColumn id="41" xr3:uid="{00000000-0010-0000-9100-000029000000}" name="Column41" headerRowDxfId="286"/>
    <tableColumn id="13" xr3:uid="{00000000-0010-0000-9100-00000D000000}" name="Column13" headerRowDxfId="285" dataDxfId="284"/>
    <tableColumn id="14" xr3:uid="{00000000-0010-0000-9100-00000E000000}" name="Column14" headerRowDxfId="283" dataDxfId="282"/>
    <tableColumn id="15" xr3:uid="{00000000-0010-0000-9100-00000F000000}" name="Column15" headerRowDxfId="281" dataDxfId="280"/>
    <tableColumn id="16" xr3:uid="{00000000-0010-0000-9100-000010000000}" name="Column16" headerRowDxfId="279" dataDxfId="278"/>
    <tableColumn id="17" xr3:uid="{00000000-0010-0000-9100-000011000000}" name="Column17" headerRowDxfId="277" dataDxfId="276"/>
    <tableColumn id="42" xr3:uid="{00000000-0010-0000-9100-00002A000000}" name="Column42" headerRowDxfId="275"/>
    <tableColumn id="18" xr3:uid="{00000000-0010-0000-9100-000012000000}" name="Column18" headerRowDxfId="274" dataDxfId="273"/>
    <tableColumn id="43" xr3:uid="{00000000-0010-0000-9100-00002B000000}" name="Column43" headerRowDxfId="272"/>
    <tableColumn id="19" xr3:uid="{00000000-0010-0000-9100-000013000000}" name="Column19" headerRowDxfId="271" dataDxfId="270"/>
    <tableColumn id="44" xr3:uid="{00000000-0010-0000-9100-00002C000000}" name="Column44" headerRowDxfId="269"/>
    <tableColumn id="20" xr3:uid="{00000000-0010-0000-9100-000014000000}" name="Column20" headerRowDxfId="268" dataDxfId="267"/>
    <tableColumn id="21" xr3:uid="{00000000-0010-0000-9100-000015000000}" name="Column21" headerRowDxfId="266" dataDxfId="265"/>
    <tableColumn id="22" xr3:uid="{00000000-0010-0000-9100-000016000000}" name="Column22" headerRowDxfId="264" dataDxfId="263"/>
    <tableColumn id="23" xr3:uid="{00000000-0010-0000-9100-000017000000}" name="Column23" headerRowDxfId="262" dataDxfId="261"/>
    <tableColumn id="24" xr3:uid="{00000000-0010-0000-9100-000018000000}" name="Column24" headerRowDxfId="260" dataDxfId="259"/>
    <tableColumn id="45" xr3:uid="{00000000-0010-0000-9100-00002D000000}" name="Column45" headerRowDxfId="258"/>
    <tableColumn id="25" xr3:uid="{00000000-0010-0000-9100-000019000000}" name="Column25" headerRowDxfId="257" dataDxfId="256"/>
    <tableColumn id="46" xr3:uid="{00000000-0010-0000-9100-00002E000000}" name="Column46" headerRowDxfId="255"/>
    <tableColumn id="26" xr3:uid="{00000000-0010-0000-9100-00001A000000}" name="Column26" headerRowDxfId="254" dataDxfId="253"/>
    <tableColumn id="47" xr3:uid="{00000000-0010-0000-9100-00002F000000}" name="Column47" headerRowDxfId="252"/>
    <tableColumn id="27" xr3:uid="{00000000-0010-0000-9100-00001B000000}" name="Column27" headerRowDxfId="251" dataDxfId="250"/>
    <tableColumn id="28" xr3:uid="{00000000-0010-0000-9100-00001C000000}" name="Column28" headerRowDxfId="249" dataDxfId="248"/>
    <tableColumn id="29" xr3:uid="{00000000-0010-0000-9100-00001D000000}" name="Column29" headerRowDxfId="247" dataDxfId="246"/>
    <tableColumn id="30" xr3:uid="{00000000-0010-0000-9100-00001E000000}" name="Column30" headerRowDxfId="245" dataDxfId="244"/>
    <tableColumn id="31" xr3:uid="{00000000-0010-0000-9100-00001F000000}" name="Column31" headerRowDxfId="243" dataDxfId="242"/>
    <tableColumn id="48" xr3:uid="{00000000-0010-0000-9100-000030000000}" name="Column48" headerRowDxfId="241"/>
    <tableColumn id="32" xr3:uid="{00000000-0010-0000-9100-000020000000}" name="Column32" headerRowDxfId="240" dataDxfId="239"/>
    <tableColumn id="49" xr3:uid="{00000000-0010-0000-9100-000031000000}" name="Column49" headerRowDxfId="238" dataDxfId="237"/>
    <tableColumn id="33" xr3:uid="{00000000-0010-0000-9100-000021000000}" name="Column33" headerRowDxfId="236" dataDxfId="235"/>
    <tableColumn id="50" xr3:uid="{00000000-0010-0000-9100-000032000000}" name="Column50" headerRowDxfId="234" dataDxfId="233"/>
    <tableColumn id="34" xr3:uid="{00000000-0010-0000-9100-000022000000}" name="Column34" headerRowDxfId="232" dataDxfId="231"/>
    <tableColumn id="35" xr3:uid="{00000000-0010-0000-9100-000023000000}" name="Column35" headerRowDxfId="230" dataDxfId="229"/>
    <tableColumn id="51" xr3:uid="{00000000-0010-0000-9100-000033000000}" name="Column51" headerRowDxfId="228" dataDxfId="227"/>
    <tableColumn id="52" xr3:uid="{00000000-0010-0000-9100-000034000000}" name="Column52" headerRowDxfId="226" dataDxfId="225"/>
    <tableColumn id="53" xr3:uid="{00000000-0010-0000-9100-000035000000}" name="Column53" headerRowDxfId="224" dataDxfId="223"/>
    <tableColumn id="54" xr3:uid="{00000000-0010-0000-9100-000036000000}" name="Column54" headerRowDxfId="222" dataDxfId="221"/>
    <tableColumn id="55" xr3:uid="{00000000-0010-0000-9100-000037000000}" name="Column55" headerRowDxfId="220" dataDxfId="219"/>
    <tableColumn id="56" xr3:uid="{00000000-0010-0000-9100-000038000000}" name="Column56" headerRowDxfId="218" dataDxfId="217"/>
    <tableColumn id="57" xr3:uid="{00000000-0010-0000-9100-000039000000}" name="Column57" headerRowDxfId="216" dataDxfId="215"/>
    <tableColumn id="58" xr3:uid="{00000000-0010-0000-9100-00003A000000}" name="Column58" headerRowDxfId="214" dataDxfId="213"/>
    <tableColumn id="59" xr3:uid="{00000000-0010-0000-9100-00003B000000}" name="Column59" headerRowDxfId="212" dataDxfId="211"/>
    <tableColumn id="60" xr3:uid="{00000000-0010-0000-9100-00003C000000}" name="Column60" headerRowDxfId="210" dataDxfId="209"/>
  </tableColumns>
  <tableStyleInfo name="TableStyleLight15"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92000000}" name="Panel_Control" displayName="Panel_Control" ref="A4:S32" totalsRowShown="0" headerRowDxfId="208" dataDxfId="207" tableBorderDxfId="206">
  <autoFilter ref="A4:S32" xr:uid="{00000000-0009-0000-0100-00000A000000}"/>
  <tableColumns count="19">
    <tableColumn id="1" xr3:uid="{00000000-0010-0000-9200-000001000000}" name="Producto #" dataDxfId="205">
      <calculatedColumnFormula>+'IDIPRON Cuantitativo'!A7</calculatedColumnFormula>
    </tableColumn>
    <tableColumn id="2" xr3:uid="{00000000-0010-0000-9200-000002000000}" name="Key" dataDxfId="204">
      <calculatedColumnFormula>+'IDIPRON Cuantitativo'!B7</calculatedColumnFormula>
    </tableColumn>
    <tableColumn id="3" xr3:uid="{00000000-0010-0000-9200-000003000000}" name="Producto esperado" dataDxfId="203">
      <calculatedColumnFormula>+'IDIPRON Cuantitativo'!C7</calculatedColumnFormula>
    </tableColumn>
    <tableColumn id="4" xr3:uid="{00000000-0010-0000-9200-000004000000}" name="Sector Líder" dataDxfId="202">
      <calculatedColumnFormula>+'IDIPRON Cuantitativo'!E7</calculatedColumnFormula>
    </tableColumn>
    <tableColumn id="5" xr3:uid="{00000000-0010-0000-9200-000005000000}" name="Ponderación relativa del Producto (%)" dataDxfId="201">
      <calculatedColumnFormula>+IF(YEAR('IDIPRON Cuantitativo'!J7)&gt;_xlfn.NUMBERVALUE($D$1),0,'IDIPRON Cuantitativo'!F7)</calculatedColumnFormula>
    </tableColumn>
    <tableColumn id="6" xr3:uid="{00000000-0010-0000-9200-000006000000}" name="Porcentaje de avance durante la vigencia" dataDxfId="200">
      <calculatedColumnFormula array="1">+_xlfn.XLOOKUP($D$1,TRANSPOSE(Anios_Reporte[Año de Reporte]),_xlfn.XLOOKUP(Panel_Control[[#This Row],[Producto '#]],Info_Productos_Cuantitativo[Producto No.],Avance_en_Vigencia_Productos[]))</calculatedColumnFormula>
    </tableColumn>
    <tableColumn id="7" xr3:uid="{00000000-0010-0000-9200-000007000000}" name="Semáforo de la Vigencia" dataDxfId="199">
      <calculatedColumnFormula>IF(F5&gt;=0.75,"Verde",IF(AND(F5&lt;0.75,F5&gt;=0.5),"Amarillo",IF(F5&lt;0.5,"Rojo")))</calculatedColumnFormula>
    </tableColumn>
    <tableColumn id="20" xr3:uid="{00000000-0010-0000-9200-000014000000}" name="Porcentaje de Avance Hasta la Vigencia" dataDxfId="198">
      <calculatedColumnFormula array="1">+_xlfn.XLOOKUP($D$1,TRANSPOSE(Anios_Reporte[Año de Reporte]),_xlfn.XLOOKUP(Panel_Control[[#This Row],[Producto '#]],Info_Productos_Cuantitativo[Producto No.],Avance_Hasta_Vigencia_Productos[]))</calculatedColumnFormula>
    </tableColumn>
    <tableColumn id="21" xr3:uid="{00000000-0010-0000-9200-000015000000}" name="Semáforo Hasta la Vigencia" dataDxfId="197">
      <calculatedColumnFormula>IF(H5&gt;=0.75,"Verde",IF(AND(H5&lt;0.75,H5&gt;=0.5),"Amarillo",IF(H5&lt;0.5,"Rojo")))</calculatedColumnFormula>
    </tableColumn>
    <tableColumn id="8" xr3:uid="{00000000-0010-0000-9200-000008000000}" name="Porcentaje de avance Acumulado" dataDxfId="196">
      <calculatedColumnFormula array="1">+_xlfn.XLOOKUP($D$1,TRANSPOSE(Anios_Reporte[Año de Reporte]),_xlfn.XLOOKUP(Panel_Control[[#This Row],[Producto '#]],Info_Productos_Cuantitativo[Producto No.],Avance_Acumulado_Productos[]))</calculatedColumnFormula>
    </tableColumn>
    <tableColumn id="9" xr3:uid="{00000000-0010-0000-9200-000009000000}" name="Semáforo Acumulado" dataDxfId="195">
      <calculatedColumnFormula>IF(J5&gt;=0.75,"Verde",IF(AND(J5&lt;0.75,J5&gt;=0.5),"Amarillo",IF(J5&lt;0.5,"Rojo")))</calculatedColumnFormula>
    </tableColumn>
    <tableColumn id="12" xr3:uid="{00000000-0010-0000-9200-00000C000000}" name="PAV. Ajustado (100%)" dataDxfId="194">
      <calculatedColumnFormula>+IF(F5="","",IF(F5&gt;1,1,IF(F5&lt;0,0,F5)))</calculatedColumnFormula>
    </tableColumn>
    <tableColumn id="13" xr3:uid="{00000000-0010-0000-9200-00000D000000}" name="Porcentaje Vigencia  Ponderado" dataDxfId="193">
      <calculatedColumnFormula>+IF(Panel_Control[[#This Row],[PAV. Ajustado (100%)]]="","",Panel_Control[[#This Row],[PAV. Ajustado (100%)]]*Panel_Control[[#This Row],[Ponderación relativa del Producto (%)]])</calculatedColumnFormula>
    </tableColumn>
    <tableColumn id="22" xr3:uid="{00000000-0010-0000-9200-000016000000}" name="Porcentaje de Avance Hasta la Vigencia (100%)" dataDxfId="192">
      <calculatedColumnFormula>+IF(H5="","",IF(H5&gt;1,1,IF(H5&lt;0,0,H5)))</calculatedColumnFormula>
    </tableColumn>
    <tableColumn id="23" xr3:uid="{00000000-0010-0000-9200-000017000000}" name="Porcentaje Hasta la Vigencia Ponderado " dataDxfId="191">
      <calculatedColumnFormula>+IF(Panel_Control[[#This Row],[Porcentaje de Avance Hasta la Vigencia (100%)]]="","",Panel_Control[[#This Row],[Porcentaje de Avance Hasta la Vigencia (100%)]]*Panel_Control[[#This Row],[Ponderación relativa del Producto (%)]])</calculatedColumnFormula>
    </tableColumn>
    <tableColumn id="14" xr3:uid="{00000000-0010-0000-9200-00000E000000}" name="PAA. (100%)" dataDxfId="190">
      <calculatedColumnFormula>+IF(J5="","",IF(J5&gt;1,1,IF(J5&lt;0,0,J5)))</calculatedColumnFormula>
    </tableColumn>
    <tableColumn id="15" xr3:uid="{00000000-0010-0000-9200-00000F000000}" name="Porcentaje Acumulado Ponderado " dataDxfId="189">
      <calculatedColumnFormula>+IF(Panel_Control[[#This Row],[PAA. (100%)]]="","",Panel_Control[[#This Row],[PAA. (100%)]]*Panel_Control[[#This Row],[Ponderación relativa del Producto (%)]])</calculatedColumnFormula>
    </tableColumn>
    <tableColumn id="18" xr3:uid="{00000000-0010-0000-9200-000012000000}" name="Trayectoria Acumulada (Avance ideal)" dataDxfId="188">
      <calculatedColumnFormula array="1">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calculatedColumnFormula>
    </tableColumn>
    <tableColumn id="19" xr3:uid="{00000000-0010-0000-9200-000013000000}" name="Trayectoria Ponderada" dataDxfId="187">
      <calculatedColumnFormula>+Panel_Control[[#This Row],[Trayectoria Acumulada (Avance ideal)]]*Panel_Control[[#This Row],[Ponderación relativa del Producto (%)]]</calculatedColumnFormula>
    </tableColumn>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93000000}" name="Tabla2" displayName="Tabla2" ref="T4:AB7" totalsRowShown="0" headerRowDxfId="110" dataDxfId="108" headerRowBorderDxfId="109" tableBorderDxfId="107">
  <autoFilter ref="T4:AB7" xr:uid="{00000000-0009-0000-0100-000011000000}"/>
  <sortState xmlns:xlrd2="http://schemas.microsoft.com/office/spreadsheetml/2017/richdata2" ref="T5:AB7">
    <sortCondition ref="T4:T7"/>
  </sortState>
  <tableColumns count="9">
    <tableColumn id="1" xr3:uid="{00000000-0010-0000-9300-000001000000}" name="OBJETIVOS" dataDxfId="106">
      <calculatedColumnFormula>+E7</calculatedColumnFormula>
    </tableColumn>
    <tableColumn id="2" xr3:uid="{00000000-0010-0000-9300-000002000000}" name="NOMBRE DEL OBJETIVO" dataDxfId="105"/>
    <tableColumn id="3" xr3:uid="{00000000-0010-0000-9300-000003000000}" name="AVANCE ACUMULADO " dataDxfId="104">
      <calculatedColumnFormula>+GETPIVOTDATA("Suma de Porcentaje Ajustado Ponderado ",$E$6,"Key","1.")</calculatedColumnFormula>
    </tableColumn>
    <tableColumn id="4" xr3:uid="{00000000-0010-0000-9300-000004000000}" name="TRAYECTORIA IDEAL ACUMULADA" dataDxfId="103"/>
    <tableColumn id="5" xr3:uid="{00000000-0010-0000-9300-000005000000}" name="BRECHA EN LA POLITICA " dataDxfId="102">
      <calculatedColumnFormula>+V5-W5</calculatedColumnFormula>
    </tableColumn>
    <tableColumn id="6" xr3:uid="{00000000-0010-0000-9300-000006000000}" name="BASE" dataDxfId="101">
      <calculatedColumnFormula>MIN(V5:W5)</calculatedColumnFormula>
    </tableColumn>
    <tableColumn id="7" xr3:uid="{00000000-0010-0000-9300-000007000000}" name=" BRECHA POSITIVA" dataDxfId="100">
      <calculatedColumnFormula>IF(X5&gt;0,X5," ")</calculatedColumnFormula>
    </tableColumn>
    <tableColumn id="8" xr3:uid="{00000000-0010-0000-9300-000008000000}" name="BRECHA NEGATIVA" dataDxfId="99">
      <calculatedColumnFormula>IF(X5&lt;0,ABS(X5)," ")</calculatedColumnFormula>
    </tableColumn>
    <tableColumn id="9" xr3:uid="{00000000-0010-0000-9300-000009000000}" name="SIN BRECHA" dataDxfId="98"/>
  </tableColumns>
  <tableStyleInfo name="TableStyleMedium2"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94000000}" name="Tabla5" displayName="Tabla5" ref="T11:AB14" totalsRowShown="0" headerRowDxfId="97" dataDxfId="95" headerRowBorderDxfId="96" tableBorderDxfId="94">
  <autoFilter ref="T11:AB14" xr:uid="{00000000-0009-0000-0100-000012000000}"/>
  <sortState xmlns:xlrd2="http://schemas.microsoft.com/office/spreadsheetml/2017/richdata2" ref="T12:AB14">
    <sortCondition ref="T11:T14"/>
  </sortState>
  <tableColumns count="9">
    <tableColumn id="1" xr3:uid="{00000000-0010-0000-9400-000001000000}" name="OBJETIVOS" dataDxfId="93"/>
    <tableColumn id="2" xr3:uid="{00000000-0010-0000-9400-000002000000}" name="NOMBRE DEL OBJETIVO" dataDxfId="92"/>
    <tableColumn id="4" xr3:uid="{00000000-0010-0000-9400-000004000000}" name="AVANCE HASTA LA VIGENCIA" dataDxfId="91"/>
    <tableColumn id="5" xr3:uid="{00000000-0010-0000-9400-000005000000}" name="TRAYECTORIA IDEAL HASTA LA VIGENCIA" dataDxfId="90">
      <calculatedColumnFormula>+GETPIVOTDATA("Suma de Ponderación relativa del producto (%)",$E$6,"Key","1.")</calculatedColumnFormula>
    </tableColumn>
    <tableColumn id="6" xr3:uid="{00000000-0010-0000-9400-000006000000}" name="BRECHA EN LA POLITICA " dataDxfId="89">
      <calculatedColumnFormula>+V12-W12</calculatedColumnFormula>
    </tableColumn>
    <tableColumn id="7" xr3:uid="{00000000-0010-0000-9400-000007000000}" name="BASE" dataDxfId="88">
      <calculatedColumnFormula>MIN(V12:W12)</calculatedColumnFormula>
    </tableColumn>
    <tableColumn id="8" xr3:uid="{00000000-0010-0000-9400-000008000000}" name=" BRECHA POSITIVA" dataDxfId="87">
      <calculatedColumnFormula>IF(X12&gt;0,X12," ")</calculatedColumnFormula>
    </tableColumn>
    <tableColumn id="9" xr3:uid="{00000000-0010-0000-9400-000009000000}" name="BRECHA NEGATIVA" dataDxfId="86">
      <calculatedColumnFormula>IF(X12&lt;0,ABS(X12)," ")</calculatedColumnFormula>
    </tableColumn>
    <tableColumn id="10" xr3:uid="{00000000-0010-0000-9400-00000A000000}" name="SIN BRECHA" dataDxfId="85"/>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readedComments/threadedComment1.xml><?xml version="1.0" encoding="utf-8"?>
<ThreadedComments xmlns="http://schemas.microsoft.com/office/spreadsheetml/2018/threadedcomments" xmlns:x="http://schemas.openxmlformats.org/spreadsheetml/2006/main">
  <threadedComment ref="AF8" dT="2022-12-20T14:11:18.55" personId="{DAC3E3DA-F8EC-47B0-BB05-ACBAE0D09C10}" id="{57C45C10-A932-4B74-9617-2C93D26E3485}">
    <text xml:space="preserve">Aparece reporte de segundo trimestre de 100% pero nos habían reportado 50%
</text>
  </threadedComment>
  <threadedComment ref="AG8" dT="2023-03-21T16:00:45.03" personId="{DAC3E3DA-F8EC-47B0-BB05-ACBAE0D09C10}" id="{037AF999-1461-4C5B-B9CD-644C7BE7977C}">
    <text>Es de tipo suma y están acumulando</text>
  </threadedComment>
  <threadedComment ref="AH17" dT="2023-06-02T13:19:17.93" personId="{DAC3E3DA-F8EC-47B0-BB05-ACBAE0D09C10}" id="{20CDC9C7-5199-4D7B-867C-5C37D1C6E72F}">
    <text>En reuniòn el 2/06/2023 se cambia el valor de 5% al 25%, quedan de enviar correo con el alcance</text>
  </threadedComment>
  <threadedComment ref="AD18" dT="2023-05-20T01:07:40.23" personId="{1C7872F4-1960-4954-8CDD-047B339B82AB}" id="{25646C26-6826-44F2-A5B1-A7D9C2258BE0}">
    <text>Alcance 19 mayo pasa de vacío a 1</text>
  </threadedComment>
  <threadedComment ref="AH22" dT="2023-06-02T13:21:05.06" personId="{DAC3E3DA-F8EC-47B0-BB05-ACBAE0D09C10}" id="{09EBF5A8-77B3-4BA1-8597-59FDEFF12208}">
    <text xml:space="preserve">En reuniòn el 2/06/2023 se cambia el valor de 2% al 12%, quedan de enviar correo con el alcance
</text>
  </threadedComment>
  <threadedComment ref="AD27" dT="2023-05-20T01:07:53.13" personId="{1C7872F4-1960-4954-8CDD-047B339B82AB}" id="{78D43E09-C5C4-4827-8900-13AF7F1D6267}">
    <text>Alcance 19 mayo pasa de vacío a 2,0%</text>
  </threadedComment>
  <threadedComment ref="AX33" dT="2022-10-27T13:48:02.93" personId="{DAC3E3DA-F8EC-47B0-BB05-ACBAE0D09C10}" id="{D9EEE4D2-6023-434B-BA30-2CA14A07A217}">
    <text>De acuerdo con alcance de Maria Fernanda Rodriguez del 26 de Oct la meta final es de 1000 y no 25</text>
  </threadedComment>
  <threadedComment ref="AX34" dT="2022-10-27T13:48:02.93" personId="{DAC3E3DA-F8EC-47B0-BB05-ACBAE0D09C10}" id="{A68C0F4E-32B5-4CDC-B544-4777DB2EA464}">
    <text>De acuerdo con alcance de Maria Fernanda Rodriguez del 26 de Oct la meta final es de 1000 y no 25</text>
  </threadedComment>
</ThreadedComments>
</file>

<file path=xl/threadedComments/threadedComment2.xml><?xml version="1.0" encoding="utf-8"?>
<ThreadedComments xmlns="http://schemas.microsoft.com/office/spreadsheetml/2018/threadedcomments" xmlns:x="http://schemas.openxmlformats.org/spreadsheetml/2006/main">
  <threadedComment ref="AF8" dT="2022-12-20T14:11:18.55" personId="{DAC3E3DA-F8EC-47B0-BB05-ACBAE0D09C10}" id="{CF705489-D235-409E-B50E-8D54A82A6CB1}">
    <text xml:space="preserve">Aparece reporte de segundo trimestre de 100% pero nos habían reportado 50%
</text>
  </threadedComment>
  <threadedComment ref="AG8" dT="2023-03-21T16:00:45.03" personId="{DAC3E3DA-F8EC-47B0-BB05-ACBAE0D09C10}" id="{0A1FA7AC-5E12-44E3-A420-DB384F37D386}">
    <text>Es de tipo suma y están acumulando</text>
  </threadedComment>
  <threadedComment ref="AH17" dT="2023-06-02T13:19:17.93" personId="{DAC3E3DA-F8EC-47B0-BB05-ACBAE0D09C10}" id="{7DBC3C58-27D7-4EC0-9FD6-AB167833C97C}">
    <text>En reuniòn el 2/06/2023 se cambia el valor de 5% al 25%, quedan de enviar correo con el alcance</text>
  </threadedComment>
  <threadedComment ref="AD18" dT="2023-05-20T01:07:40.23" personId="{1C7872F4-1960-4954-8CDD-047B339B82AB}" id="{DAE6EADC-44E0-4D72-8F00-1AA04738DB56}">
    <text>Alcance 19 mayo pasa de vacío a 1</text>
  </threadedComment>
  <threadedComment ref="AH22" dT="2023-06-02T13:21:05.06" personId="{DAC3E3DA-F8EC-47B0-BB05-ACBAE0D09C10}" id="{C46A5339-6DC5-4B19-A002-01089BC82113}">
    <text xml:space="preserve">En reuniòn el 2/06/2023 se cambia el valor de 2% al 12%, quedan de enviar correo con el alcance
</text>
  </threadedComment>
  <threadedComment ref="AD27" dT="2023-05-20T01:07:53.13" personId="{1C7872F4-1960-4954-8CDD-047B339B82AB}" id="{71228997-4196-4659-B45A-7A5AEB362495}">
    <text>Alcance 19 mayo pasa de vacío a 2,0%</text>
  </threadedComment>
  <threadedComment ref="AX33" dT="2022-10-27T13:48:02.93" personId="{DAC3E3DA-F8EC-47B0-BB05-ACBAE0D09C10}" id="{DBFF220D-3244-41A0-8A91-DB1E6A28776E}">
    <text>De acuerdo con alcance de Maria Fernanda Rodriguez del 26 de Oct la meta final es de 1000 y no 25</text>
  </threadedComment>
  <threadedComment ref="AX34" dT="2022-10-27T13:48:02.93" personId="{DAC3E3DA-F8EC-47B0-BB05-ACBAE0D09C10}" id="{F2D8F7D0-5D4C-45D2-AA1D-FF79EF54AFC7}">
    <text>De acuerdo con alcance de Maria Fernanda Rodriguez del 26 de Oct la meta final es de 1000 y no 25</text>
  </threadedComment>
</ThreadedComments>
</file>

<file path=xl/threadedComments/threadedComment3.xml><?xml version="1.0" encoding="utf-8"?>
<ThreadedComments xmlns="http://schemas.microsoft.com/office/spreadsheetml/2018/threadedcomments" xmlns:x="http://schemas.openxmlformats.org/spreadsheetml/2006/main">
  <threadedComment ref="AF8" dT="2022-12-20T14:11:18.55" personId="{DAC3E3DA-F8EC-47B0-BB05-ACBAE0D09C10}" id="{DC664713-E092-4E09-ABCB-7FEA932EA578}">
    <text xml:space="preserve">Aparece reporte de segundo trimestre de 100% pero nos habían reportado 50%
</text>
  </threadedComment>
  <threadedComment ref="AG8" dT="2023-03-21T16:00:45.03" personId="{DAC3E3DA-F8EC-47B0-BB05-ACBAE0D09C10}" id="{385F7FB9-9D92-418C-BC2A-9E59053581A8}">
    <text>Es de tipo suma y están acumulando</text>
  </threadedComment>
  <threadedComment ref="AH17" dT="2023-06-02T13:19:17.93" personId="{DAC3E3DA-F8EC-47B0-BB05-ACBAE0D09C10}" id="{58B1C3A5-CE41-4999-8A46-67EA6EBECEF9}">
    <text>En reuniòn el 2/06/2023 se cambia el valor de 5% al 25%, quedan de enviar correo con el alcance</text>
  </threadedComment>
  <threadedComment ref="AD18" dT="2023-05-20T01:07:40.23" personId="{1C7872F4-1960-4954-8CDD-047B339B82AB}" id="{2FE4869C-178C-409F-8CF3-A6182ABE26D6}">
    <text>Alcance 19 mayo pasa de vacío a 1</text>
  </threadedComment>
  <threadedComment ref="AH22" dT="2023-06-02T13:21:05.06" personId="{DAC3E3DA-F8EC-47B0-BB05-ACBAE0D09C10}" id="{790EA800-9D10-4652-B047-05FF922D4EFE}">
    <text xml:space="preserve">En reuniòn el 2/06/2023 se cambia el valor de 2% al 12%, quedan de enviar correo con el alcance
</text>
  </threadedComment>
  <threadedComment ref="AD27" dT="2023-05-20T01:07:53.13" personId="{1C7872F4-1960-4954-8CDD-047B339B82AB}" id="{5F0D1561-0F02-4884-BCCE-6E10BFF3F42D}">
    <text>Alcance 19 mayo pasa de vacío a 2,0%</text>
  </threadedComment>
  <threadedComment ref="AX33" dT="2022-10-27T13:48:02.93" personId="{DAC3E3DA-F8EC-47B0-BB05-ACBAE0D09C10}" id="{AE25AAE4-9209-4370-ABE9-B4A1CB4FC19C}">
    <text>De acuerdo con alcance de Maria Fernanda Rodriguez del 26 de Oct la meta final es de 1000 y no 25</text>
  </threadedComment>
  <threadedComment ref="AX34" dT="2022-10-27T13:48:02.93" personId="{DAC3E3DA-F8EC-47B0-BB05-ACBAE0D09C10}" id="{A83599EC-1681-4C99-8BA9-036731797051}">
    <text>De acuerdo con alcance de Maria Fernanda Rodriguez del 26 de Oct la meta final es de 1000 y no 25</text>
  </threadedComment>
</ThreadedComments>
</file>

<file path=xl/threadedComments/threadedComment4.xml><?xml version="1.0" encoding="utf-8"?>
<ThreadedComments xmlns="http://schemas.microsoft.com/office/spreadsheetml/2018/threadedcomments" xmlns:x="http://schemas.openxmlformats.org/spreadsheetml/2006/main">
  <threadedComment ref="AF8" dT="2022-12-20T14:11:18.55" personId="{DAC3E3DA-F8EC-47B0-BB05-ACBAE0D09C10}" id="{DA40F8E0-CBED-43AB-B485-9C3A418D9CF8}">
    <text xml:space="preserve">Aparece reporte de segundo trimestre de 100% pero nos habían reportado 50%
</text>
  </threadedComment>
  <threadedComment ref="AG8" dT="2023-03-21T16:00:45.03" personId="{DAC3E3DA-F8EC-47B0-BB05-ACBAE0D09C10}" id="{31563A9F-1808-4C19-A21A-52F94DDD143A}">
    <text>Es de tipo suma y están acumulando</text>
  </threadedComment>
  <threadedComment ref="AH16" dT="2023-09-01T13:20:41.49" personId="{1C7872F4-1960-4954-8CDD-047B339B82AB}" id="{D37CD9DE-254C-4BE2-B276-201A73E41D15}">
    <text>Se cambia valor de 100 a cero, alcance  del sector lider</text>
  </threadedComment>
  <threadedComment ref="AI16" dT="2023-09-01T13:20:41.49" personId="{1C7872F4-1960-4954-8CDD-047B339B82AB}" id="{2B4188DD-6A82-4560-8873-6B378F3CD73C}">
    <text>Se cambia valor de cero a 100, alcance  del sector lider</text>
  </threadedComment>
  <threadedComment ref="AH17" dT="2023-06-02T13:19:17.93" personId="{DAC3E3DA-F8EC-47B0-BB05-ACBAE0D09C10}" id="{0F344097-3098-4733-B13D-9C92336D6C40}">
    <text>En reuniòn el 2/06/2023 se cambia el valor de 5% al 25%, quedan de enviar correo con el alcance</text>
  </threadedComment>
  <threadedComment ref="AD18" dT="2023-05-20T01:07:40.23" personId="{1C7872F4-1960-4954-8CDD-047B339B82AB}" id="{AC41E967-0671-4770-AEF3-1A3EB37393F3}">
    <text>Alcance 19 mayo pasa de vacío a 1</text>
  </threadedComment>
  <threadedComment ref="AH22" dT="2023-06-02T13:21:05.06" personId="{DAC3E3DA-F8EC-47B0-BB05-ACBAE0D09C10}" id="{4A8A0C8B-522C-4E51-A056-D1CBFDC8E11E}">
    <text xml:space="preserve">En reuniòn el 2/06/2023 se cambia el valor de 2% al 12%, quedan de enviar correo con el alcance
</text>
  </threadedComment>
  <threadedComment ref="AI22" dT="2024-01-17T20:24:26.27" personId="{5724631F-8141-4EA4-8764-264DA8EE0672}" id="{F1EC7CC2-E90F-4F4D-8086-44E2128A21DD}">
    <text>Se borra reporte de 15%. Según lo indicado en correo electrónico enviado por la SDSCJ el 15/01/2023 se subsana el reporte y se ajusta a 13%</text>
  </threadedComment>
  <threadedComment ref="AJ22" dT="2024-01-17T20:25:11.71" personId="{5724631F-8141-4EA4-8764-264DA8EE0672}" id="{B71BAE56-7C4D-45CF-839B-15657E930A86}">
    <text>Según lo indicado en correo electrónico enviado por la SDSCJ el 15/01/2023 se subsana el reporte, cambiando de vacío 22,5%</text>
  </threadedComment>
  <threadedComment ref="AK22" dT="2024-01-17T20:26:14.16" personId="{5724631F-8141-4EA4-8764-264DA8EE0672}" id="{3982BB29-4372-4ADD-9448-4C50BA29FB2C}">
    <text>Reporte con corte a Octubre:
Según lo indicado en correo electrónico enviado por la SDSCJ el 15/01/2023 se subsana el reporte y se ajusta a 25% con corte a octubre</text>
  </threadedComment>
  <threadedComment ref="AD27" dT="2023-05-20T01:07:53.13" personId="{1C7872F4-1960-4954-8CDD-047B339B82AB}" id="{AB1EDD18-3353-4B11-B1E6-943B2A2C2D1E}">
    <text>Alcance 19 mayo pasa de vacío a 2,0%</text>
  </threadedComment>
  <threadedComment ref="AX33" dT="2022-10-27T13:48:02.93" personId="{DAC3E3DA-F8EC-47B0-BB05-ACBAE0D09C10}" id="{82B926D9-5702-451F-8C3B-A9745CE57F07}">
    <text>De acuerdo con alcance de Maria Fernanda Rodriguez del 26 de Oct la meta final es de 1000 y no 25</text>
  </threadedComment>
  <threadedComment ref="AX34" dT="2022-10-27T13:48:02.93" personId="{DAC3E3DA-F8EC-47B0-BB05-ACBAE0D09C10}" id="{334AB8F2-4D57-4524-9BB2-73D33400A5D7}">
    <text>De acuerdo con alcance de Maria Fernanda Rodriguez del 26 de Oct la meta final es de 1000 y no 25</text>
  </threadedComment>
</ThreadedComments>
</file>

<file path=xl/threadedComments/threadedComment5.xml><?xml version="1.0" encoding="utf-8"?>
<ThreadedComments xmlns="http://schemas.microsoft.com/office/spreadsheetml/2018/threadedcomments" xmlns:x="http://schemas.openxmlformats.org/spreadsheetml/2006/main">
  <threadedComment ref="AF8" dT="2022-12-20T14:11:18.55" personId="{DAC3E3DA-F8EC-47B0-BB05-ACBAE0D09C10}" id="{711C8E56-F9F9-4DA5-90DB-CA874E2A6037}">
    <text xml:space="preserve">Aparece reporte de segundo trimestre de 100% pero nos habían reportado 50%
</text>
  </threadedComment>
  <threadedComment ref="AG8" dT="2023-03-21T16:00:45.03" personId="{DAC3E3DA-F8EC-47B0-BB05-ACBAE0D09C10}" id="{DFAA6F35-E380-4906-B4C3-D7FAADDA19AB}">
    <text>Es de tipo suma y están acumulando</text>
  </threadedComment>
  <threadedComment ref="AH17" dT="2023-06-02T13:19:17.93" personId="{DAC3E3DA-F8EC-47B0-BB05-ACBAE0D09C10}" id="{4CDECC11-1703-4995-BA5A-A2131E9522E5}">
    <text>En reuniòn el 2/06/2023 se cambia el valor de 5% al 25%, quedan de enviar correo con el alcance</text>
  </threadedComment>
  <threadedComment ref="AD18" dT="2023-05-20T01:07:40.23" personId="{1C7872F4-1960-4954-8CDD-047B339B82AB}" id="{0D833D29-095E-4228-AFEA-CFF4256F1D75}">
    <text>Alcance 19 mayo pasa de vacío a 1</text>
  </threadedComment>
  <threadedComment ref="AH22" dT="2023-06-02T13:21:05.06" personId="{DAC3E3DA-F8EC-47B0-BB05-ACBAE0D09C10}" id="{B1779756-B67C-46AD-8DBF-75FEFD818954}">
    <text xml:space="preserve">En reuniòn el 2/06/2023 se cambia el valor de 2% al 12%, quedan de enviar correo con el alcance
</text>
  </threadedComment>
  <threadedComment ref="AD27" dT="2023-05-20T01:07:53.13" personId="{1C7872F4-1960-4954-8CDD-047B339B82AB}" id="{5A5008EA-7C94-437A-9476-500FA47F9E1D}">
    <text>Alcance 19 mayo pasa de vacío a 2,0%</text>
  </threadedComment>
  <threadedComment ref="AX33" dT="2022-10-27T13:48:02.93" personId="{DAC3E3DA-F8EC-47B0-BB05-ACBAE0D09C10}" id="{ED0C0FC9-5795-481A-AD4A-CF47B8A661ED}">
    <text>De acuerdo con alcance de Maria Fernanda Rodriguez del 26 de Oct la meta final es de 1000 y no 25</text>
  </threadedComment>
  <threadedComment ref="AX34" dT="2022-10-27T13:48:02.93" personId="{DAC3E3DA-F8EC-47B0-BB05-ACBAE0D09C10}" id="{BA6BC23F-692F-426C-9004-899B4363845C}">
    <text>De acuerdo con alcance de Maria Fernanda Rodriguez del 26 de Oct la meta final es de 1000 y no 25</text>
  </threadedComment>
</ThreadedComments>
</file>

<file path=xl/threadedComments/threadedComment6.xml><?xml version="1.0" encoding="utf-8"?>
<ThreadedComments xmlns="http://schemas.microsoft.com/office/spreadsheetml/2018/threadedcomments" xmlns:x="http://schemas.openxmlformats.org/spreadsheetml/2006/main">
  <threadedComment ref="AF8" dT="2022-12-20T14:11:18.55" personId="{DAC3E3DA-F8EC-47B0-BB05-ACBAE0D09C10}" id="{28AF0584-82B5-429C-B407-7815865DA6C5}">
    <text xml:space="preserve">Aparece reporte de segundo trimestre de 100% pero nos habían reportado 50%
</text>
  </threadedComment>
  <threadedComment ref="AG8" dT="2023-03-21T16:00:45.03" personId="{DAC3E3DA-F8EC-47B0-BB05-ACBAE0D09C10}" id="{FA9A32AF-3957-444C-BF0C-67DBE4D03FCC}">
    <text>Es de tipo suma y están acumulando</text>
  </threadedComment>
  <threadedComment ref="AH17" dT="2023-06-02T13:19:17.93" personId="{DAC3E3DA-F8EC-47B0-BB05-ACBAE0D09C10}" id="{445FE94D-605B-43E6-A0E7-18C120F256EE}">
    <text>En reuniòn el 2/06/2023 se cambia el valor de 5% al 25%, quedan de enviar correo con el alcance</text>
  </threadedComment>
  <threadedComment ref="AD18" dT="2023-05-20T01:07:40.23" personId="{1C7872F4-1960-4954-8CDD-047B339B82AB}" id="{2CF41752-C149-4120-AF0A-2801E716FA7B}">
    <text>Alcance 19 mayo pasa de vacío a 1</text>
  </threadedComment>
  <threadedComment ref="AH22" dT="2023-06-02T13:21:05.06" personId="{DAC3E3DA-F8EC-47B0-BB05-ACBAE0D09C10}" id="{DF7C08DD-91E3-4DBF-BAC6-E9E88B5CA34C}">
    <text xml:space="preserve">En reuniòn el 2/06/2023 se cambia el valor de 2% al 12%, quedan de enviar correo con el alcance
</text>
  </threadedComment>
  <threadedComment ref="AD27" dT="2023-05-20T01:07:53.13" personId="{1C7872F4-1960-4954-8CDD-047B339B82AB}" id="{B40178FA-AA35-453D-B484-116C2CFEB5BF}">
    <text>Alcance 19 mayo pasa de vacío a 2,0%</text>
  </threadedComment>
  <threadedComment ref="AI27" dT="2023-09-05T16:44:41.16" personId="{1C7872F4-1960-4954-8CDD-047B339B82AB}" id="{776726D0-2412-4297-8F1D-0BFA24A6ADDF}">
    <text>Alcance del sector pasa de 0,4 a 4,44</text>
  </threadedComment>
  <threadedComment ref="BD33" dT="2022-10-27T13:48:02.93" personId="{DAC3E3DA-F8EC-47B0-BB05-ACBAE0D09C10}" id="{B33F85AE-C613-4128-8260-A8394BACC4D4}">
    <text>De acuerdo con alcance de Maria Fernanda Rodriguez del 26 de Oct la meta final es de 1000 y no 25</text>
  </threadedComment>
  <threadedComment ref="BD34" dT="2022-10-27T13:48:02.93" personId="{DAC3E3DA-F8EC-47B0-BB05-ACBAE0D09C10}" id="{EC43974A-724A-4851-9CEE-FFFCE0A04608}">
    <text>De acuerdo con alcance de Maria Fernanda Rodriguez del 26 de Oct la meta final es de 1000 y no 25</text>
  </threadedComment>
</ThreadedComments>
</file>

<file path=xl/threadedComments/threadedComment7.xml><?xml version="1.0" encoding="utf-8"?>
<ThreadedComments xmlns="http://schemas.microsoft.com/office/spreadsheetml/2018/threadedcomments" xmlns:x="http://schemas.openxmlformats.org/spreadsheetml/2006/main">
  <threadedComment ref="AF8" dT="2022-12-20T14:11:18.55" personId="{DAC3E3DA-F8EC-47B0-BB05-ACBAE0D09C10}" id="{80245D14-5456-424F-8EB0-DBF194C6BB51}">
    <text xml:space="preserve">Aparece reporte de segundo trimestre de 100% pero nos habían reportado 50%
</text>
  </threadedComment>
  <threadedComment ref="AG8" dT="2023-03-21T16:00:45.03" personId="{DAC3E3DA-F8EC-47B0-BB05-ACBAE0D09C10}" id="{B9F4A450-215A-48D1-8346-A4909775C0AC}">
    <text>Es de tipo suma y están acumulando</text>
  </threadedComment>
  <threadedComment ref="AH17" dT="2023-06-02T13:19:17.93" personId="{DAC3E3DA-F8EC-47B0-BB05-ACBAE0D09C10}" id="{5539C7D5-A56D-4947-8734-333E1C9A291F}">
    <text>En reuniòn el 2/06/2023 se cambia el valor de 5% al 25%, quedan de enviar correo con el alcance</text>
  </threadedComment>
  <threadedComment ref="AD18" dT="2023-05-20T01:07:40.23" personId="{1C7872F4-1960-4954-8CDD-047B339B82AB}" id="{B570F929-DC53-44D7-A734-0F587F278E9F}">
    <text>Alcance 19 mayo pasa de vacío a 1</text>
  </threadedComment>
  <threadedComment ref="AH22" dT="2023-06-02T13:21:05.06" personId="{DAC3E3DA-F8EC-47B0-BB05-ACBAE0D09C10}" id="{9535D8F3-9463-4BC0-9EE8-0CAFAAD0891D}">
    <text xml:space="preserve">En reuniòn el 2/06/2023 se cambia el valor de 2% al 12%, quedan de enviar correo con el alcance
</text>
  </threadedComment>
  <threadedComment ref="AD27" dT="2023-05-20T01:07:53.13" personId="{1C7872F4-1960-4954-8CDD-047B339B82AB}" id="{4C481F05-7067-4099-A52B-703196D827ED}">
    <text>Alcance 19 mayo pasa de vacío a 2,0%</text>
  </threadedComment>
  <threadedComment ref="AX33" dT="2022-10-27T13:48:02.93" personId="{DAC3E3DA-F8EC-47B0-BB05-ACBAE0D09C10}" id="{D0255EAC-69BB-495C-BD21-BE5CE0F44BDF}">
    <text>De acuerdo con alcance de Maria Fernanda Rodriguez del 26 de Oct la meta final es de 1000 y no 25</text>
  </threadedComment>
  <threadedComment ref="AX34" dT="2022-10-27T13:48:02.93" personId="{DAC3E3DA-F8EC-47B0-BB05-ACBAE0D09C10}" id="{277F72BC-B57D-4B1A-9137-3C1D698DC3E3}">
    <text>De acuerdo con alcance de Maria Fernanda Rodriguez del 26 de Oct la meta final es de 1000 y no 25</text>
  </threadedComment>
</ThreadedComments>
</file>

<file path=xl/threadedComments/threadedComment8.xml><?xml version="1.0" encoding="utf-8"?>
<ThreadedComments xmlns="http://schemas.microsoft.com/office/spreadsheetml/2018/threadedcomments" xmlns:x="http://schemas.openxmlformats.org/spreadsheetml/2006/main">
  <threadedComment ref="AF8" dT="2022-12-20T14:11:18.55" personId="{DAC3E3DA-F8EC-47B0-BB05-ACBAE0D09C10}" id="{CFF9B2FF-C607-433D-B1A5-2E816840019F}">
    <text xml:space="preserve">Aparece reporte de segundo trimestre de 100% pero nos habían reportado 50%
</text>
  </threadedComment>
  <threadedComment ref="AF8" dT="2023-09-05T14:48:19.20" personId="{04B8F5C9-23D4-423F-A33E-C44B2F9DEC08}" id="{17D96E39-17E7-425B-972A-0D6C6C09270B}" parentId="{CFF9B2FF-C607-433D-B1A5-2E816840019F}">
    <text>Periodicidad de medición semestral y aclaran en información cualitativa que se cumplió con la totalidad de formación por demanda</text>
  </threadedComment>
  <threadedComment ref="AG8" dT="2023-03-21T16:00:45.03" personId="{DAC3E3DA-F8EC-47B0-BB05-ACBAE0D09C10}" id="{37F9FF55-6EA5-48A8-9073-E85085C486A7}">
    <text>Es de tipo suma y están acumulando</text>
  </threadedComment>
  <threadedComment ref="AH17" dT="2023-06-02T13:19:17.93" personId="{DAC3E3DA-F8EC-47B0-BB05-ACBAE0D09C10}" id="{45C26416-7B67-4083-AC39-2C7E445BE51A}">
    <text>En reuniòn el 2/06/2023 se cambia el valor de 5% al 25%, quedan de enviar correo con el alcance</text>
  </threadedComment>
  <threadedComment ref="AD18" dT="2023-05-20T01:07:40.23" personId="{1C7872F4-1960-4954-8CDD-047B339B82AB}" id="{6285EF86-A347-4C20-A7B2-98D71824C99D}">
    <text>Alcance 19 mayo pasa de vacío a 1</text>
  </threadedComment>
  <threadedComment ref="AH22" dT="2023-06-02T13:21:05.06" personId="{DAC3E3DA-F8EC-47B0-BB05-ACBAE0D09C10}" id="{8135C992-A198-4CD4-8918-61D32F3CC4A3}">
    <text xml:space="preserve">En reuniòn el 2/06/2023 se cambia el valor de 2% al 12%, quedan de enviar correo con el alcance
</text>
  </threadedComment>
  <threadedComment ref="AD27" dT="2023-05-20T01:07:53.13" personId="{1C7872F4-1960-4954-8CDD-047B339B82AB}" id="{80A30EE8-5620-4913-9F0B-E635BFD89534}">
    <text>Alcance 19 mayo pasa de vacío a 2,0%</text>
  </threadedComment>
  <threadedComment ref="AX33" dT="2022-10-27T13:48:02.93" personId="{DAC3E3DA-F8EC-47B0-BB05-ACBAE0D09C10}" id="{4790FDBF-6DC9-4154-B77F-FF4FA4EF229A}">
    <text>De acuerdo con alcance de Maria Fernanda Rodriguez del 26 de Oct la meta final es de 1000 y no 25</text>
  </threadedComment>
  <threadedComment ref="AX34" dT="2022-10-27T13:48:02.93" personId="{DAC3E3DA-F8EC-47B0-BB05-ACBAE0D09C10}" id="{E76AA2CA-2F14-4BBE-BFD3-880E801C7E3A}">
    <text>De acuerdo con alcance de Maria Fernanda Rodriguez del 26 de Oct la meta final es de 1000 y no 25</text>
  </threadedComment>
</ThreadedComments>
</file>

<file path=xl/threadedComments/threadedComment9.xml><?xml version="1.0" encoding="utf-8"?>
<ThreadedComments xmlns="http://schemas.microsoft.com/office/spreadsheetml/2018/threadedcomments" xmlns:x="http://schemas.openxmlformats.org/spreadsheetml/2006/main">
  <threadedComment ref="AF8" dT="2022-12-20T14:11:18.55" personId="{DAC3E3DA-F8EC-47B0-BB05-ACBAE0D09C10}" id="{1C762E6E-A73B-4CD0-BD1F-59C2B08F113C}">
    <text xml:space="preserve">Aparece reporte de segundo trimestre de 100% pero nos habían reportado 50%
</text>
  </threadedComment>
  <threadedComment ref="AG8" dT="2023-03-21T16:00:45.03" personId="{DAC3E3DA-F8EC-47B0-BB05-ACBAE0D09C10}" id="{2CA94A4C-857B-41E5-8599-E78421D234CA}">
    <text>Es de tipo suma y están acumulando</text>
  </threadedComment>
  <threadedComment ref="AH17" dT="2023-06-02T13:19:17.93" personId="{DAC3E3DA-F8EC-47B0-BB05-ACBAE0D09C10}" id="{BE24895A-FA9C-48C9-8A29-F7D3CE052658}">
    <text>En reuniòn el 2/06/2023 se cambia el valor de 5% al 25%, quedan de enviar correo con el alcance</text>
  </threadedComment>
  <threadedComment ref="AD18" dT="2023-05-20T01:07:40.23" personId="{1C7872F4-1960-4954-8CDD-047B339B82AB}" id="{A2C6418A-FB88-4726-A021-E1DB14C7CF93}">
    <text>Alcance 19 mayo pasa de vacío a 1</text>
  </threadedComment>
  <threadedComment ref="AH22" dT="2023-06-02T13:21:05.06" personId="{DAC3E3DA-F8EC-47B0-BB05-ACBAE0D09C10}" id="{16FDA108-70FD-4D03-A68F-4C71387183B2}">
    <text xml:space="preserve">En reuniòn el 2/06/2023 se cambia el valor de 2% al 12%, quedan de enviar correo con el alcance
</text>
  </threadedComment>
  <threadedComment ref="AD27" dT="2023-05-20T01:07:53.13" personId="{1C7872F4-1960-4954-8CDD-047B339B82AB}" id="{C945FA9E-85C1-43F9-83F7-8DF01629B218}">
    <text>Alcance 19 mayo pasa de vacío a 2,0%</text>
  </threadedComment>
  <threadedComment ref="AX33" dT="2022-10-27T13:48:02.93" personId="{DAC3E3DA-F8EC-47B0-BB05-ACBAE0D09C10}" id="{D727C57F-E559-49B8-BEC7-986A15215E05}">
    <text>De acuerdo con alcance de Maria Fernanda Rodriguez del 26 de Oct la meta final es de 1000 y no 25</text>
  </threadedComment>
  <threadedComment ref="AX34" dT="2022-10-27T13:48:02.93" personId="{DAC3E3DA-F8EC-47B0-BB05-ACBAE0D09C10}" id="{78AC9306-88F1-431F-8364-25E62747C653}">
    <text>De acuerdo con alcance de Maria Fernanda Rodriguez del 26 de Oct la meta final es de 1000 y no 25</text>
  </threadedComment>
</ThreadedComments>
</file>

<file path=xl/threadedComments/threadedComment10.xml><?xml version="1.0" encoding="utf-8"?>
<ThreadedComments xmlns="http://schemas.microsoft.com/office/spreadsheetml/2018/threadedcomments" xmlns:x="http://schemas.openxmlformats.org/spreadsheetml/2006/main">
  <threadedComment ref="AF8" dT="2022-12-20T14:11:18.55" personId="{DAC3E3DA-F8EC-47B0-BB05-ACBAE0D09C10}" id="{4A04E0E8-6F8E-47C6-978C-7EE7E91E0A15}">
    <text xml:space="preserve">Aparece reporte de segundo trimestre de 100% pero nos habían reportado 50%
</text>
  </threadedComment>
  <threadedComment ref="AG8" dT="2023-03-21T16:00:45.03" personId="{DAC3E3DA-F8EC-47B0-BB05-ACBAE0D09C10}" id="{5E22EF15-3DFD-4C4E-809D-01ED43D9C73B}">
    <text>Es de tipo suma y están acumulando</text>
  </threadedComment>
  <threadedComment ref="AH17" dT="2023-06-02T13:19:17.93" personId="{DAC3E3DA-F8EC-47B0-BB05-ACBAE0D09C10}" id="{23A8EB91-FD9C-494A-BB4D-E3E27355AC3E}">
    <text>En reuniòn el 2/06/2023 se cambia el valor de 5% al 25%, quedan de enviar correo con el alcance</text>
  </threadedComment>
  <threadedComment ref="AD18" dT="2023-05-20T01:07:40.23" personId="{1C7872F4-1960-4954-8CDD-047B339B82AB}" id="{1AC19AD8-2614-42F5-AB25-C21E10DF3957}">
    <text>Alcance 19 mayo pasa de vacío a 1</text>
  </threadedComment>
  <threadedComment ref="AH22" dT="2023-06-02T13:21:05.06" personId="{DAC3E3DA-F8EC-47B0-BB05-ACBAE0D09C10}" id="{26690256-3B7A-4A95-89F8-910887D31CC4}">
    <text xml:space="preserve">En reuniòn el 2/06/2023 se cambia el valor de 2% al 12%, quedan de enviar correo con el alcance
</text>
  </threadedComment>
  <threadedComment ref="AD27" dT="2023-05-20T01:07:53.13" personId="{1C7872F4-1960-4954-8CDD-047B339B82AB}" id="{9267ABC2-BD07-4DF5-900C-07AB4C23946D}">
    <text>Alcance 19 mayo pasa de vacío a 2,0%</text>
  </threadedComment>
  <threadedComment ref="AX33" dT="2022-10-27T13:48:02.93" personId="{DAC3E3DA-F8EC-47B0-BB05-ACBAE0D09C10}" id="{22F6CF33-CCC8-43BD-BA21-A6EA63FDA4D2}">
    <text>De acuerdo con alcance de Maria Fernanda Rodriguez del 26 de Oct la meta final es de 1000 y no 25</text>
  </threadedComment>
  <threadedComment ref="AX34" dT="2022-10-27T13:48:02.93" personId="{DAC3E3DA-F8EC-47B0-BB05-ACBAE0D09C10}" id="{F5DCE57A-B841-4F3C-AA7E-FF74B80356C5}">
    <text>De acuerdo con alcance de Maria Fernanda Rodriguez del 26 de Oct la meta final es de 1000 y no 25</text>
  </threadedComment>
</ThreadedComments>
</file>

<file path=xl/threadedComments/threadedComment11.xml><?xml version="1.0" encoding="utf-8"?>
<ThreadedComments xmlns="http://schemas.microsoft.com/office/spreadsheetml/2018/threadedcomments" xmlns:x="http://schemas.openxmlformats.org/spreadsheetml/2006/main">
  <threadedComment ref="AF8" dT="2022-12-20T14:11:18.55" personId="{DAC3E3DA-F8EC-47B0-BB05-ACBAE0D09C10}" id="{B25D9211-A79D-475A-A4BF-1A7C12E50E78}">
    <text xml:space="preserve">Aparece reporte de segundo trimestre de 100% pero nos habían reportado 50%
</text>
  </threadedComment>
  <threadedComment ref="AG8" dT="2023-03-21T16:00:45.03" personId="{DAC3E3DA-F8EC-47B0-BB05-ACBAE0D09C10}" id="{D0089B52-C40F-4AB9-A51C-2DF4BAE61B54}">
    <text>Es de tipo suma y están acumulando</text>
  </threadedComment>
  <threadedComment ref="AH17" dT="2023-06-02T13:19:17.93" personId="{DAC3E3DA-F8EC-47B0-BB05-ACBAE0D09C10}" id="{13D38DF1-F17A-43D4-BEAF-96DC7CFD29CD}">
    <text>En reuniòn el 2/06/2023 se cambia el valor de 5% al 25%, quedan de enviar correo con el alcance</text>
  </threadedComment>
  <threadedComment ref="AD18" dT="2023-05-20T01:07:40.23" personId="{1C7872F4-1960-4954-8CDD-047B339B82AB}" id="{3732B3B1-5023-4215-B106-617DA88D1418}">
    <text>Alcance 19 mayo pasa de vacío a 1</text>
  </threadedComment>
  <threadedComment ref="AH22" dT="2023-06-02T13:21:05.06" personId="{DAC3E3DA-F8EC-47B0-BB05-ACBAE0D09C10}" id="{3F1C90DF-6095-4303-8147-FB00FE755607}">
    <text xml:space="preserve">En reuniòn el 2/06/2023 se cambia el valor de 2% al 12%, quedan de enviar correo con el alcance
</text>
  </threadedComment>
  <threadedComment ref="AD27" dT="2023-05-20T01:07:53.13" personId="{1C7872F4-1960-4954-8CDD-047B339B82AB}" id="{557FCB82-CCBF-4EE0-8687-239CF9B45245}">
    <text>Alcance 19 mayo pasa de vacío a 2,0%</text>
  </threadedComment>
  <threadedComment ref="AX33" dT="2022-10-27T13:48:02.93" personId="{DAC3E3DA-F8EC-47B0-BB05-ACBAE0D09C10}" id="{EBC71D8E-3B02-4BBF-BD2C-2DF7F2BC6F9F}">
    <text>De acuerdo con alcance de Maria Fernanda Rodriguez del 26 de Oct la meta final es de 1000 y no 25</text>
  </threadedComment>
  <threadedComment ref="AX34" dT="2022-10-27T13:48:02.93" personId="{DAC3E3DA-F8EC-47B0-BB05-ACBAE0D09C10}" id="{5305C01A-CF89-4F8A-83FB-DAE308AD80AB}">
    <text>De acuerdo con alcance de Maria Fernanda Rodriguez del 26 de Oct la meta final es de 1000 y no 25</text>
  </threadedComment>
</ThreadedComments>
</file>

<file path=xl/threadedComments/threadedComment12.xml><?xml version="1.0" encoding="utf-8"?>
<ThreadedComments xmlns="http://schemas.microsoft.com/office/spreadsheetml/2018/threadedcomments" xmlns:x="http://schemas.openxmlformats.org/spreadsheetml/2006/main">
  <threadedComment ref="BP12" dT="2024-01-12T19:31:15.80" personId="{26BE66A3-8BC1-468E-9A26-7B219A02E7AE}" id="{02BC10F8-DFC6-4797-975A-78EAA74A42A0}">
    <text>Se ajusta sumando Q1+Q2</text>
  </threadedComment>
  <threadedComment ref="BR12" dT="2024-01-12T19:31:42.00" personId="{26BE66A3-8BC1-468E-9A26-7B219A02E7AE}" id="{C89C139A-F003-4BEC-B99D-54F2019D1B20}">
    <text>Se ajusta sumando q1+q2+q3</text>
  </threadedComment>
  <threadedComment ref="BT12" dT="2024-01-12T19:32:17.92" personId="{26BE66A3-8BC1-468E-9A26-7B219A02E7AE}" id="{DBDE5340-0FB3-444D-9834-A8BE74F333B6}">
    <text>sumatoria total año 2023</text>
  </threadedComment>
</ThreadedComments>
</file>

<file path=xl/threadedComments/threadedComment13.xml><?xml version="1.0" encoding="utf-8"?>
<ThreadedComments xmlns="http://schemas.microsoft.com/office/spreadsheetml/2018/threadedcomments" xmlns:x="http://schemas.openxmlformats.org/spreadsheetml/2006/main">
  <threadedComment ref="AF8" dT="2022-12-20T14:11:18.55" personId="{DAC3E3DA-F8EC-47B0-BB05-ACBAE0D09C10}" id="{CD57EA72-82EE-4153-AFAC-2B961A8EBE0B}">
    <text xml:space="preserve">Aparece reporte de segundo trimestre de 100% pero nos habían reportado 50%
</text>
  </threadedComment>
  <threadedComment ref="AG8" dT="2023-03-21T16:00:45.03" personId="{DAC3E3DA-F8EC-47B0-BB05-ACBAE0D09C10}" id="{8600EAD4-D310-4B65-B678-84171BF3F8CF}">
    <text>Es de tipo suma y están acumulando</text>
  </threadedComment>
  <threadedComment ref="AH17" dT="2023-06-02T13:19:17.93" personId="{DAC3E3DA-F8EC-47B0-BB05-ACBAE0D09C10}" id="{ABE71B7F-45D7-4C7A-9891-B55CFF0B4FED}">
    <text>En reuniòn el 2/06/2023 se cambia el valor de 5% al 25%, quedan de enviar correo con el alcance</text>
  </threadedComment>
  <threadedComment ref="AD18" dT="2023-05-20T01:07:40.23" personId="{1C7872F4-1960-4954-8CDD-047B339B82AB}" id="{7A6CFA96-0EED-41C8-8A86-C1C3777764DB}">
    <text>Alcance 19 mayo pasa de vacío a 1</text>
  </threadedComment>
  <threadedComment ref="AH22" dT="2023-06-02T13:21:05.06" personId="{DAC3E3DA-F8EC-47B0-BB05-ACBAE0D09C10}" id="{C6A4E23A-1B63-4B37-9D03-E37F5D95AFD0}">
    <text xml:space="preserve">En reuniòn el 2/06/2023 se cambia el valor de 2% al 12%, quedan de enviar correo con el alcance
</text>
  </threadedComment>
  <threadedComment ref="AD27" dT="2023-05-20T01:07:53.13" personId="{1C7872F4-1960-4954-8CDD-047B339B82AB}" id="{6F567769-C199-433A-AA2F-172D3F3247AE}">
    <text>Alcance 19 mayo pasa de vacío a 2,0%</text>
  </threadedComment>
  <threadedComment ref="AX33" dT="2022-10-27T13:48:02.93" personId="{DAC3E3DA-F8EC-47B0-BB05-ACBAE0D09C10}" id="{3261383A-55FD-4850-B38A-132684FE933D}">
    <text>De acuerdo con alcance de Maria Fernanda Rodriguez del 26 de Oct la meta final es de 1000 y no 25</text>
  </threadedComment>
  <threadedComment ref="AX34" dT="2022-10-27T13:48:02.93" personId="{DAC3E3DA-F8EC-47B0-BB05-ACBAE0D09C10}" id="{CFA23291-0AA9-4A63-9D33-463C91E2AD2F}">
    <text>De acuerdo con alcance de Maria Fernanda Rodriguez del 26 de Oct la meta final es de 1000 y no 25</text>
  </threadedComment>
</ThreadedComments>
</file>

<file path=xl/threadedComments/threadedComment14.xml><?xml version="1.0" encoding="utf-8"?>
<ThreadedComments xmlns="http://schemas.microsoft.com/office/spreadsheetml/2018/threadedcomments" xmlns:x="http://schemas.openxmlformats.org/spreadsheetml/2006/main">
  <threadedComment ref="AF8" dT="2022-12-20T14:11:18.55" personId="{DAC3E3DA-F8EC-47B0-BB05-ACBAE0D09C10}" id="{99101508-D579-4D1F-B938-649C07DBF48F}">
    <text xml:space="preserve">Aparece reporte de segundo trimestre de 100% pero nos habían reportado 50%
</text>
  </threadedComment>
  <threadedComment ref="AG8" dT="2023-03-21T16:00:45.03" personId="{DAC3E3DA-F8EC-47B0-BB05-ACBAE0D09C10}" id="{ABBBF8BA-571B-4DFB-8604-E26372D8EAD5}">
    <text>Es de tipo suma y están acumulando</text>
  </threadedComment>
  <threadedComment ref="AH17" dT="2023-06-02T13:19:17.93" personId="{DAC3E3DA-F8EC-47B0-BB05-ACBAE0D09C10}" id="{8EE5E8C0-7518-4E79-9981-CF2FE1234A50}">
    <text>En reuniòn el 2/06/2023 se cambia el valor de 5% al 25%, quedan de enviar correo con el alcance</text>
  </threadedComment>
  <threadedComment ref="AD18" dT="2023-05-20T01:07:40.23" personId="{1C7872F4-1960-4954-8CDD-047B339B82AB}" id="{2A74F389-D556-4E17-B191-B6040EFC1F9B}">
    <text>Alcance 19 mayo pasa de vacío a 1</text>
  </threadedComment>
  <threadedComment ref="AH22" dT="2023-06-02T13:21:05.06" personId="{DAC3E3DA-F8EC-47B0-BB05-ACBAE0D09C10}" id="{962BE15C-14FC-4A30-9B49-2A621099E934}">
    <text xml:space="preserve">En reuniòn el 2/06/2023 se cambia el valor de 2% al 12%, quedan de enviar correo con el alcance
</text>
  </threadedComment>
  <threadedComment ref="AD27" dT="2023-05-20T01:07:53.13" personId="{1C7872F4-1960-4954-8CDD-047B339B82AB}" id="{358FF563-352B-4FB6-A5A2-25D182B14846}">
    <text>Alcance 19 mayo pasa de vacío a 2,0%</text>
  </threadedComment>
  <threadedComment ref="AX33" dT="2022-10-27T13:48:02.93" personId="{DAC3E3DA-F8EC-47B0-BB05-ACBAE0D09C10}" id="{1FAB4BC4-8804-4A8F-A405-527428310D01}">
    <text>De acuerdo con alcance de Maria Fernanda Rodriguez del 26 de Oct la meta final es de 1000 y no 25</text>
  </threadedComment>
  <threadedComment ref="AX34" dT="2022-10-27T13:48:02.93" personId="{DAC3E3DA-F8EC-47B0-BB05-ACBAE0D09C10}" id="{F16C59D7-67D7-47BF-9263-C26AE2F503B1}">
    <text>De acuerdo con alcance de Maria Fernanda Rodriguez del 26 de Oct la meta final es de 1000 y no 25</text>
  </threadedComment>
</ThreadedComments>
</file>

<file path=xl/threadedComments/threadedComment15.xml><?xml version="1.0" encoding="utf-8"?>
<ThreadedComments xmlns="http://schemas.microsoft.com/office/spreadsheetml/2018/threadedcomments" xmlns:x="http://schemas.openxmlformats.org/spreadsheetml/2006/main">
  <threadedComment ref="AF8" dT="2022-12-20T14:11:18.55" personId="{DAC3E3DA-F8EC-47B0-BB05-ACBAE0D09C10}" id="{2DD3ACAC-3DDB-473D-B664-4791D8371CBD}">
    <text xml:space="preserve">Aparece reporte de segundo trimestre de 100% pero nos habían reportado 50%
</text>
  </threadedComment>
  <threadedComment ref="AG8" dT="2023-03-21T16:00:45.03" personId="{DAC3E3DA-F8EC-47B0-BB05-ACBAE0D09C10}" id="{0F3EC297-573C-4265-BC73-38D877783C82}">
    <text>Es de tipo suma y están acumulando</text>
  </threadedComment>
  <threadedComment ref="AH17" dT="2023-06-02T13:19:17.93" personId="{DAC3E3DA-F8EC-47B0-BB05-ACBAE0D09C10}" id="{4F36B8A9-218B-4827-B7E3-2B4655EBCC7B}">
    <text>En reuniòn el 2/06/2023 se cambia el valor de 5% al 25%, quedan de enviar correo con el alcance</text>
  </threadedComment>
  <threadedComment ref="AD18" dT="2023-05-20T01:07:40.23" personId="{1C7872F4-1960-4954-8CDD-047B339B82AB}" id="{519084DC-614E-4B1E-8121-AD444D5FF384}">
    <text>Alcance 19 mayo pasa de vacío a 1</text>
  </threadedComment>
  <threadedComment ref="AI20" dT="2023-09-01T15:16:42.68" personId="{1C7872F4-1960-4954-8CDD-047B339B82AB}" id="{7FA7A853-74C4-47BD-B22E-F3CB785A4090}">
    <text>Se espera alcance del valor</text>
  </threadedComment>
  <threadedComment ref="AH22" dT="2023-06-02T13:21:05.06" personId="{DAC3E3DA-F8EC-47B0-BB05-ACBAE0D09C10}" id="{EA4EBAAB-F6AC-4909-B21E-D556039D608A}">
    <text xml:space="preserve">En reuniòn el 2/06/2023 se cambia el valor de 2% al 12%, quedan de enviar correo con el alcance
</text>
  </threadedComment>
  <threadedComment ref="AD27" dT="2023-05-20T01:07:53.13" personId="{1C7872F4-1960-4954-8CDD-047B339B82AB}" id="{3F93D7F7-8366-41BA-B327-564CBB37B53B}">
    <text>Alcance 19 mayo pasa de vacío a 2,0%</text>
  </threadedComment>
  <threadedComment ref="AI27" dT="2023-09-05T16:44:41.16" personId="{1C7872F4-1960-4954-8CDD-047B339B82AB}" id="{92CEA2AD-91AD-4BCC-B6C7-E2AA93CA2DA8}">
    <text>Alcance del sector pasa de 0,4 a 4,44</text>
  </threadedComment>
  <threadedComment ref="AX33" dT="2022-10-27T13:48:02.93" personId="{DAC3E3DA-F8EC-47B0-BB05-ACBAE0D09C10}" id="{BA2D4813-0EC5-4507-BB4A-16E1FC72B943}">
    <text>De acuerdo con alcance de Maria Fernanda Rodriguez del 26 de Oct la meta final es de 1000 y no 25</text>
  </threadedComment>
  <threadedComment ref="AX34" dT="2022-10-27T13:48:02.93" personId="{DAC3E3DA-F8EC-47B0-BB05-ACBAE0D09C10}" id="{722D1A2C-7950-47FA-B28F-B7A03422F537}">
    <text>De acuerdo con alcance de Maria Fernanda Rodriguez del 26 de Oct la meta final es de 1000 y no 25</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8" Type="http://schemas.openxmlformats.org/officeDocument/2006/relationships/table" Target="../tables/table11.xml"/><Relationship Id="rId3" Type="http://schemas.openxmlformats.org/officeDocument/2006/relationships/vmlDrawing" Target="../drawings/vmlDrawing1.vml"/><Relationship Id="rId7" Type="http://schemas.openxmlformats.org/officeDocument/2006/relationships/table" Target="../tables/table10.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table" Target="../tables/table9.xml"/><Relationship Id="rId11" Type="http://schemas.microsoft.com/office/2017/10/relationships/threadedComment" Target="../threadedComments/threadedComment1.xml"/><Relationship Id="rId5" Type="http://schemas.openxmlformats.org/officeDocument/2006/relationships/table" Target="../tables/table8.xml"/><Relationship Id="rId10" Type="http://schemas.openxmlformats.org/officeDocument/2006/relationships/comments" Target="../comments1.xml"/><Relationship Id="rId4" Type="http://schemas.openxmlformats.org/officeDocument/2006/relationships/table" Target="../tables/table7.xml"/><Relationship Id="rId9" Type="http://schemas.openxmlformats.org/officeDocument/2006/relationships/table" Target="../tables/table12.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table" Target="../tables/table13.xml"/><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table" Target="../tables/table15.xml"/><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8" Type="http://schemas.openxmlformats.org/officeDocument/2006/relationships/table" Target="../tables/table21.xml"/><Relationship Id="rId3" Type="http://schemas.openxmlformats.org/officeDocument/2006/relationships/vmlDrawing" Target="../drawings/vmlDrawing2.vml"/><Relationship Id="rId7" Type="http://schemas.openxmlformats.org/officeDocument/2006/relationships/table" Target="../tables/table20.xml"/><Relationship Id="rId2" Type="http://schemas.openxmlformats.org/officeDocument/2006/relationships/drawing" Target="../drawings/drawing5.xml"/><Relationship Id="rId1" Type="http://schemas.openxmlformats.org/officeDocument/2006/relationships/printerSettings" Target="../printerSettings/printerSettings4.bin"/><Relationship Id="rId6" Type="http://schemas.openxmlformats.org/officeDocument/2006/relationships/table" Target="../tables/table19.xml"/><Relationship Id="rId11" Type="http://schemas.microsoft.com/office/2017/10/relationships/threadedComment" Target="../threadedComments/threadedComment2.xml"/><Relationship Id="rId5" Type="http://schemas.openxmlformats.org/officeDocument/2006/relationships/table" Target="../tables/table18.xml"/><Relationship Id="rId10" Type="http://schemas.openxmlformats.org/officeDocument/2006/relationships/comments" Target="../comments2.xml"/><Relationship Id="rId4" Type="http://schemas.openxmlformats.org/officeDocument/2006/relationships/table" Target="../tables/table17.xml"/><Relationship Id="rId9" Type="http://schemas.openxmlformats.org/officeDocument/2006/relationships/table" Target="../tables/table22.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table" Target="../tables/table23.xml"/><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table" Target="../tables/table25.xml"/><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8" Type="http://schemas.openxmlformats.org/officeDocument/2006/relationships/table" Target="../tables/table31.xml"/><Relationship Id="rId3" Type="http://schemas.openxmlformats.org/officeDocument/2006/relationships/vmlDrawing" Target="../drawings/vmlDrawing3.vml"/><Relationship Id="rId7" Type="http://schemas.openxmlformats.org/officeDocument/2006/relationships/table" Target="../tables/table30.xml"/><Relationship Id="rId2" Type="http://schemas.openxmlformats.org/officeDocument/2006/relationships/drawing" Target="../drawings/drawing8.xml"/><Relationship Id="rId1" Type="http://schemas.openxmlformats.org/officeDocument/2006/relationships/printerSettings" Target="../printerSettings/printerSettings5.bin"/><Relationship Id="rId6" Type="http://schemas.openxmlformats.org/officeDocument/2006/relationships/table" Target="../tables/table29.xml"/><Relationship Id="rId11" Type="http://schemas.microsoft.com/office/2017/10/relationships/threadedComment" Target="../threadedComments/threadedComment3.xml"/><Relationship Id="rId5" Type="http://schemas.openxmlformats.org/officeDocument/2006/relationships/table" Target="../tables/table28.xml"/><Relationship Id="rId10" Type="http://schemas.openxmlformats.org/officeDocument/2006/relationships/comments" Target="../comments3.xml"/><Relationship Id="rId4" Type="http://schemas.openxmlformats.org/officeDocument/2006/relationships/table" Target="../tables/table27.xml"/><Relationship Id="rId9" Type="http://schemas.openxmlformats.org/officeDocument/2006/relationships/table" Target="../tables/table32.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34.xml"/><Relationship Id="rId2" Type="http://schemas.openxmlformats.org/officeDocument/2006/relationships/table" Target="../tables/table33.xml"/><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3" Type="http://schemas.openxmlformats.org/officeDocument/2006/relationships/table" Target="../tables/table36.xml"/><Relationship Id="rId2" Type="http://schemas.openxmlformats.org/officeDocument/2006/relationships/table" Target="../tables/table35.xml"/><Relationship Id="rId1" Type="http://schemas.openxmlformats.org/officeDocument/2006/relationships/drawing" Target="../drawings/drawing10.xml"/></Relationships>
</file>

<file path=xl/worksheets/_rels/sheet20.xml.rels><?xml version="1.0" encoding="UTF-8" standalone="yes"?>
<Relationships xmlns="http://schemas.openxmlformats.org/package/2006/relationships"><Relationship Id="rId8" Type="http://schemas.openxmlformats.org/officeDocument/2006/relationships/table" Target="../tables/table41.xml"/><Relationship Id="rId3" Type="http://schemas.openxmlformats.org/officeDocument/2006/relationships/vmlDrawing" Target="../drawings/vmlDrawing4.vml"/><Relationship Id="rId7" Type="http://schemas.openxmlformats.org/officeDocument/2006/relationships/table" Target="../tables/table40.xml"/><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table" Target="../tables/table39.xml"/><Relationship Id="rId11" Type="http://schemas.microsoft.com/office/2017/10/relationships/threadedComment" Target="../threadedComments/threadedComment4.xml"/><Relationship Id="rId5" Type="http://schemas.openxmlformats.org/officeDocument/2006/relationships/table" Target="../tables/table38.xml"/><Relationship Id="rId10" Type="http://schemas.openxmlformats.org/officeDocument/2006/relationships/comments" Target="../comments4.xml"/><Relationship Id="rId4" Type="http://schemas.openxmlformats.org/officeDocument/2006/relationships/table" Target="../tables/table37.xml"/><Relationship Id="rId9" Type="http://schemas.openxmlformats.org/officeDocument/2006/relationships/table" Target="../tables/table42.xml"/></Relationships>
</file>

<file path=xl/worksheets/_rels/sheet21.xml.rels><?xml version="1.0" encoding="UTF-8" standalone="yes"?>
<Relationships xmlns="http://schemas.openxmlformats.org/package/2006/relationships"><Relationship Id="rId3" Type="http://schemas.openxmlformats.org/officeDocument/2006/relationships/table" Target="../tables/table44.xml"/><Relationship Id="rId2" Type="http://schemas.openxmlformats.org/officeDocument/2006/relationships/table" Target="../tables/table43.xml"/><Relationship Id="rId1" Type="http://schemas.openxmlformats.org/officeDocument/2006/relationships/drawing" Target="../drawings/drawing12.xml"/></Relationships>
</file>

<file path=xl/worksheets/_rels/sheet22.xml.rels><?xml version="1.0" encoding="UTF-8" standalone="yes"?>
<Relationships xmlns="http://schemas.openxmlformats.org/package/2006/relationships"><Relationship Id="rId3" Type="http://schemas.openxmlformats.org/officeDocument/2006/relationships/table" Target="../tables/table46.xml"/><Relationship Id="rId2" Type="http://schemas.openxmlformats.org/officeDocument/2006/relationships/table" Target="../tables/table45.xml"/><Relationship Id="rId1" Type="http://schemas.openxmlformats.org/officeDocument/2006/relationships/drawing" Target="../drawings/drawing13.xml"/></Relationships>
</file>

<file path=xl/worksheets/_rels/sheet23.xml.rels><?xml version="1.0" encoding="UTF-8" standalone="yes"?>
<Relationships xmlns="http://schemas.openxmlformats.org/package/2006/relationships"><Relationship Id="rId8" Type="http://schemas.openxmlformats.org/officeDocument/2006/relationships/table" Target="../tables/table51.xml"/><Relationship Id="rId3" Type="http://schemas.openxmlformats.org/officeDocument/2006/relationships/vmlDrawing" Target="../drawings/vmlDrawing5.vml"/><Relationship Id="rId7" Type="http://schemas.openxmlformats.org/officeDocument/2006/relationships/table" Target="../tables/table50.xml"/><Relationship Id="rId2" Type="http://schemas.openxmlformats.org/officeDocument/2006/relationships/drawing" Target="../drawings/drawing14.xml"/><Relationship Id="rId1" Type="http://schemas.openxmlformats.org/officeDocument/2006/relationships/printerSettings" Target="../printerSettings/printerSettings7.bin"/><Relationship Id="rId6" Type="http://schemas.openxmlformats.org/officeDocument/2006/relationships/table" Target="../tables/table49.xml"/><Relationship Id="rId11" Type="http://schemas.microsoft.com/office/2017/10/relationships/threadedComment" Target="../threadedComments/threadedComment5.xml"/><Relationship Id="rId5" Type="http://schemas.openxmlformats.org/officeDocument/2006/relationships/table" Target="../tables/table48.xml"/><Relationship Id="rId10" Type="http://schemas.openxmlformats.org/officeDocument/2006/relationships/comments" Target="../comments5.xml"/><Relationship Id="rId4" Type="http://schemas.openxmlformats.org/officeDocument/2006/relationships/table" Target="../tables/table47.xml"/><Relationship Id="rId9" Type="http://schemas.openxmlformats.org/officeDocument/2006/relationships/table" Target="../tables/table52.xml"/></Relationships>
</file>

<file path=xl/worksheets/_rels/sheet24.xml.rels><?xml version="1.0" encoding="UTF-8" standalone="yes"?>
<Relationships xmlns="http://schemas.openxmlformats.org/package/2006/relationships"><Relationship Id="rId3" Type="http://schemas.openxmlformats.org/officeDocument/2006/relationships/table" Target="../tables/table54.xml"/><Relationship Id="rId2" Type="http://schemas.openxmlformats.org/officeDocument/2006/relationships/table" Target="../tables/table53.xml"/><Relationship Id="rId1" Type="http://schemas.openxmlformats.org/officeDocument/2006/relationships/drawing" Target="../drawings/drawing15.xml"/></Relationships>
</file>

<file path=xl/worksheets/_rels/sheet25.xml.rels><?xml version="1.0" encoding="UTF-8" standalone="yes"?>
<Relationships xmlns="http://schemas.openxmlformats.org/package/2006/relationships"><Relationship Id="rId3" Type="http://schemas.openxmlformats.org/officeDocument/2006/relationships/table" Target="../tables/table56.xml"/><Relationship Id="rId2" Type="http://schemas.openxmlformats.org/officeDocument/2006/relationships/table" Target="../tables/table55.xml"/><Relationship Id="rId1" Type="http://schemas.openxmlformats.org/officeDocument/2006/relationships/drawing" Target="../drawings/drawing16.xml"/></Relationships>
</file>

<file path=xl/worksheets/_rels/sheet26.xml.rels><?xml version="1.0" encoding="UTF-8" standalone="yes"?>
<Relationships xmlns="http://schemas.openxmlformats.org/package/2006/relationships"><Relationship Id="rId8" Type="http://schemas.openxmlformats.org/officeDocument/2006/relationships/table" Target="../tables/table62.xml"/><Relationship Id="rId3" Type="http://schemas.openxmlformats.org/officeDocument/2006/relationships/table" Target="../tables/table57.xml"/><Relationship Id="rId7" Type="http://schemas.openxmlformats.org/officeDocument/2006/relationships/table" Target="../tables/table61.xml"/><Relationship Id="rId2" Type="http://schemas.openxmlformats.org/officeDocument/2006/relationships/vmlDrawing" Target="../drawings/vmlDrawing6.vml"/><Relationship Id="rId1" Type="http://schemas.openxmlformats.org/officeDocument/2006/relationships/drawing" Target="../drawings/drawing17.xml"/><Relationship Id="rId6" Type="http://schemas.openxmlformats.org/officeDocument/2006/relationships/table" Target="../tables/table60.xml"/><Relationship Id="rId5" Type="http://schemas.openxmlformats.org/officeDocument/2006/relationships/table" Target="../tables/table59.xml"/><Relationship Id="rId10" Type="http://schemas.microsoft.com/office/2017/10/relationships/threadedComment" Target="../threadedComments/threadedComment6.xml"/><Relationship Id="rId4" Type="http://schemas.openxmlformats.org/officeDocument/2006/relationships/table" Target="../tables/table58.xml"/><Relationship Id="rId9" Type="http://schemas.openxmlformats.org/officeDocument/2006/relationships/comments" Target="../comments6.xml"/></Relationships>
</file>

<file path=xl/worksheets/_rels/sheet27.xml.rels><?xml version="1.0" encoding="UTF-8" standalone="yes"?>
<Relationships xmlns="http://schemas.openxmlformats.org/package/2006/relationships"><Relationship Id="rId3" Type="http://schemas.openxmlformats.org/officeDocument/2006/relationships/table" Target="../tables/table63.xml"/><Relationship Id="rId2" Type="http://schemas.openxmlformats.org/officeDocument/2006/relationships/drawing" Target="../drawings/drawing18.xml"/><Relationship Id="rId1" Type="http://schemas.openxmlformats.org/officeDocument/2006/relationships/printerSettings" Target="../printerSettings/printerSettings8.bin"/><Relationship Id="rId4" Type="http://schemas.openxmlformats.org/officeDocument/2006/relationships/table" Target="../tables/table64.xml"/></Relationships>
</file>

<file path=xl/worksheets/_rels/sheet28.xml.rels><?xml version="1.0" encoding="UTF-8" standalone="yes"?>
<Relationships xmlns="http://schemas.openxmlformats.org/package/2006/relationships"><Relationship Id="rId3" Type="http://schemas.openxmlformats.org/officeDocument/2006/relationships/table" Target="../tables/table66.xml"/><Relationship Id="rId2" Type="http://schemas.openxmlformats.org/officeDocument/2006/relationships/table" Target="../tables/table65.xml"/><Relationship Id="rId1" Type="http://schemas.openxmlformats.org/officeDocument/2006/relationships/drawing" Target="../drawings/drawing19.xml"/></Relationships>
</file>

<file path=xl/worksheets/_rels/sheet29.xml.rels><?xml version="1.0" encoding="UTF-8" standalone="yes"?>
<Relationships xmlns="http://schemas.openxmlformats.org/package/2006/relationships"><Relationship Id="rId8" Type="http://schemas.openxmlformats.org/officeDocument/2006/relationships/table" Target="../tables/table71.xml"/><Relationship Id="rId3" Type="http://schemas.openxmlformats.org/officeDocument/2006/relationships/vmlDrawing" Target="../drawings/vmlDrawing7.vml"/><Relationship Id="rId7" Type="http://schemas.openxmlformats.org/officeDocument/2006/relationships/table" Target="../tables/table70.xml"/><Relationship Id="rId2" Type="http://schemas.openxmlformats.org/officeDocument/2006/relationships/drawing" Target="../drawings/drawing20.xml"/><Relationship Id="rId1" Type="http://schemas.openxmlformats.org/officeDocument/2006/relationships/printerSettings" Target="../printerSettings/printerSettings9.bin"/><Relationship Id="rId6" Type="http://schemas.openxmlformats.org/officeDocument/2006/relationships/table" Target="../tables/table69.xml"/><Relationship Id="rId11" Type="http://schemas.microsoft.com/office/2017/10/relationships/threadedComment" Target="../threadedComments/threadedComment7.xml"/><Relationship Id="rId5" Type="http://schemas.openxmlformats.org/officeDocument/2006/relationships/table" Target="../tables/table68.xml"/><Relationship Id="rId10" Type="http://schemas.openxmlformats.org/officeDocument/2006/relationships/comments" Target="../comments7.xml"/><Relationship Id="rId4" Type="http://schemas.openxmlformats.org/officeDocument/2006/relationships/table" Target="../tables/table67.xml"/><Relationship Id="rId9" Type="http://schemas.openxmlformats.org/officeDocument/2006/relationships/table" Target="../tables/table72.xml"/></Relationships>
</file>

<file path=xl/worksheets/_rels/sheet30.xml.rels><?xml version="1.0" encoding="UTF-8" standalone="yes"?>
<Relationships xmlns="http://schemas.openxmlformats.org/package/2006/relationships"><Relationship Id="rId3" Type="http://schemas.openxmlformats.org/officeDocument/2006/relationships/table" Target="../tables/table74.xml"/><Relationship Id="rId2" Type="http://schemas.openxmlformats.org/officeDocument/2006/relationships/table" Target="../tables/table73.xml"/><Relationship Id="rId1" Type="http://schemas.openxmlformats.org/officeDocument/2006/relationships/drawing" Target="../drawings/drawing21.xml"/></Relationships>
</file>

<file path=xl/worksheets/_rels/sheet31.xml.rels><?xml version="1.0" encoding="UTF-8" standalone="yes"?>
<Relationships xmlns="http://schemas.openxmlformats.org/package/2006/relationships"><Relationship Id="rId3" Type="http://schemas.openxmlformats.org/officeDocument/2006/relationships/table" Target="../tables/table76.xml"/><Relationship Id="rId2" Type="http://schemas.openxmlformats.org/officeDocument/2006/relationships/table" Target="../tables/table75.xml"/><Relationship Id="rId1" Type="http://schemas.openxmlformats.org/officeDocument/2006/relationships/drawing" Target="../drawings/drawing22.xml"/></Relationships>
</file>

<file path=xl/worksheets/_rels/sheet32.xml.rels><?xml version="1.0" encoding="UTF-8" standalone="yes"?>
<Relationships xmlns="http://schemas.openxmlformats.org/package/2006/relationships"><Relationship Id="rId8" Type="http://schemas.openxmlformats.org/officeDocument/2006/relationships/table" Target="../tables/table81.xml"/><Relationship Id="rId3" Type="http://schemas.openxmlformats.org/officeDocument/2006/relationships/vmlDrawing" Target="../drawings/vmlDrawing8.vml"/><Relationship Id="rId7" Type="http://schemas.openxmlformats.org/officeDocument/2006/relationships/table" Target="../tables/table80.xml"/><Relationship Id="rId2" Type="http://schemas.openxmlformats.org/officeDocument/2006/relationships/drawing" Target="../drawings/drawing23.xml"/><Relationship Id="rId1" Type="http://schemas.openxmlformats.org/officeDocument/2006/relationships/printerSettings" Target="../printerSettings/printerSettings10.bin"/><Relationship Id="rId6" Type="http://schemas.openxmlformats.org/officeDocument/2006/relationships/table" Target="../tables/table79.xml"/><Relationship Id="rId11" Type="http://schemas.microsoft.com/office/2017/10/relationships/threadedComment" Target="../threadedComments/threadedComment8.xml"/><Relationship Id="rId5" Type="http://schemas.openxmlformats.org/officeDocument/2006/relationships/table" Target="../tables/table78.xml"/><Relationship Id="rId10" Type="http://schemas.openxmlformats.org/officeDocument/2006/relationships/comments" Target="../comments8.xml"/><Relationship Id="rId4" Type="http://schemas.openxmlformats.org/officeDocument/2006/relationships/table" Target="../tables/table77.xml"/><Relationship Id="rId9" Type="http://schemas.openxmlformats.org/officeDocument/2006/relationships/table" Target="../tables/table82.xml"/></Relationships>
</file>

<file path=xl/worksheets/_rels/sheet33.xml.rels><?xml version="1.0" encoding="UTF-8" standalone="yes"?>
<Relationships xmlns="http://schemas.openxmlformats.org/package/2006/relationships"><Relationship Id="rId3" Type="http://schemas.openxmlformats.org/officeDocument/2006/relationships/table" Target="../tables/table84.xml"/><Relationship Id="rId2" Type="http://schemas.openxmlformats.org/officeDocument/2006/relationships/table" Target="../tables/table83.xml"/><Relationship Id="rId1" Type="http://schemas.openxmlformats.org/officeDocument/2006/relationships/drawing" Target="../drawings/drawing24.xml"/></Relationships>
</file>

<file path=xl/worksheets/_rels/sheet34.xml.rels><?xml version="1.0" encoding="UTF-8" standalone="yes"?>
<Relationships xmlns="http://schemas.openxmlformats.org/package/2006/relationships"><Relationship Id="rId3" Type="http://schemas.openxmlformats.org/officeDocument/2006/relationships/table" Target="../tables/table86.xml"/><Relationship Id="rId2" Type="http://schemas.openxmlformats.org/officeDocument/2006/relationships/table" Target="../tables/table85.xml"/><Relationship Id="rId1" Type="http://schemas.openxmlformats.org/officeDocument/2006/relationships/drawing" Target="../drawings/drawing25.xml"/></Relationships>
</file>

<file path=xl/worksheets/_rels/sheet35.xml.rels><?xml version="1.0" encoding="UTF-8" standalone="yes"?>
<Relationships xmlns="http://schemas.openxmlformats.org/package/2006/relationships"><Relationship Id="rId8" Type="http://schemas.openxmlformats.org/officeDocument/2006/relationships/table" Target="../tables/table91.xml"/><Relationship Id="rId3" Type="http://schemas.openxmlformats.org/officeDocument/2006/relationships/vmlDrawing" Target="../drawings/vmlDrawing9.vml"/><Relationship Id="rId7" Type="http://schemas.openxmlformats.org/officeDocument/2006/relationships/table" Target="../tables/table90.xml"/><Relationship Id="rId2" Type="http://schemas.openxmlformats.org/officeDocument/2006/relationships/drawing" Target="../drawings/drawing26.xml"/><Relationship Id="rId1" Type="http://schemas.openxmlformats.org/officeDocument/2006/relationships/printerSettings" Target="../printerSettings/printerSettings11.bin"/><Relationship Id="rId6" Type="http://schemas.openxmlformats.org/officeDocument/2006/relationships/table" Target="../tables/table89.xml"/><Relationship Id="rId11" Type="http://schemas.microsoft.com/office/2017/10/relationships/threadedComment" Target="../threadedComments/threadedComment9.xml"/><Relationship Id="rId5" Type="http://schemas.openxmlformats.org/officeDocument/2006/relationships/table" Target="../tables/table88.xml"/><Relationship Id="rId10" Type="http://schemas.openxmlformats.org/officeDocument/2006/relationships/comments" Target="../comments9.xml"/><Relationship Id="rId4" Type="http://schemas.openxmlformats.org/officeDocument/2006/relationships/table" Target="../tables/table87.xml"/><Relationship Id="rId9" Type="http://schemas.openxmlformats.org/officeDocument/2006/relationships/table" Target="../tables/table92.xml"/></Relationships>
</file>

<file path=xl/worksheets/_rels/sheet36.xml.rels><?xml version="1.0" encoding="UTF-8" standalone="yes"?>
<Relationships xmlns="http://schemas.openxmlformats.org/package/2006/relationships"><Relationship Id="rId3" Type="http://schemas.openxmlformats.org/officeDocument/2006/relationships/table" Target="../tables/table94.xml"/><Relationship Id="rId2" Type="http://schemas.openxmlformats.org/officeDocument/2006/relationships/table" Target="../tables/table93.xml"/><Relationship Id="rId1" Type="http://schemas.openxmlformats.org/officeDocument/2006/relationships/drawing" Target="../drawings/drawing27.xml"/></Relationships>
</file>

<file path=xl/worksheets/_rels/sheet37.xml.rels><?xml version="1.0" encoding="UTF-8" standalone="yes"?>
<Relationships xmlns="http://schemas.openxmlformats.org/package/2006/relationships"><Relationship Id="rId3" Type="http://schemas.openxmlformats.org/officeDocument/2006/relationships/table" Target="../tables/table96.xml"/><Relationship Id="rId2" Type="http://schemas.openxmlformats.org/officeDocument/2006/relationships/table" Target="../tables/table95.xml"/><Relationship Id="rId1" Type="http://schemas.openxmlformats.org/officeDocument/2006/relationships/drawing" Target="../drawings/drawing28.xml"/></Relationships>
</file>

<file path=xl/worksheets/_rels/sheet38.xml.rels><?xml version="1.0" encoding="UTF-8" standalone="yes"?>
<Relationships xmlns="http://schemas.openxmlformats.org/package/2006/relationships"><Relationship Id="rId8" Type="http://schemas.openxmlformats.org/officeDocument/2006/relationships/table" Target="../tables/table101.xml"/><Relationship Id="rId3" Type="http://schemas.openxmlformats.org/officeDocument/2006/relationships/vmlDrawing" Target="../drawings/vmlDrawing10.vml"/><Relationship Id="rId7" Type="http://schemas.openxmlformats.org/officeDocument/2006/relationships/table" Target="../tables/table100.xml"/><Relationship Id="rId2" Type="http://schemas.openxmlformats.org/officeDocument/2006/relationships/drawing" Target="../drawings/drawing29.xml"/><Relationship Id="rId1" Type="http://schemas.openxmlformats.org/officeDocument/2006/relationships/printerSettings" Target="../printerSettings/printerSettings12.bin"/><Relationship Id="rId6" Type="http://schemas.openxmlformats.org/officeDocument/2006/relationships/table" Target="../tables/table99.xml"/><Relationship Id="rId11" Type="http://schemas.microsoft.com/office/2017/10/relationships/threadedComment" Target="../threadedComments/threadedComment10.xml"/><Relationship Id="rId5" Type="http://schemas.openxmlformats.org/officeDocument/2006/relationships/table" Target="../tables/table98.xml"/><Relationship Id="rId10" Type="http://schemas.openxmlformats.org/officeDocument/2006/relationships/comments" Target="../comments10.xml"/><Relationship Id="rId4" Type="http://schemas.openxmlformats.org/officeDocument/2006/relationships/table" Target="../tables/table97.xml"/><Relationship Id="rId9" Type="http://schemas.openxmlformats.org/officeDocument/2006/relationships/table" Target="../tables/table102.xml"/></Relationships>
</file>

<file path=xl/worksheets/_rels/sheet39.xml.rels><?xml version="1.0" encoding="UTF-8" standalone="yes"?>
<Relationships xmlns="http://schemas.openxmlformats.org/package/2006/relationships"><Relationship Id="rId3" Type="http://schemas.openxmlformats.org/officeDocument/2006/relationships/table" Target="../tables/table104.xml"/><Relationship Id="rId2" Type="http://schemas.openxmlformats.org/officeDocument/2006/relationships/table" Target="../tables/table103.xml"/><Relationship Id="rId1" Type="http://schemas.openxmlformats.org/officeDocument/2006/relationships/drawing" Target="../drawings/drawing30.xml"/></Relationships>
</file>

<file path=xl/worksheets/_rels/sheet40.xml.rels><?xml version="1.0" encoding="UTF-8" standalone="yes"?>
<Relationships xmlns="http://schemas.openxmlformats.org/package/2006/relationships"><Relationship Id="rId3" Type="http://schemas.openxmlformats.org/officeDocument/2006/relationships/table" Target="../tables/table106.xml"/><Relationship Id="rId2" Type="http://schemas.openxmlformats.org/officeDocument/2006/relationships/table" Target="../tables/table105.xml"/><Relationship Id="rId1" Type="http://schemas.openxmlformats.org/officeDocument/2006/relationships/drawing" Target="../drawings/drawing31.xml"/></Relationships>
</file>

<file path=xl/worksheets/_rels/sheet41.xml.rels><?xml version="1.0" encoding="UTF-8" standalone="yes"?>
<Relationships xmlns="http://schemas.openxmlformats.org/package/2006/relationships"><Relationship Id="rId8" Type="http://schemas.openxmlformats.org/officeDocument/2006/relationships/table" Target="../tables/table111.xml"/><Relationship Id="rId3" Type="http://schemas.openxmlformats.org/officeDocument/2006/relationships/vmlDrawing" Target="../drawings/vmlDrawing11.vml"/><Relationship Id="rId7" Type="http://schemas.openxmlformats.org/officeDocument/2006/relationships/table" Target="../tables/table110.xml"/><Relationship Id="rId2" Type="http://schemas.openxmlformats.org/officeDocument/2006/relationships/drawing" Target="../drawings/drawing32.xml"/><Relationship Id="rId1" Type="http://schemas.openxmlformats.org/officeDocument/2006/relationships/printerSettings" Target="../printerSettings/printerSettings13.bin"/><Relationship Id="rId6" Type="http://schemas.openxmlformats.org/officeDocument/2006/relationships/table" Target="../tables/table109.xml"/><Relationship Id="rId11" Type="http://schemas.microsoft.com/office/2017/10/relationships/threadedComment" Target="../threadedComments/threadedComment11.xml"/><Relationship Id="rId5" Type="http://schemas.openxmlformats.org/officeDocument/2006/relationships/table" Target="../tables/table108.xml"/><Relationship Id="rId10" Type="http://schemas.openxmlformats.org/officeDocument/2006/relationships/comments" Target="../comments11.xml"/><Relationship Id="rId4" Type="http://schemas.openxmlformats.org/officeDocument/2006/relationships/table" Target="../tables/table107.xml"/><Relationship Id="rId9" Type="http://schemas.openxmlformats.org/officeDocument/2006/relationships/table" Target="../tables/table112.xml"/></Relationships>
</file>

<file path=xl/worksheets/_rels/sheet42.xml.rels><?xml version="1.0" encoding="UTF-8" standalone="yes"?>
<Relationships xmlns="http://schemas.openxmlformats.org/package/2006/relationships"><Relationship Id="rId3" Type="http://schemas.openxmlformats.org/officeDocument/2006/relationships/table" Target="../tables/table114.xml"/><Relationship Id="rId2" Type="http://schemas.openxmlformats.org/officeDocument/2006/relationships/table" Target="../tables/table113.xml"/><Relationship Id="rId1" Type="http://schemas.openxmlformats.org/officeDocument/2006/relationships/drawing" Target="../drawings/drawing33.xml"/></Relationships>
</file>

<file path=xl/worksheets/_rels/sheet43.xml.rels><?xml version="1.0" encoding="UTF-8" standalone="yes"?>
<Relationships xmlns="http://schemas.openxmlformats.org/package/2006/relationships"><Relationship Id="rId3" Type="http://schemas.openxmlformats.org/officeDocument/2006/relationships/table" Target="../tables/table115.xml"/><Relationship Id="rId2" Type="http://schemas.openxmlformats.org/officeDocument/2006/relationships/vmlDrawing" Target="../drawings/vmlDrawing12.vml"/><Relationship Id="rId1" Type="http://schemas.openxmlformats.org/officeDocument/2006/relationships/drawing" Target="../drawings/drawing34.xml"/><Relationship Id="rId6" Type="http://schemas.microsoft.com/office/2017/10/relationships/threadedComment" Target="../threadedComments/threadedComment12.xml"/><Relationship Id="rId5" Type="http://schemas.openxmlformats.org/officeDocument/2006/relationships/comments" Target="../comments12.xml"/><Relationship Id="rId4" Type="http://schemas.openxmlformats.org/officeDocument/2006/relationships/table" Target="../tables/table116.xml"/></Relationships>
</file>

<file path=xl/worksheets/_rels/sheet44.xml.rels><?xml version="1.0" encoding="UTF-8" standalone="yes"?>
<Relationships xmlns="http://schemas.openxmlformats.org/package/2006/relationships"><Relationship Id="rId8" Type="http://schemas.openxmlformats.org/officeDocument/2006/relationships/table" Target="../tables/table121.xml"/><Relationship Id="rId3" Type="http://schemas.openxmlformats.org/officeDocument/2006/relationships/vmlDrawing" Target="../drawings/vmlDrawing13.vml"/><Relationship Id="rId7" Type="http://schemas.openxmlformats.org/officeDocument/2006/relationships/table" Target="../tables/table120.xml"/><Relationship Id="rId2" Type="http://schemas.openxmlformats.org/officeDocument/2006/relationships/drawing" Target="../drawings/drawing35.xml"/><Relationship Id="rId1" Type="http://schemas.openxmlformats.org/officeDocument/2006/relationships/printerSettings" Target="../printerSettings/printerSettings14.bin"/><Relationship Id="rId6" Type="http://schemas.openxmlformats.org/officeDocument/2006/relationships/table" Target="../tables/table119.xml"/><Relationship Id="rId11" Type="http://schemas.microsoft.com/office/2017/10/relationships/threadedComment" Target="../threadedComments/threadedComment13.xml"/><Relationship Id="rId5" Type="http://schemas.openxmlformats.org/officeDocument/2006/relationships/table" Target="../tables/table118.xml"/><Relationship Id="rId10" Type="http://schemas.openxmlformats.org/officeDocument/2006/relationships/comments" Target="../comments13.xml"/><Relationship Id="rId4" Type="http://schemas.openxmlformats.org/officeDocument/2006/relationships/table" Target="../tables/table117.xml"/><Relationship Id="rId9" Type="http://schemas.openxmlformats.org/officeDocument/2006/relationships/table" Target="../tables/table122.xml"/></Relationships>
</file>

<file path=xl/worksheets/_rels/sheet45.xml.rels><?xml version="1.0" encoding="UTF-8" standalone="yes"?>
<Relationships xmlns="http://schemas.openxmlformats.org/package/2006/relationships"><Relationship Id="rId3" Type="http://schemas.openxmlformats.org/officeDocument/2006/relationships/table" Target="../tables/table124.xml"/><Relationship Id="rId2" Type="http://schemas.openxmlformats.org/officeDocument/2006/relationships/table" Target="../tables/table123.xml"/><Relationship Id="rId1" Type="http://schemas.openxmlformats.org/officeDocument/2006/relationships/drawing" Target="../drawings/drawing36.xml"/></Relationships>
</file>

<file path=xl/worksheets/_rels/sheet46.xml.rels><?xml version="1.0" encoding="UTF-8" standalone="yes"?>
<Relationships xmlns="http://schemas.openxmlformats.org/package/2006/relationships"><Relationship Id="rId3" Type="http://schemas.openxmlformats.org/officeDocument/2006/relationships/table" Target="../tables/table126.xml"/><Relationship Id="rId2" Type="http://schemas.openxmlformats.org/officeDocument/2006/relationships/table" Target="../tables/table125.xml"/><Relationship Id="rId1" Type="http://schemas.openxmlformats.org/officeDocument/2006/relationships/drawing" Target="../drawings/drawing37.xml"/></Relationships>
</file>

<file path=xl/worksheets/_rels/sheet47.xml.rels><?xml version="1.0" encoding="UTF-8" standalone="yes"?>
<Relationships xmlns="http://schemas.openxmlformats.org/package/2006/relationships"><Relationship Id="rId8" Type="http://schemas.openxmlformats.org/officeDocument/2006/relationships/table" Target="../tables/table131.xml"/><Relationship Id="rId3" Type="http://schemas.openxmlformats.org/officeDocument/2006/relationships/vmlDrawing" Target="../drawings/vmlDrawing14.vml"/><Relationship Id="rId7" Type="http://schemas.openxmlformats.org/officeDocument/2006/relationships/table" Target="../tables/table130.xml"/><Relationship Id="rId2" Type="http://schemas.openxmlformats.org/officeDocument/2006/relationships/drawing" Target="../drawings/drawing38.xml"/><Relationship Id="rId1" Type="http://schemas.openxmlformats.org/officeDocument/2006/relationships/printerSettings" Target="../printerSettings/printerSettings15.bin"/><Relationship Id="rId6" Type="http://schemas.openxmlformats.org/officeDocument/2006/relationships/table" Target="../tables/table129.xml"/><Relationship Id="rId11" Type="http://schemas.microsoft.com/office/2017/10/relationships/threadedComment" Target="../threadedComments/threadedComment14.xml"/><Relationship Id="rId5" Type="http://schemas.openxmlformats.org/officeDocument/2006/relationships/table" Target="../tables/table128.xml"/><Relationship Id="rId10" Type="http://schemas.openxmlformats.org/officeDocument/2006/relationships/comments" Target="../comments14.xml"/><Relationship Id="rId4" Type="http://schemas.openxmlformats.org/officeDocument/2006/relationships/table" Target="../tables/table127.xml"/><Relationship Id="rId9" Type="http://schemas.openxmlformats.org/officeDocument/2006/relationships/table" Target="../tables/table132.xml"/></Relationships>
</file>

<file path=xl/worksheets/_rels/sheet48.xml.rels><?xml version="1.0" encoding="UTF-8" standalone="yes"?>
<Relationships xmlns="http://schemas.openxmlformats.org/package/2006/relationships"><Relationship Id="rId3" Type="http://schemas.openxmlformats.org/officeDocument/2006/relationships/table" Target="../tables/table134.xml"/><Relationship Id="rId2" Type="http://schemas.openxmlformats.org/officeDocument/2006/relationships/table" Target="../tables/table133.xml"/><Relationship Id="rId1" Type="http://schemas.openxmlformats.org/officeDocument/2006/relationships/drawing" Target="../drawings/drawing39.xml"/></Relationships>
</file>

<file path=xl/worksheets/_rels/sheet49.xml.rels><?xml version="1.0" encoding="UTF-8" standalone="yes"?>
<Relationships xmlns="http://schemas.openxmlformats.org/package/2006/relationships"><Relationship Id="rId3" Type="http://schemas.openxmlformats.org/officeDocument/2006/relationships/table" Target="../tables/table136.xml"/><Relationship Id="rId2" Type="http://schemas.openxmlformats.org/officeDocument/2006/relationships/table" Target="../tables/table135.xml"/><Relationship Id="rId1" Type="http://schemas.openxmlformats.org/officeDocument/2006/relationships/drawing" Target="../drawings/drawing40.xml"/></Relationships>
</file>

<file path=xl/worksheets/_rels/sheet50.xml.rels><?xml version="1.0" encoding="UTF-8" standalone="yes"?>
<Relationships xmlns="http://schemas.openxmlformats.org/package/2006/relationships"><Relationship Id="rId8" Type="http://schemas.openxmlformats.org/officeDocument/2006/relationships/table" Target="../tables/table141.xml"/><Relationship Id="rId3" Type="http://schemas.openxmlformats.org/officeDocument/2006/relationships/vmlDrawing" Target="../drawings/vmlDrawing15.vml"/><Relationship Id="rId7" Type="http://schemas.openxmlformats.org/officeDocument/2006/relationships/table" Target="../tables/table140.xml"/><Relationship Id="rId2" Type="http://schemas.openxmlformats.org/officeDocument/2006/relationships/drawing" Target="../drawings/drawing41.xml"/><Relationship Id="rId1" Type="http://schemas.openxmlformats.org/officeDocument/2006/relationships/printerSettings" Target="../printerSettings/printerSettings16.bin"/><Relationship Id="rId6" Type="http://schemas.openxmlformats.org/officeDocument/2006/relationships/table" Target="../tables/table139.xml"/><Relationship Id="rId11" Type="http://schemas.microsoft.com/office/2017/10/relationships/threadedComment" Target="../threadedComments/threadedComment15.xml"/><Relationship Id="rId5" Type="http://schemas.openxmlformats.org/officeDocument/2006/relationships/table" Target="../tables/table138.xml"/><Relationship Id="rId10" Type="http://schemas.openxmlformats.org/officeDocument/2006/relationships/comments" Target="../comments15.xml"/><Relationship Id="rId4" Type="http://schemas.openxmlformats.org/officeDocument/2006/relationships/table" Target="../tables/table137.xml"/><Relationship Id="rId9" Type="http://schemas.openxmlformats.org/officeDocument/2006/relationships/table" Target="../tables/table142.xml"/></Relationships>
</file>

<file path=xl/worksheets/_rels/sheet51.xml.rels><?xml version="1.0" encoding="UTF-8" standalone="yes"?>
<Relationships xmlns="http://schemas.openxmlformats.org/package/2006/relationships"><Relationship Id="rId3" Type="http://schemas.openxmlformats.org/officeDocument/2006/relationships/table" Target="../tables/table144.xml"/><Relationship Id="rId2" Type="http://schemas.openxmlformats.org/officeDocument/2006/relationships/table" Target="../tables/table143.xml"/><Relationship Id="rId1" Type="http://schemas.openxmlformats.org/officeDocument/2006/relationships/drawing" Target="../drawings/drawing42.xml"/></Relationships>
</file>

<file path=xl/worksheets/_rels/sheet52.xml.rels><?xml version="1.0" encoding="UTF-8" standalone="yes"?>
<Relationships xmlns="http://schemas.openxmlformats.org/package/2006/relationships"><Relationship Id="rId3" Type="http://schemas.openxmlformats.org/officeDocument/2006/relationships/table" Target="../tables/table146.xml"/><Relationship Id="rId2" Type="http://schemas.openxmlformats.org/officeDocument/2006/relationships/table" Target="../tables/table145.xml"/><Relationship Id="rId1" Type="http://schemas.openxmlformats.org/officeDocument/2006/relationships/drawing" Target="../drawings/drawing43.xml"/></Relationships>
</file>

<file path=xl/worksheets/_rels/sheet53.xml.rels><?xml version="1.0" encoding="UTF-8" standalone="yes"?>
<Relationships xmlns="http://schemas.openxmlformats.org/package/2006/relationships"><Relationship Id="rId2" Type="http://schemas.openxmlformats.org/officeDocument/2006/relationships/table" Target="../tables/table147.xml"/><Relationship Id="rId1" Type="http://schemas.openxmlformats.org/officeDocument/2006/relationships/printerSettings" Target="../printerSettings/printerSettings17.bin"/></Relationships>
</file>

<file path=xl/worksheets/_rels/sheet54.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table" Target="../tables/table149.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table" Target="../tables/table148.xml"/><Relationship Id="rId5" Type="http://schemas.openxmlformats.org/officeDocument/2006/relationships/drawing" Target="../drawings/drawing44.xml"/><Relationship Id="rId4" Type="http://schemas.openxmlformats.org/officeDocument/2006/relationships/printerSettings" Target="../printerSettings/printerSettings18.bin"/></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5"/>
  <sheetViews>
    <sheetView topLeftCell="D1" workbookViewId="0">
      <selection activeCell="I19" sqref="I19"/>
    </sheetView>
  </sheetViews>
  <sheetFormatPr baseColWidth="10" defaultColWidth="8.88671875" defaultRowHeight="14.4" x14ac:dyDescent="0.3"/>
  <cols>
    <col min="1" max="1" width="36" style="1" bestFit="1" customWidth="1"/>
    <col min="2" max="2" width="8.88671875" style="1"/>
    <col min="3" max="3" width="66.109375" style="1" bestFit="1" customWidth="1"/>
    <col min="4" max="4" width="8.88671875" style="1"/>
    <col min="5" max="5" width="23.88671875" style="1" bestFit="1" customWidth="1"/>
    <col min="6" max="6" width="8.88671875" style="1"/>
    <col min="7" max="7" width="36.44140625" style="1" bestFit="1" customWidth="1"/>
    <col min="8" max="8" width="39.5546875" style="1" bestFit="1" customWidth="1"/>
    <col min="9" max="9" width="34.5546875" style="1" bestFit="1" customWidth="1"/>
    <col min="10" max="10" width="8.88671875" style="1"/>
    <col min="11" max="11" width="15.88671875" style="1" customWidth="1"/>
    <col min="12" max="12" width="8.88671875" style="1"/>
    <col min="13" max="13" width="12" style="1" bestFit="1" customWidth="1"/>
    <col min="14" max="16384" width="8.88671875" style="1"/>
  </cols>
  <sheetData>
    <row r="1" spans="1:13" x14ac:dyDescent="0.3">
      <c r="A1" t="s">
        <v>0</v>
      </c>
      <c r="C1" t="s">
        <v>1</v>
      </c>
      <c r="E1" t="s">
        <v>2</v>
      </c>
      <c r="G1" t="s">
        <v>3</v>
      </c>
      <c r="H1" t="s">
        <v>4</v>
      </c>
      <c r="I1" t="s">
        <v>5</v>
      </c>
      <c r="K1" t="s">
        <v>6</v>
      </c>
      <c r="M1" t="s">
        <v>7</v>
      </c>
    </row>
    <row r="2" spans="1:13" x14ac:dyDescent="0.3">
      <c r="A2" t="s">
        <v>8</v>
      </c>
      <c r="C2" t="s">
        <v>9</v>
      </c>
      <c r="E2" t="s">
        <v>10</v>
      </c>
      <c r="G2" t="s">
        <v>11</v>
      </c>
      <c r="H2" s="48">
        <v>1</v>
      </c>
      <c r="I2" s="47">
        <v>12</v>
      </c>
      <c r="K2" s="93">
        <v>2018</v>
      </c>
      <c r="M2" s="93" t="s">
        <v>12</v>
      </c>
    </row>
    <row r="3" spans="1:13" x14ac:dyDescent="0.3">
      <c r="A3" t="s">
        <v>13</v>
      </c>
      <c r="C3" t="s">
        <v>14</v>
      </c>
      <c r="E3" t="s">
        <v>15</v>
      </c>
      <c r="G3" t="s">
        <v>16</v>
      </c>
      <c r="H3" s="48">
        <v>2</v>
      </c>
      <c r="I3" s="47">
        <v>6</v>
      </c>
      <c r="K3" s="93" t="s">
        <v>17</v>
      </c>
      <c r="M3" s="93" t="s">
        <v>18</v>
      </c>
    </row>
    <row r="4" spans="1:13" x14ac:dyDescent="0.3">
      <c r="A4" t="s">
        <v>19</v>
      </c>
      <c r="C4" t="s">
        <v>20</v>
      </c>
      <c r="E4" t="s">
        <v>21</v>
      </c>
      <c r="G4" t="s">
        <v>22</v>
      </c>
      <c r="H4" s="48">
        <v>3</v>
      </c>
      <c r="I4" s="47">
        <v>4</v>
      </c>
      <c r="K4" s="93" t="s">
        <v>23</v>
      </c>
      <c r="M4" s="93" t="s">
        <v>24</v>
      </c>
    </row>
    <row r="5" spans="1:13" x14ac:dyDescent="0.3">
      <c r="A5" t="s">
        <v>25</v>
      </c>
      <c r="C5" t="s">
        <v>26</v>
      </c>
      <c r="E5" t="s">
        <v>27</v>
      </c>
      <c r="G5" t="s">
        <v>28</v>
      </c>
      <c r="H5" s="48">
        <v>6</v>
      </c>
      <c r="I5" s="47">
        <v>2</v>
      </c>
      <c r="K5" s="93" t="s">
        <v>29</v>
      </c>
      <c r="M5" s="93" t="s">
        <v>30</v>
      </c>
    </row>
    <row r="6" spans="1:13" x14ac:dyDescent="0.3">
      <c r="A6" t="s">
        <v>31</v>
      </c>
      <c r="C6" t="s">
        <v>32</v>
      </c>
      <c r="G6" t="s">
        <v>33</v>
      </c>
      <c r="H6" s="48">
        <v>12</v>
      </c>
      <c r="I6" s="47">
        <v>1</v>
      </c>
      <c r="K6" s="93" t="s">
        <v>34</v>
      </c>
    </row>
    <row r="7" spans="1:13" x14ac:dyDescent="0.3">
      <c r="A7" t="s">
        <v>35</v>
      </c>
      <c r="C7" t="s">
        <v>36</v>
      </c>
      <c r="G7" t="s">
        <v>37</v>
      </c>
      <c r="H7" s="48">
        <v>24</v>
      </c>
      <c r="I7" s="47">
        <v>0.5</v>
      </c>
      <c r="K7" s="93" t="s">
        <v>38</v>
      </c>
    </row>
    <row r="8" spans="1:13" x14ac:dyDescent="0.3">
      <c r="A8" t="s">
        <v>39</v>
      </c>
      <c r="C8" t="s">
        <v>40</v>
      </c>
      <c r="G8" t="s">
        <v>41</v>
      </c>
      <c r="H8" s="48">
        <v>36</v>
      </c>
      <c r="I8" s="47">
        <f>1/3</f>
        <v>0.33333333333333331</v>
      </c>
    </row>
    <row r="9" spans="1:13" x14ac:dyDescent="0.3">
      <c r="A9" t="s">
        <v>42</v>
      </c>
      <c r="C9" t="s">
        <v>43</v>
      </c>
      <c r="G9" t="s">
        <v>44</v>
      </c>
      <c r="H9" s="48">
        <v>48</v>
      </c>
      <c r="I9" s="47">
        <v>0.25</v>
      </c>
    </row>
    <row r="10" spans="1:13" x14ac:dyDescent="0.3">
      <c r="A10" t="s">
        <v>45</v>
      </c>
      <c r="C10" t="s">
        <v>46</v>
      </c>
      <c r="G10" t="s">
        <v>47</v>
      </c>
      <c r="H10" s="48">
        <v>60</v>
      </c>
      <c r="I10" s="47">
        <v>0.2</v>
      </c>
    </row>
    <row r="11" spans="1:13" x14ac:dyDescent="0.3">
      <c r="A11" t="s">
        <v>48</v>
      </c>
      <c r="C11" t="s">
        <v>49</v>
      </c>
    </row>
    <row r="12" spans="1:13" x14ac:dyDescent="0.3">
      <c r="A12" t="s">
        <v>50</v>
      </c>
      <c r="C12" t="s">
        <v>51</v>
      </c>
    </row>
    <row r="13" spans="1:13" x14ac:dyDescent="0.3">
      <c r="A13" t="s">
        <v>52</v>
      </c>
      <c r="C13" t="s">
        <v>53</v>
      </c>
    </row>
    <row r="14" spans="1:13" x14ac:dyDescent="0.3">
      <c r="A14" t="s">
        <v>54</v>
      </c>
      <c r="C14" t="s">
        <v>55</v>
      </c>
    </row>
    <row r="15" spans="1:13" x14ac:dyDescent="0.3">
      <c r="A15" t="s">
        <v>56</v>
      </c>
      <c r="C15" t="s">
        <v>57</v>
      </c>
    </row>
    <row r="16" spans="1:13" x14ac:dyDescent="0.3">
      <c r="A16" t="s">
        <v>58</v>
      </c>
      <c r="C16" t="s">
        <v>59</v>
      </c>
    </row>
    <row r="17" spans="1:3" x14ac:dyDescent="0.3">
      <c r="A17" t="s">
        <v>60</v>
      </c>
      <c r="C17" t="s">
        <v>61</v>
      </c>
    </row>
    <row r="18" spans="1:3" x14ac:dyDescent="0.3">
      <c r="A18" t="s">
        <v>62</v>
      </c>
      <c r="C18" t="s">
        <v>63</v>
      </c>
    </row>
    <row r="19" spans="1:3" x14ac:dyDescent="0.3">
      <c r="C19" t="s">
        <v>64</v>
      </c>
    </row>
    <row r="20" spans="1:3" x14ac:dyDescent="0.3">
      <c r="C20" t="s">
        <v>65</v>
      </c>
    </row>
    <row r="21" spans="1:3" x14ac:dyDescent="0.3">
      <c r="C21" t="s">
        <v>66</v>
      </c>
    </row>
    <row r="22" spans="1:3" x14ac:dyDescent="0.3">
      <c r="C22" t="s">
        <v>67</v>
      </c>
    </row>
    <row r="23" spans="1:3" x14ac:dyDescent="0.3">
      <c r="C23" t="s">
        <v>68</v>
      </c>
    </row>
    <row r="24" spans="1:3" x14ac:dyDescent="0.3">
      <c r="C24" t="s">
        <v>69</v>
      </c>
    </row>
    <row r="25" spans="1:3" x14ac:dyDescent="0.3">
      <c r="C25" t="s">
        <v>70</v>
      </c>
    </row>
    <row r="26" spans="1:3" x14ac:dyDescent="0.3">
      <c r="C26" t="s">
        <v>71</v>
      </c>
    </row>
    <row r="27" spans="1:3" x14ac:dyDescent="0.3">
      <c r="C27" t="s">
        <v>72</v>
      </c>
    </row>
    <row r="28" spans="1:3" x14ac:dyDescent="0.3">
      <c r="C28" t="s">
        <v>73</v>
      </c>
    </row>
    <row r="29" spans="1:3" x14ac:dyDescent="0.3">
      <c r="C29" t="s">
        <v>74</v>
      </c>
    </row>
    <row r="30" spans="1:3" x14ac:dyDescent="0.3">
      <c r="C30" t="s">
        <v>75</v>
      </c>
    </row>
    <row r="31" spans="1:3" x14ac:dyDescent="0.3">
      <c r="C31" t="s">
        <v>76</v>
      </c>
    </row>
    <row r="32" spans="1:3" x14ac:dyDescent="0.3">
      <c r="C32" t="s">
        <v>77</v>
      </c>
    </row>
    <row r="33" spans="3:3" x14ac:dyDescent="0.3">
      <c r="C33" t="s">
        <v>78</v>
      </c>
    </row>
    <row r="34" spans="3:3" x14ac:dyDescent="0.3">
      <c r="C34" t="s">
        <v>79</v>
      </c>
    </row>
    <row r="35" spans="3:3" x14ac:dyDescent="0.3">
      <c r="C35" t="s">
        <v>80</v>
      </c>
    </row>
    <row r="36" spans="3:3" x14ac:dyDescent="0.3">
      <c r="C36" t="s">
        <v>81</v>
      </c>
    </row>
    <row r="37" spans="3:3" x14ac:dyDescent="0.3">
      <c r="C37" t="s">
        <v>82</v>
      </c>
    </row>
    <row r="38" spans="3:3" x14ac:dyDescent="0.3">
      <c r="C38" t="s">
        <v>83</v>
      </c>
    </row>
    <row r="39" spans="3:3" x14ac:dyDescent="0.3">
      <c r="C39" t="s">
        <v>84</v>
      </c>
    </row>
    <row r="40" spans="3:3" x14ac:dyDescent="0.3">
      <c r="C40" t="s">
        <v>85</v>
      </c>
    </row>
    <row r="41" spans="3:3" x14ac:dyDescent="0.3">
      <c r="C41" t="s">
        <v>86</v>
      </c>
    </row>
    <row r="42" spans="3:3" x14ac:dyDescent="0.3">
      <c r="C42" t="s">
        <v>87</v>
      </c>
    </row>
    <row r="43" spans="3:3" x14ac:dyDescent="0.3">
      <c r="C43" t="s">
        <v>88</v>
      </c>
    </row>
    <row r="44" spans="3:3" x14ac:dyDescent="0.3">
      <c r="C44" t="s">
        <v>89</v>
      </c>
    </row>
    <row r="45" spans="3:3" x14ac:dyDescent="0.3">
      <c r="C45" t="s">
        <v>90</v>
      </c>
    </row>
    <row r="46" spans="3:3" x14ac:dyDescent="0.3">
      <c r="C46" t="s">
        <v>91</v>
      </c>
    </row>
    <row r="47" spans="3:3" x14ac:dyDescent="0.3">
      <c r="C47" t="s">
        <v>92</v>
      </c>
    </row>
    <row r="48" spans="3:3" x14ac:dyDescent="0.3">
      <c r="C48" t="s">
        <v>93</v>
      </c>
    </row>
    <row r="49" spans="3:3" x14ac:dyDescent="0.3">
      <c r="C49" t="s">
        <v>94</v>
      </c>
    </row>
    <row r="50" spans="3:3" x14ac:dyDescent="0.3">
      <c r="C50" t="s">
        <v>95</v>
      </c>
    </row>
    <row r="51" spans="3:3" x14ac:dyDescent="0.3">
      <c r="C51" t="s">
        <v>96</v>
      </c>
    </row>
    <row r="52" spans="3:3" x14ac:dyDescent="0.3">
      <c r="C52" t="s">
        <v>97</v>
      </c>
    </row>
    <row r="53" spans="3:3" x14ac:dyDescent="0.3">
      <c r="C53" t="s">
        <v>98</v>
      </c>
    </row>
    <row r="54" spans="3:3" x14ac:dyDescent="0.3">
      <c r="C54" t="s">
        <v>99</v>
      </c>
    </row>
    <row r="55" spans="3:3" x14ac:dyDescent="0.3">
      <c r="C55" t="s">
        <v>100</v>
      </c>
    </row>
    <row r="56" spans="3:3" x14ac:dyDescent="0.3">
      <c r="C56" t="s">
        <v>101</v>
      </c>
    </row>
    <row r="57" spans="3:3" x14ac:dyDescent="0.3">
      <c r="C57" t="s">
        <v>102</v>
      </c>
    </row>
    <row r="58" spans="3:3" x14ac:dyDescent="0.3">
      <c r="C58" t="s">
        <v>103</v>
      </c>
    </row>
    <row r="59" spans="3:3" x14ac:dyDescent="0.3">
      <c r="C59" t="s">
        <v>104</v>
      </c>
    </row>
    <row r="60" spans="3:3" x14ac:dyDescent="0.3">
      <c r="C60" t="s">
        <v>105</v>
      </c>
    </row>
    <row r="61" spans="3:3" x14ac:dyDescent="0.3">
      <c r="C61" t="s">
        <v>106</v>
      </c>
    </row>
    <row r="62" spans="3:3" x14ac:dyDescent="0.3">
      <c r="C62" t="s">
        <v>107</v>
      </c>
    </row>
    <row r="63" spans="3:3" x14ac:dyDescent="0.3">
      <c r="C63" t="s">
        <v>108</v>
      </c>
    </row>
    <row r="64" spans="3:3" x14ac:dyDescent="0.3">
      <c r="C64" t="s">
        <v>109</v>
      </c>
    </row>
    <row r="65" spans="3:3" x14ac:dyDescent="0.3">
      <c r="C65" t="s">
        <v>110</v>
      </c>
    </row>
    <row r="66" spans="3:3" x14ac:dyDescent="0.3">
      <c r="C66" t="s">
        <v>111</v>
      </c>
    </row>
    <row r="67" spans="3:3" x14ac:dyDescent="0.3">
      <c r="C67" t="s">
        <v>112</v>
      </c>
    </row>
    <row r="68" spans="3:3" x14ac:dyDescent="0.3">
      <c r="C68" t="s">
        <v>113</v>
      </c>
    </row>
    <row r="69" spans="3:3" x14ac:dyDescent="0.3">
      <c r="C69" t="s">
        <v>114</v>
      </c>
    </row>
    <row r="70" spans="3:3" x14ac:dyDescent="0.3">
      <c r="C70" t="s">
        <v>115</v>
      </c>
    </row>
    <row r="71" spans="3:3" x14ac:dyDescent="0.3">
      <c r="C71" t="s">
        <v>116</v>
      </c>
    </row>
    <row r="72" spans="3:3" x14ac:dyDescent="0.3">
      <c r="C72" t="s">
        <v>117</v>
      </c>
    </row>
    <row r="73" spans="3:3" x14ac:dyDescent="0.3">
      <c r="C73" t="s">
        <v>118</v>
      </c>
    </row>
    <row r="74" spans="3:3" x14ac:dyDescent="0.3">
      <c r="C74" t="s">
        <v>119</v>
      </c>
    </row>
    <row r="75" spans="3:3" x14ac:dyDescent="0.3">
      <c r="C75" t="s">
        <v>120</v>
      </c>
    </row>
  </sheetData>
  <pageMargins left="0.7" right="0.7" top="0.75" bottom="0.75" header="0.3" footer="0.3"/>
  <pageSetup orientation="portrait" r:id="rId1"/>
  <ignoredErrors>
    <ignoredError sqref="K3:K7" numberStoredAsText="1"/>
  </ignoredErrors>
  <tableParts count="6">
    <tablePart r:id="rId2"/>
    <tablePart r:id="rId3"/>
    <tablePart r:id="rId4"/>
    <tablePart r:id="rId5"/>
    <tablePart r:id="rId6"/>
    <tablePart r:id="rId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8"/>
  <sheetViews>
    <sheetView showGridLines="0" zoomScale="115" zoomScaleNormal="115" workbookViewId="0">
      <selection activeCell="D21" sqref="D21"/>
    </sheetView>
  </sheetViews>
  <sheetFormatPr baseColWidth="10" defaultColWidth="11.44140625" defaultRowHeight="14.4" x14ac:dyDescent="0.3"/>
  <cols>
    <col min="1" max="1" width="4.33203125" style="254" customWidth="1"/>
    <col min="2" max="2" width="59.33203125" style="254" customWidth="1"/>
    <col min="3" max="3" width="0.5546875" style="254" customWidth="1"/>
    <col min="4" max="4" width="11.44140625" style="254"/>
    <col min="5" max="5" width="0.5546875" style="254" customWidth="1"/>
    <col min="6" max="6" width="11.44140625" style="254"/>
    <col min="7" max="7" width="0.5546875" style="254" customWidth="1"/>
    <col min="8" max="16384" width="11.44140625" style="254"/>
  </cols>
  <sheetData>
    <row r="4" spans="2:12" x14ac:dyDescent="0.3">
      <c r="B4" s="479" t="s">
        <v>121</v>
      </c>
      <c r="C4" s="479"/>
      <c r="D4" s="479"/>
      <c r="E4" s="479"/>
      <c r="F4" s="479"/>
      <c r="G4" s="479"/>
      <c r="H4" s="479"/>
    </row>
    <row r="5" spans="2:12" x14ac:dyDescent="0.3">
      <c r="B5" s="479" t="s">
        <v>122</v>
      </c>
      <c r="C5" s="479"/>
      <c r="D5" s="479"/>
      <c r="E5" s="479"/>
      <c r="F5" s="479"/>
      <c r="G5" s="479"/>
      <c r="H5" s="479"/>
      <c r="I5" s="255"/>
      <c r="J5" s="255"/>
      <c r="K5" s="255"/>
      <c r="L5" s="255"/>
    </row>
    <row r="6" spans="2:12" x14ac:dyDescent="0.3">
      <c r="B6" s="479" t="s">
        <v>98</v>
      </c>
      <c r="C6" s="479"/>
      <c r="D6" s="479"/>
      <c r="E6" s="479"/>
      <c r="F6" s="479"/>
      <c r="G6" s="479"/>
      <c r="H6" s="479"/>
      <c r="I6" s="255"/>
      <c r="J6" s="255"/>
      <c r="K6" s="255"/>
      <c r="L6" s="255"/>
    </row>
    <row r="7" spans="2:12" x14ac:dyDescent="0.3">
      <c r="B7" s="479" t="s">
        <v>123</v>
      </c>
      <c r="C7" s="479"/>
      <c r="D7" s="479"/>
      <c r="E7" s="479"/>
      <c r="F7" s="479"/>
      <c r="G7" s="479"/>
      <c r="H7" s="479"/>
      <c r="I7" s="255"/>
      <c r="J7" s="255"/>
      <c r="K7" s="255"/>
      <c r="L7" s="255"/>
    </row>
    <row r="8" spans="2:12" x14ac:dyDescent="0.3">
      <c r="F8" s="255"/>
      <c r="G8" s="255"/>
      <c r="H8" s="255"/>
      <c r="I8" s="255"/>
      <c r="J8" s="255"/>
      <c r="K8" s="255"/>
      <c r="L8" s="255"/>
    </row>
    <row r="9" spans="2:12" ht="15" thickBot="1" x14ac:dyDescent="0.35">
      <c r="B9" s="256" t="s">
        <v>124</v>
      </c>
      <c r="D9" s="477" t="s">
        <v>125</v>
      </c>
      <c r="E9" s="477"/>
      <c r="F9" s="477"/>
      <c r="G9" s="477"/>
      <c r="H9" s="478"/>
    </row>
    <row r="10" spans="2:12" ht="5.25" customHeight="1" thickTop="1" x14ac:dyDescent="0.3"/>
    <row r="11" spans="2:12" x14ac:dyDescent="0.3">
      <c r="B11" s="257" t="s">
        <v>126</v>
      </c>
      <c r="D11" s="258" t="s">
        <v>127</v>
      </c>
      <c r="E11" s="259"/>
      <c r="F11" s="258" t="s">
        <v>128</v>
      </c>
      <c r="G11" s="259"/>
      <c r="H11" s="258" t="s">
        <v>129</v>
      </c>
    </row>
    <row r="12" spans="2:12" ht="5.25" customHeight="1" thickTop="1" x14ac:dyDescent="0.3"/>
    <row r="13" spans="2:12" ht="15" thickBot="1" x14ac:dyDescent="0.35">
      <c r="B13" s="257" t="s">
        <v>85</v>
      </c>
      <c r="D13" s="258" t="s">
        <v>127</v>
      </c>
      <c r="E13" s="259"/>
      <c r="F13" s="258" t="s">
        <v>128</v>
      </c>
      <c r="G13" s="259"/>
      <c r="H13" s="258" t="s">
        <v>129</v>
      </c>
    </row>
    <row r="14" spans="2:12" ht="5.25" customHeight="1" thickTop="1" x14ac:dyDescent="0.3"/>
    <row r="15" spans="2:12" ht="15" thickBot="1" x14ac:dyDescent="0.35">
      <c r="B15" s="257" t="s">
        <v>130</v>
      </c>
      <c r="D15" s="258" t="s">
        <v>127</v>
      </c>
      <c r="E15" s="259"/>
      <c r="F15" s="258" t="s">
        <v>128</v>
      </c>
      <c r="G15" s="259"/>
      <c r="H15" s="258" t="s">
        <v>129</v>
      </c>
    </row>
    <row r="16" spans="2:12" ht="5.25" customHeight="1" thickTop="1" x14ac:dyDescent="0.3"/>
    <row r="17" spans="2:8" ht="15" thickBot="1" x14ac:dyDescent="0.35">
      <c r="B17" s="257" t="s">
        <v>131</v>
      </c>
      <c r="D17" s="258" t="s">
        <v>127</v>
      </c>
      <c r="E17" s="259"/>
      <c r="F17" s="258" t="s">
        <v>128</v>
      </c>
      <c r="G17" s="259"/>
      <c r="H17" s="258" t="s">
        <v>129</v>
      </c>
    </row>
    <row r="18" spans="2:8" ht="5.25" customHeight="1" thickTop="1" x14ac:dyDescent="0.3"/>
    <row r="19" spans="2:8" ht="15" thickBot="1" x14ac:dyDescent="0.35">
      <c r="B19" s="257" t="s">
        <v>95</v>
      </c>
      <c r="D19" s="258" t="s">
        <v>127</v>
      </c>
      <c r="E19" s="259"/>
      <c r="F19" s="258" t="s">
        <v>128</v>
      </c>
      <c r="G19" s="259"/>
      <c r="H19" s="258" t="s">
        <v>129</v>
      </c>
    </row>
    <row r="20" spans="2:8" ht="5.25" customHeight="1" thickTop="1" x14ac:dyDescent="0.3"/>
    <row r="21" spans="2:8" ht="15" thickBot="1" x14ac:dyDescent="0.35">
      <c r="B21" s="257" t="s">
        <v>94</v>
      </c>
      <c r="D21" s="258" t="s">
        <v>127</v>
      </c>
      <c r="E21" s="259"/>
      <c r="F21" s="258" t="s">
        <v>128</v>
      </c>
      <c r="G21" s="259"/>
      <c r="H21" s="258" t="s">
        <v>129</v>
      </c>
    </row>
    <row r="22" spans="2:8" ht="5.25" customHeight="1" thickTop="1" x14ac:dyDescent="0.3"/>
    <row r="23" spans="2:8" ht="15" thickBot="1" x14ac:dyDescent="0.35">
      <c r="B23" s="257" t="s">
        <v>97</v>
      </c>
      <c r="D23" s="258" t="s">
        <v>127</v>
      </c>
      <c r="E23" s="259"/>
      <c r="F23" s="258" t="s">
        <v>128</v>
      </c>
      <c r="G23" s="259"/>
      <c r="H23" s="258" t="s">
        <v>129</v>
      </c>
    </row>
    <row r="24" spans="2:8" ht="5.25" customHeight="1" thickTop="1" x14ac:dyDescent="0.3"/>
    <row r="25" spans="2:8" ht="15" thickBot="1" x14ac:dyDescent="0.35">
      <c r="B25" s="257" t="s">
        <v>132</v>
      </c>
      <c r="D25" s="258" t="s">
        <v>127</v>
      </c>
      <c r="E25" s="259"/>
      <c r="F25" s="258" t="s">
        <v>128</v>
      </c>
      <c r="G25" s="259"/>
      <c r="H25" s="258" t="s">
        <v>129</v>
      </c>
    </row>
    <row r="26" spans="2:8" ht="5.25" customHeight="1" thickTop="1" x14ac:dyDescent="0.3"/>
    <row r="27" spans="2:8" ht="15" thickBot="1" x14ac:dyDescent="0.35">
      <c r="B27" s="257" t="s">
        <v>133</v>
      </c>
      <c r="D27" s="258" t="s">
        <v>127</v>
      </c>
      <c r="E27" s="259"/>
      <c r="F27" s="258" t="s">
        <v>128</v>
      </c>
      <c r="G27" s="259"/>
      <c r="H27" s="258" t="s">
        <v>129</v>
      </c>
    </row>
    <row r="28" spans="2:8" ht="5.25" customHeight="1" thickTop="1" x14ac:dyDescent="0.3"/>
    <row r="29" spans="2:8" ht="15" thickBot="1" x14ac:dyDescent="0.35">
      <c r="B29" s="257" t="s">
        <v>134</v>
      </c>
      <c r="D29" s="258" t="s">
        <v>127</v>
      </c>
      <c r="E29" s="259"/>
      <c r="F29" s="258" t="s">
        <v>128</v>
      </c>
      <c r="G29" s="259"/>
      <c r="H29" s="258" t="s">
        <v>129</v>
      </c>
    </row>
    <row r="30" spans="2:8" ht="5.25" customHeight="1" thickTop="1" x14ac:dyDescent="0.3"/>
    <row r="31" spans="2:8" ht="15" thickBot="1" x14ac:dyDescent="0.35">
      <c r="B31" s="257" t="s">
        <v>135</v>
      </c>
      <c r="D31" s="258" t="s">
        <v>127</v>
      </c>
      <c r="E31" s="259"/>
      <c r="F31" s="258" t="s">
        <v>128</v>
      </c>
      <c r="G31" s="259"/>
      <c r="H31" s="258" t="s">
        <v>129</v>
      </c>
    </row>
    <row r="32" spans="2:8" ht="5.25" customHeight="1" thickTop="1" x14ac:dyDescent="0.3"/>
    <row r="33" spans="2:8" ht="15" thickBot="1" x14ac:dyDescent="0.35">
      <c r="B33" s="257" t="s">
        <v>136</v>
      </c>
      <c r="D33" s="258" t="s">
        <v>127</v>
      </c>
      <c r="E33" s="259"/>
      <c r="F33" s="258" t="s">
        <v>128</v>
      </c>
      <c r="G33" s="259"/>
      <c r="H33" s="258" t="s">
        <v>129</v>
      </c>
    </row>
    <row r="34" spans="2:8" ht="5.25" customHeight="1" thickTop="1" x14ac:dyDescent="0.3"/>
    <row r="35" spans="2:8" ht="15" thickBot="1" x14ac:dyDescent="0.35">
      <c r="B35" s="257" t="s">
        <v>137</v>
      </c>
      <c r="D35" s="258" t="s">
        <v>127</v>
      </c>
      <c r="E35" s="259"/>
      <c r="F35" s="258" t="s">
        <v>128</v>
      </c>
      <c r="G35" s="259"/>
      <c r="H35" s="258" t="s">
        <v>129</v>
      </c>
    </row>
    <row r="36" spans="2:8" ht="5.25" customHeight="1" thickTop="1" x14ac:dyDescent="0.3"/>
    <row r="37" spans="2:8" ht="15" thickBot="1" x14ac:dyDescent="0.35">
      <c r="B37" s="257" t="s">
        <v>138</v>
      </c>
      <c r="D37" s="258" t="s">
        <v>127</v>
      </c>
      <c r="E37" s="259"/>
      <c r="F37" s="258" t="s">
        <v>128</v>
      </c>
      <c r="G37" s="259"/>
      <c r="H37" s="258" t="s">
        <v>129</v>
      </c>
    </row>
    <row r="38" spans="2:8" ht="15" thickTop="1" x14ac:dyDescent="0.3"/>
  </sheetData>
  <mergeCells count="5">
    <mergeCell ref="D9:H9"/>
    <mergeCell ref="B4:H4"/>
    <mergeCell ref="B5:H5"/>
    <mergeCell ref="B6:H6"/>
    <mergeCell ref="B7:H7"/>
  </mergeCells>
  <hyperlinks>
    <hyperlink ref="D11" location="'IDIPRON Cuantitativo'!A1" display="CUANTITATIVO" xr:uid="{00000000-0004-0000-0100-000000000000}"/>
    <hyperlink ref="F11" location="'IDIPRON Cualitativo'!A1" display="CUALITATIVO" xr:uid="{00000000-0004-0000-0100-000001000000}"/>
    <hyperlink ref="H11" location="'IDIPRON Financiero'!A1" display="FINANCIERO" xr:uid="{00000000-0004-0000-0100-000002000000}"/>
    <hyperlink ref="D13" location="'IDRD Cuantitativo'!A1" display="CUANTITATIVO" xr:uid="{00000000-0004-0000-0100-000003000000}"/>
    <hyperlink ref="F13" location="'IDRD Cualitativo'!A1" display="CUALITATIVO" xr:uid="{00000000-0004-0000-0100-000004000000}"/>
    <hyperlink ref="H13" location="'IDRD Financiero'!A1" display="FINANCIERO" xr:uid="{00000000-0004-0000-0100-000005000000}"/>
    <hyperlink ref="D15" location="'IDARTES Cuantitativo'!A1" display="CUANTITATIVO" xr:uid="{00000000-0004-0000-0100-000006000000}"/>
    <hyperlink ref="F15" location="'IDARTES Cualitativo'!A1" display="CUALITATIVO" xr:uid="{00000000-0004-0000-0100-000007000000}"/>
    <hyperlink ref="H15" location="'IDARTES Financiero'!A1" display="FINANCIERO" xr:uid="{00000000-0004-0000-0100-000008000000}"/>
    <hyperlink ref="D17" location="'IDT Cuantitativo'!A1" display="CUANTITATIVO" xr:uid="{00000000-0004-0000-0100-000009000000}"/>
    <hyperlink ref="F17" location="'IDT Cualitativo'!A1" display="CUALITATIVO" xr:uid="{00000000-0004-0000-0100-00000A000000}"/>
    <hyperlink ref="H17" location="'IDT Financiero'!A1" display="FINANCIERO" xr:uid="{00000000-0004-0000-0100-00000B000000}"/>
    <hyperlink ref="D19" location="'SED Cuantitativo'!A1" display="CUANTITATIVO" xr:uid="{00000000-0004-0000-0100-00000C000000}"/>
    <hyperlink ref="F19" location="'SED Cualitativo'!A1" display="CUALITATIVO" xr:uid="{00000000-0004-0000-0100-00000D000000}"/>
    <hyperlink ref="H19" location="'SED Financiero'!A1" display="FINANCIERO" xr:uid="{00000000-0004-0000-0100-00000E000000}"/>
    <hyperlink ref="D21" location="'SCRD Cuantitativo'!A1" display="CUANTITATIVO" xr:uid="{00000000-0004-0000-0100-00000F000000}"/>
    <hyperlink ref="F21" location="'SCRD Cualitativo'!A1" display="CUALITATIVO" xr:uid="{00000000-0004-0000-0100-000010000000}"/>
    <hyperlink ref="H21" location="'SCRD Financiero'!A1" display="FINANCIERO" xr:uid="{00000000-0004-0000-0100-000011000000}"/>
    <hyperlink ref="D23" location="'SDDE Cuantitativo'!A1" display="CUANTITATIVO" xr:uid="{00000000-0004-0000-0100-000012000000}"/>
    <hyperlink ref="F23" location="'SDDE Cualitativo'!A1" display="CUALITATIVO" xr:uid="{00000000-0004-0000-0100-000013000000}"/>
    <hyperlink ref="H23" location="'SDDE Financiero'!A1" display="FINANCIERO" xr:uid="{00000000-0004-0000-0100-000014000000}"/>
    <hyperlink ref="D25" location="'SDIS Cuantitativo'!A1" display="CUANTITATIVO" xr:uid="{00000000-0004-0000-0100-000015000000}"/>
    <hyperlink ref="F25" location="'SDIS Cualitativo'!A1" display="CUALITATIVO" xr:uid="{00000000-0004-0000-0100-000016000000}"/>
    <hyperlink ref="H25" location="'SDIS Financiero'!A1" display="FINANCIERO" xr:uid="{00000000-0004-0000-0100-000017000000}"/>
    <hyperlink ref="D27" location="'SDM Cuantitativo'!A1" display="CUANTITATIVO" xr:uid="{00000000-0004-0000-0100-000018000000}"/>
    <hyperlink ref="F27" location="'SDM Cualitativo'!A1" display="CUALITATIVO" xr:uid="{00000000-0004-0000-0100-000019000000}"/>
    <hyperlink ref="H27" location="'SDM Financiero'!A1" display="FINANCIERO" xr:uid="{00000000-0004-0000-0100-00001A000000}"/>
    <hyperlink ref="D31" location="'SDSCJ Cuantitativo'!A1" display="CUANTITATIVO" xr:uid="{00000000-0004-0000-0100-00001B000000}"/>
    <hyperlink ref="F31" location="'SDSCJ Cualitativo'!A1" display="CUALITATIVO" xr:uid="{00000000-0004-0000-0100-00001C000000}"/>
    <hyperlink ref="H31" location="'SDSCJ Financiero'!A1" display="FINANCIERO" xr:uid="{00000000-0004-0000-0100-00001D000000}"/>
    <hyperlink ref="D33" location="'SGENERAL Cuantitativo'!A1" display="CUANTITATIVO" xr:uid="{00000000-0004-0000-0100-00001E000000}"/>
    <hyperlink ref="F33" location="'SGENERAL Cualitativo'!A1" display="CUALITATIVO" xr:uid="{00000000-0004-0000-0100-00001F000000}"/>
    <hyperlink ref="H33" location="'SGENERAL Financiero'!A1" display="FINANCIERO" xr:uid="{00000000-0004-0000-0100-000020000000}"/>
    <hyperlink ref="D35" location="'Formación Cuantitativo'!A1" display="CUANTITATIVO" xr:uid="{00000000-0004-0000-0100-000021000000}"/>
    <hyperlink ref="F35" location="'Formación Cualitativo'!A1" display="CUALITATIVO" xr:uid="{00000000-0004-0000-0100-000022000000}"/>
    <hyperlink ref="H35" location="'Formación Financiero'!A1" display="FINANCIERO" xr:uid="{00000000-0004-0000-0100-000023000000}"/>
    <hyperlink ref="D29" location="'SDS Cuantitativo'!A1" display="CUANTITATIVO" xr:uid="{00000000-0004-0000-0100-000024000000}"/>
    <hyperlink ref="F29" location="'SDS Cualitativo'!A1" display="CUALITATIVO" xr:uid="{00000000-0004-0000-0100-000025000000}"/>
    <hyperlink ref="H29" location="'SDS Financiero'!A1" display="FINANCIERO" xr:uid="{00000000-0004-0000-0100-000026000000}"/>
    <hyperlink ref="D37" location="'Prevención Cuantitativo'!A1" display="CUANTITATIVO" xr:uid="{00000000-0004-0000-0100-000027000000}"/>
    <hyperlink ref="F37" location="'Prevención Cualitativo'!A1" display="CUALITATIVO" xr:uid="{00000000-0004-0000-0100-000028000000}"/>
    <hyperlink ref="H37" location="'Prevención Financiero'!A1" display="FINANCIERO" xr:uid="{00000000-0004-0000-0100-000029000000}"/>
  </hyperlink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tabColor rgb="FFFFC000"/>
  </sheetPr>
  <dimension ref="A1:BW34"/>
  <sheetViews>
    <sheetView topLeftCell="AH1" zoomScaleNormal="100" workbookViewId="0">
      <pane ySplit="6" topLeftCell="A14" activePane="bottomLeft" state="frozen"/>
      <selection activeCell="C1" sqref="C1"/>
      <selection pane="bottomLeft" activeCell="AK48" sqref="AK48"/>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bestFit="1" customWidth="1" outlineLevel="1"/>
    <col min="31" max="31" width="19.109375" style="1" bestFit="1" customWidth="1" outlineLevel="1"/>
    <col min="32" max="32" width="19.6640625" style="1" bestFit="1" customWidth="1" outlineLevel="1"/>
    <col min="33" max="33" width="19.109375" style="1" bestFit="1" customWidth="1"/>
    <col min="34" max="34" width="19.6640625" style="1" bestFit="1" customWidth="1" outlineLevel="1"/>
    <col min="35" max="35" width="19.109375" style="1" bestFit="1" customWidth="1" outlineLevel="1"/>
    <col min="36" max="36" width="19.6640625" style="1" bestFit="1" customWidth="1" outlineLevel="1"/>
    <col min="37" max="37" width="19.109375" style="1" bestFit="1" customWidth="1"/>
    <col min="38" max="43" width="19.44140625" style="1" bestFit="1" customWidth="1"/>
    <col min="44" max="48" width="12.109375" style="1" bestFit="1" customWidth="1"/>
    <col min="49" max="49" width="13.5546875" style="1" bestFit="1" customWidth="1"/>
    <col min="50" max="50" width="16.88671875" style="1" bestFit="1" customWidth="1"/>
    <col min="51" max="51" width="24.109375" style="1" bestFit="1" customWidth="1"/>
    <col min="52" max="56" width="22.5546875" style="1" bestFit="1" customWidth="1"/>
    <col min="57" max="63" width="12.109375" style="1" bestFit="1" customWidth="1"/>
    <col min="64" max="68" width="24.109375" style="1" bestFit="1" customWidth="1"/>
    <col min="69" max="74" width="12.109375" style="1" bestFit="1" customWidth="1"/>
    <col min="75" max="75" width="28.5546875" style="1" hidden="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thickBot="1" x14ac:dyDescent="0.35">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hidden="1" x14ac:dyDescent="0.3">
      <c r="A7" s="34">
        <v>1</v>
      </c>
      <c r="B7" t="str">
        <f>+LEFT(Info_Productos_Cuantitativo[[#This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205"/>
      <c r="AI7" s="67"/>
      <c r="AJ7" s="67"/>
      <c r="AK7" s="64"/>
      <c r="AL7" s="157" t="str" cm="1">
        <f t="array" aca="1" ref="AL7"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7" s="157" t="str" cm="1">
        <f t="array" aca="1" ref="AM7"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7" s="157" t="str" cm="1">
        <f t="array" aca="1" ref="AN7"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7" s="157" t="str" cm="1">
        <f t="array" aca="1" ref="AO7"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hidden="1" x14ac:dyDescent="0.3">
      <c r="A8" s="34">
        <v>2</v>
      </c>
      <c r="B8" t="str">
        <f>+LEFT(Info_Productos_Cuantitativo[[#This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206"/>
      <c r="AI8" s="66"/>
      <c r="AJ8" s="66"/>
      <c r="AK8" s="64"/>
      <c r="AL8" s="157" t="str" cm="1">
        <f t="array" aca="1" ref="AL8"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8" s="157" t="str" cm="1">
        <f t="array" aca="1" ref="AM8"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8" s="157" t="str" cm="1">
        <f t="array" aca="1" ref="AN8"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8" s="157" t="str" cm="1">
        <f t="array" aca="1" ref="AO8"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hidden="1" x14ac:dyDescent="0.3">
      <c r="A9" s="34">
        <v>3</v>
      </c>
      <c r="B9" t="str">
        <f>+LEFT(Info_Productos_Cuantitativo[[#This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159" t="str" cm="1">
        <f t="array" aca="1" ref="AL9"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9" s="159" t="str" cm="1">
        <f t="array" aca="1" ref="AM9"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9" s="159" t="str" cm="1">
        <f t="array" aca="1" ref="AN9"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9" s="159" t="str" cm="1">
        <f t="array" aca="1" ref="AO9"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hidden="1" x14ac:dyDescent="0.3">
      <c r="A10" s="34">
        <v>4</v>
      </c>
      <c r="B10" t="str">
        <f>+LEFT(Info_Productos_Cuantitativo[[#This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55"/>
      <c r="AE10" s="58">
        <v>3</v>
      </c>
      <c r="AF10" s="58">
        <v>8</v>
      </c>
      <c r="AG10" s="59">
        <v>3</v>
      </c>
      <c r="AH10" s="208">
        <v>1</v>
      </c>
      <c r="AI10" s="58"/>
      <c r="AJ10" s="58"/>
      <c r="AK10" s="59"/>
      <c r="AL10" s="159" t="str" cm="1">
        <f t="array" aca="1" ref="AL10"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10" s="159" t="str" cm="1">
        <f t="array" aca="1" ref="AM10"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10" s="159" t="str" cm="1">
        <f t="array" aca="1" ref="AN10"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10" s="159" t="str" cm="1">
        <f t="array" aca="1" ref="AO10"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5">
        <v>3.5</v>
      </c>
      <c r="BJ10" s="25">
        <v>1</v>
      </c>
      <c r="BK10" s="168" t="s">
        <v>200</v>
      </c>
      <c r="BL10" s="169" t="s">
        <v>200</v>
      </c>
      <c r="BM10" s="169" t="s">
        <v>200</v>
      </c>
      <c r="BN10" s="169" t="s">
        <v>200</v>
      </c>
      <c r="BO10" s="169">
        <v>3.5</v>
      </c>
      <c r="BP10" s="170">
        <v>3</v>
      </c>
      <c r="BQ10" s="45" t="s">
        <v>200</v>
      </c>
      <c r="BR10" s="95" t="s">
        <v>200</v>
      </c>
      <c r="BS10" s="95" t="s">
        <v>200</v>
      </c>
      <c r="BT10" s="95" t="s">
        <v>200</v>
      </c>
      <c r="BU10" s="95">
        <v>0.35</v>
      </c>
      <c r="BV10" s="96">
        <v>0.375</v>
      </c>
      <c r="BW10" s="245" t="s">
        <v>209</v>
      </c>
    </row>
    <row r="11" spans="1:75" ht="86.4" hidden="1" x14ac:dyDescent="0.3">
      <c r="A11" s="34">
        <v>5</v>
      </c>
      <c r="B11" t="str">
        <f>+LEFT(Info_Productos_Cuantitativo[[#This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55"/>
      <c r="AE11" s="58">
        <v>1</v>
      </c>
      <c r="AF11" s="58"/>
      <c r="AG11" s="59"/>
      <c r="AH11" s="207"/>
      <c r="AI11" s="58"/>
      <c r="AJ11" s="58"/>
      <c r="AK11" s="59"/>
      <c r="AL11" s="159" t="str" cm="1">
        <f t="array" aca="1" ref="AL11"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11" s="159" t="str" cm="1">
        <f t="array" aca="1" ref="AM11"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11" s="159" t="str" cm="1">
        <f t="array" aca="1" ref="AN11"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11" s="159" t="str" cm="1">
        <f t="array" aca="1" ref="AO11"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hidden="1" x14ac:dyDescent="0.3">
      <c r="A12" s="34">
        <v>6</v>
      </c>
      <c r="B12" t="str">
        <f>+LEFT(Info_Productos_Cuantitativo[[#This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55"/>
      <c r="AE12" s="58">
        <v>282</v>
      </c>
      <c r="AF12" s="58">
        <v>128</v>
      </c>
      <c r="AG12" s="59">
        <v>242</v>
      </c>
      <c r="AH12" s="208">
        <v>40</v>
      </c>
      <c r="AI12" s="58"/>
      <c r="AJ12" s="58"/>
      <c r="AK12" s="59"/>
      <c r="AL12" s="159" t="str" cm="1">
        <f t="array" aca="1" ref="AL12"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12" s="159" t="str" cm="1">
        <f t="array" aca="1" ref="AM12"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12" s="159" t="str" cm="1">
        <f t="array" aca="1" ref="AN12"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12" s="159" t="str" cm="1">
        <f t="array" aca="1" ref="AO12"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00.8" hidden="1" x14ac:dyDescent="0.3">
      <c r="A13" s="34">
        <v>7</v>
      </c>
      <c r="B13" t="str">
        <f>+LEFT(Info_Productos_Cuantitativo[[#This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65"/>
      <c r="AE13" s="66">
        <v>34</v>
      </c>
      <c r="AF13" s="66">
        <v>24</v>
      </c>
      <c r="AG13" s="194">
        <v>38</v>
      </c>
      <c r="AH13" s="209">
        <v>8</v>
      </c>
      <c r="AI13" s="66"/>
      <c r="AJ13" s="66"/>
      <c r="AK13" s="64"/>
      <c r="AL13" s="157" t="str" cm="1">
        <f t="array" aca="1" ref="AL13"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13" s="157" t="str" cm="1">
        <f t="array" aca="1" ref="AM13"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13" s="157" t="str" cm="1">
        <f t="array" aca="1" ref="AN13"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13" s="157" t="str" cm="1">
        <f t="array" aca="1" ref="AO13"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13" s="157">
        <v>96</v>
      </c>
      <c r="AQ13" s="158">
        <v>104</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217</v>
      </c>
    </row>
    <row r="14" spans="1:75" ht="57.6" x14ac:dyDescent="0.3">
      <c r="A14" s="34">
        <v>8</v>
      </c>
      <c r="B14" t="str">
        <f>+LEFT(Info_Productos_Cuantitativo[[#This Row],[Producto esperado]],2)</f>
        <v>1.</v>
      </c>
      <c r="C14" s="226" t="s">
        <v>218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55"/>
      <c r="AE14" s="63">
        <v>1</v>
      </c>
      <c r="AF14" s="63">
        <v>1</v>
      </c>
      <c r="AG14" s="61">
        <v>1</v>
      </c>
      <c r="AH14" s="210">
        <v>1</v>
      </c>
      <c r="AI14" s="309">
        <v>1</v>
      </c>
      <c r="AJ14" s="309">
        <v>1</v>
      </c>
      <c r="AK14" s="309">
        <v>1</v>
      </c>
      <c r="AL14" s="159" t="str" cm="1">
        <f t="array" aca="1" ref="AL14"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14" s="159" t="str" cm="1">
        <f t="array" aca="1" ref="AM14"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14" s="159" t="str" cm="1">
        <f t="array" aca="1" ref="AN14"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14" s="159" t="str" cm="1">
        <f t="array" aca="1" ref="AO14"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14" s="310">
        <v>1</v>
      </c>
      <c r="AQ14" s="31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x14ac:dyDescent="0.3">
      <c r="A15" s="34">
        <v>9</v>
      </c>
      <c r="B15" t="str">
        <f>+LEFT(Info_Productos_Cuantitativo[[#This Row],[Producto esperado]],2)</f>
        <v>1.</v>
      </c>
      <c r="C15" s="226" t="s">
        <v>220</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62"/>
      <c r="AE15" s="63">
        <v>1</v>
      </c>
      <c r="AF15" s="63">
        <v>1</v>
      </c>
      <c r="AG15" s="61">
        <v>1</v>
      </c>
      <c r="AH15" s="210">
        <v>1</v>
      </c>
      <c r="AI15" s="63">
        <v>1</v>
      </c>
      <c r="AJ15" s="63">
        <v>1</v>
      </c>
      <c r="AK15" s="309">
        <v>1</v>
      </c>
      <c r="AL15" s="161" t="str" cm="1">
        <f t="array" aca="1" ref="AL15"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15" s="161" t="str" cm="1">
        <f t="array" aca="1" ref="AM15"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15" s="161" t="str" cm="1">
        <f t="array" aca="1" ref="AN15"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15" s="161" t="str" cm="1">
        <f t="array" aca="1" ref="AO15"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hidden="1" x14ac:dyDescent="0.3">
      <c r="A16" s="34">
        <v>10</v>
      </c>
      <c r="B16" t="str">
        <f>+LEFT(Info_Productos_Cuantitativo[[#This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55"/>
      <c r="AE16" s="58">
        <v>108</v>
      </c>
      <c r="AF16" s="58"/>
      <c r="AG16" s="59"/>
      <c r="AH16" s="209">
        <v>100</v>
      </c>
      <c r="AI16" s="58"/>
      <c r="AJ16" s="58"/>
      <c r="AK16" s="59"/>
      <c r="AL16" s="159" t="str" cm="1">
        <f t="array" aca="1" ref="AL16"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16" s="159" t="str" cm="1">
        <f t="array" aca="1" ref="AM16"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16" s="159" t="str" cm="1">
        <f t="array" aca="1" ref="AN16"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16" s="159" t="str" cm="1">
        <f t="array" aca="1" ref="AO16"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224</v>
      </c>
    </row>
    <row r="17" spans="1:75" ht="100.8" hidden="1" x14ac:dyDescent="0.3">
      <c r="A17" s="34">
        <v>11</v>
      </c>
      <c r="B17" t="str">
        <f>+LEFT(Info_Productos_Cuantitativo[[#This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55"/>
      <c r="AE17" s="66">
        <v>0.3</v>
      </c>
      <c r="AF17" s="66"/>
      <c r="AG17" s="64">
        <v>0.2</v>
      </c>
      <c r="AH17" s="219">
        <v>0.25</v>
      </c>
      <c r="AI17" s="58"/>
      <c r="AJ17" s="58"/>
      <c r="AK17" s="59"/>
      <c r="AL17" s="159" t="str" cm="1">
        <f t="array" aca="1" ref="AL17"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17" s="159" t="str" cm="1">
        <f t="array" aca="1" ref="AM17"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17" s="159" t="str" cm="1">
        <f t="array" aca="1" ref="AN17"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17" s="159" t="str" cm="1">
        <f t="array" aca="1" ref="AO17"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17" s="161">
        <v>0.2</v>
      </c>
      <c r="AQ17" s="162">
        <v>0.25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224</v>
      </c>
    </row>
    <row r="18" spans="1:75" ht="57.6" hidden="1" x14ac:dyDescent="0.3">
      <c r="A18" s="34">
        <v>12</v>
      </c>
      <c r="B18" t="str">
        <f>+LEFT(Info_Productos_Cuantitativo[[#This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55">
        <v>1</v>
      </c>
      <c r="AE18" s="58">
        <v>1</v>
      </c>
      <c r="AF18" s="58">
        <v>1</v>
      </c>
      <c r="AG18" s="59">
        <v>1</v>
      </c>
      <c r="AH18" s="208">
        <v>4</v>
      </c>
      <c r="AI18" s="58"/>
      <c r="AJ18" s="58"/>
      <c r="AK18" s="59"/>
      <c r="AL18" s="159" t="str" cm="1">
        <f t="array" aca="1" ref="AL18"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18" s="159" t="str" cm="1">
        <f t="array" aca="1" ref="AM18"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18" s="159" t="str" cm="1">
        <f t="array" aca="1" ref="AN18"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18" s="159" t="str" cm="1">
        <f t="array" aca="1" ref="AO18"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209</v>
      </c>
    </row>
    <row r="19" spans="1:75" ht="43.2" hidden="1" x14ac:dyDescent="0.3">
      <c r="A19" s="34">
        <v>13</v>
      </c>
      <c r="B19" t="str">
        <f>+LEFT(Info_Productos_Cuantitativo[[#This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55"/>
      <c r="AE19" s="58">
        <v>1</v>
      </c>
      <c r="AF19" s="58">
        <v>1</v>
      </c>
      <c r="AG19" s="59">
        <v>1</v>
      </c>
      <c r="AH19" s="212">
        <v>1</v>
      </c>
      <c r="AI19" s="58"/>
      <c r="AJ19" s="58"/>
      <c r="AK19" s="59"/>
      <c r="AL19" s="159" t="str" cm="1">
        <f t="array" aca="1" ref="AL19"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19" s="159" t="str" cm="1">
        <f t="array" aca="1" ref="AM19"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19" s="159" t="str" cm="1">
        <f t="array" aca="1" ref="AN19"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19" s="159" t="str" cm="1">
        <f t="array" aca="1" ref="AO19"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209</v>
      </c>
    </row>
    <row r="20" spans="1:75" ht="57.6" hidden="1" x14ac:dyDescent="0.3">
      <c r="A20" s="34">
        <v>14</v>
      </c>
      <c r="B20" t="str">
        <f>+LEFT(Info_Productos_Cuantitativo[[#This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55"/>
      <c r="AE20" s="58"/>
      <c r="AF20" s="58">
        <v>1</v>
      </c>
      <c r="AG20" s="59"/>
      <c r="AH20" s="208">
        <v>0</v>
      </c>
      <c r="AI20" s="58"/>
      <c r="AJ20" s="58"/>
      <c r="AK20" s="59"/>
      <c r="AL20" s="159" t="str" cm="1">
        <f t="array" aca="1" ref="AL20"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20" s="159" t="str" cm="1">
        <f t="array" aca="1" ref="AM20"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20" s="159" t="str" cm="1">
        <f t="array" aca="1" ref="AN20"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20" s="159" t="str" cm="1">
        <f t="array" aca="1" ref="AO20"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hidden="1" x14ac:dyDescent="0.3">
      <c r="A21" s="34">
        <v>15</v>
      </c>
      <c r="B21" t="str">
        <f>+LEFT(Info_Productos_Cuantitativo[[#This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55"/>
      <c r="AE21" s="58"/>
      <c r="AF21" s="58">
        <v>7</v>
      </c>
      <c r="AG21" s="59">
        <v>12</v>
      </c>
      <c r="AH21" s="213"/>
      <c r="AI21" s="58"/>
      <c r="AJ21" s="58"/>
      <c r="AK21" s="59"/>
      <c r="AL21" s="159" t="str" cm="1">
        <f t="array" aca="1" ref="AL21"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21" s="159" t="str" cm="1">
        <f t="array" aca="1" ref="AM21"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21" s="159" t="str" cm="1">
        <f t="array" aca="1" ref="AN21"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21" s="159" t="str" cm="1">
        <f t="array" aca="1" ref="AO21"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hidden="1" x14ac:dyDescent="0.3">
      <c r="A22" s="34">
        <v>16</v>
      </c>
      <c r="B22" t="str">
        <f>+LEFT(Info_Productos_Cuantitativo[[#This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55"/>
      <c r="AE22" s="66">
        <v>0.02</v>
      </c>
      <c r="AF22" s="66">
        <v>0.04</v>
      </c>
      <c r="AG22" s="64">
        <v>0.1</v>
      </c>
      <c r="AH22" s="219">
        <v>0.12</v>
      </c>
      <c r="AI22" s="58"/>
      <c r="AJ22" s="58"/>
      <c r="AK22" s="59"/>
      <c r="AL22" s="159" t="str" cm="1">
        <f t="array" aca="1" ref="AL22"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22" s="159" t="str" cm="1">
        <f t="array" aca="1" ref="AM22"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22" s="159" t="str" cm="1">
        <f t="array" aca="1" ref="AN22"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22" s="159" t="str" cm="1">
        <f t="array" aca="1" ref="AO22"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22" s="161">
        <v>0.1</v>
      </c>
      <c r="AQ22" s="162">
        <v>0.12</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hidden="1" x14ac:dyDescent="0.3">
      <c r="A23" s="34">
        <v>17</v>
      </c>
      <c r="B23" t="str">
        <f>+LEFT(Info_Productos_Cuantitativo[[#This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55"/>
      <c r="AE23" s="58"/>
      <c r="AF23" s="58"/>
      <c r="AG23" s="59">
        <v>1</v>
      </c>
      <c r="AH23" s="208"/>
      <c r="AI23" s="58"/>
      <c r="AJ23" s="58"/>
      <c r="AK23" s="59"/>
      <c r="AL23" s="159" t="str" cm="1">
        <f t="array" aca="1" ref="AL23"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23" s="159" t="str" cm="1">
        <f t="array" aca="1" ref="AM23"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23" s="159" t="str" cm="1">
        <f t="array" aca="1" ref="AN23"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23" s="159" t="str" cm="1">
        <f t="array" aca="1" ref="AO23"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hidden="1" x14ac:dyDescent="0.3">
      <c r="A24" s="34">
        <v>18</v>
      </c>
      <c r="B24" t="str">
        <f>+LEFT(Info_Productos_Cuantitativo[[#This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55"/>
      <c r="AE24" s="58"/>
      <c r="AF24" s="58">
        <v>5</v>
      </c>
      <c r="AG24" s="59">
        <v>5</v>
      </c>
      <c r="AH24" s="208">
        <v>5</v>
      </c>
      <c r="AI24" s="58"/>
      <c r="AJ24" s="58"/>
      <c r="AK24" s="59"/>
      <c r="AL24" s="159" t="str" cm="1">
        <f t="array" aca="1" ref="AL24"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24" s="159" t="str" cm="1">
        <f t="array" aca="1" ref="AM24"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24" s="159" t="str" cm="1">
        <f t="array" aca="1" ref="AN24"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24" s="159" t="str" cm="1">
        <f t="array" aca="1" ref="AO24"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hidden="1" x14ac:dyDescent="0.3">
      <c r="A25" s="34">
        <v>19</v>
      </c>
      <c r="B25" t="str">
        <f>+LEFT(Info_Productos_Cuantitativo[[#This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55"/>
      <c r="AE25" s="58"/>
      <c r="AF25" s="58">
        <v>1</v>
      </c>
      <c r="AG25" s="59">
        <v>1</v>
      </c>
      <c r="AH25" s="205">
        <v>1</v>
      </c>
      <c r="AI25" s="58"/>
      <c r="AJ25" s="58"/>
      <c r="AK25" s="59"/>
      <c r="AL25" s="159" t="str" cm="1">
        <f t="array" aca="1" ref="AL25"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25" s="159" t="str" cm="1">
        <f t="array" aca="1" ref="AM25"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25" s="159" t="str" cm="1">
        <f t="array" aca="1" ref="AN25"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25" s="159" t="str" cm="1">
        <f t="array" aca="1" ref="AO25"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25" s="159">
        <v>2</v>
      </c>
      <c r="AQ25" s="160">
        <v>3</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hidden="1" x14ac:dyDescent="0.3">
      <c r="A26" s="34">
        <v>20</v>
      </c>
      <c r="B26" t="str">
        <f>+LEFT(Info_Productos_Cuantitativo[[#This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55"/>
      <c r="AE26" s="58"/>
      <c r="AF26" s="58">
        <v>1</v>
      </c>
      <c r="AG26" s="59">
        <v>1</v>
      </c>
      <c r="AH26" s="214"/>
      <c r="AI26" s="58"/>
      <c r="AJ26" s="58"/>
      <c r="AK26" s="59"/>
      <c r="AL26" s="159" t="str" cm="1">
        <f t="array" aca="1" ref="AL26"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26" s="159" t="str" cm="1">
        <f t="array" aca="1" ref="AM26"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26" s="159" t="str" cm="1">
        <f t="array" aca="1" ref="AN26"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26" s="159" t="str" cm="1">
        <f t="array" aca="1" ref="AO26"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200">
        <v>0.02</v>
      </c>
      <c r="AE27" s="201">
        <v>0.03</v>
      </c>
      <c r="AF27" s="201">
        <v>2.5000000000000001E-2</v>
      </c>
      <c r="AG27" s="202">
        <v>2.5000000000000001E-2</v>
      </c>
      <c r="AH27" s="215">
        <v>4.4400000000000002E-2</v>
      </c>
      <c r="AI27" s="58"/>
      <c r="AJ27" s="58"/>
      <c r="AK27" s="59"/>
      <c r="AL27" s="159" t="str" cm="1">
        <f t="array" aca="1" ref="AL27"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27" s="159" t="str" cm="1">
        <f t="array" aca="1" ref="AM27"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27" s="159" t="str" cm="1">
        <f t="array" aca="1" ref="AN27"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27" s="159" t="str" cm="1">
        <f t="array" aca="1" ref="AO27"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hidden="1" x14ac:dyDescent="0.3">
      <c r="A28" s="34">
        <v>22</v>
      </c>
      <c r="B28" t="str">
        <f>+LEFT(Info_Productos_Cuantitativo[[#This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55"/>
      <c r="AE28" s="58">
        <v>1</v>
      </c>
      <c r="AF28" s="58">
        <v>1</v>
      </c>
      <c r="AG28" s="59">
        <v>1</v>
      </c>
      <c r="AH28" s="211"/>
      <c r="AI28" s="58"/>
      <c r="AJ28" s="58"/>
      <c r="AK28" s="59"/>
      <c r="AL28" s="159" t="str" cm="1">
        <f t="array" aca="1" ref="AL28"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28" s="159" t="str" cm="1">
        <f t="array" aca="1" ref="AM28"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28" s="159" t="str" cm="1">
        <f t="array" aca="1" ref="AN28"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28" s="159" t="str" cm="1">
        <f t="array" aca="1" ref="AO28"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hidden="1" x14ac:dyDescent="0.3">
      <c r="A29" s="34">
        <v>23</v>
      </c>
      <c r="B29" t="str">
        <f>+LEFT(Info_Productos_Cuantitativo[[#This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55"/>
      <c r="AE29" s="58"/>
      <c r="AF29" s="58"/>
      <c r="AG29" s="59">
        <v>1</v>
      </c>
      <c r="AH29" s="208">
        <v>1</v>
      </c>
      <c r="AI29" s="58"/>
      <c r="AJ29" s="58"/>
      <c r="AK29" s="59"/>
      <c r="AL29" s="159" t="str" cm="1">
        <f t="array" aca="1" ref="AL29"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29" s="159" t="str" cm="1">
        <f t="array" aca="1" ref="AM29"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29" s="159" t="str" cm="1">
        <f t="array" aca="1" ref="AN29"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29" s="159" t="str" cm="1">
        <f t="array" aca="1" ref="AO29"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259</v>
      </c>
    </row>
    <row r="30" spans="1:75" ht="129.6" hidden="1" x14ac:dyDescent="0.3">
      <c r="A30" s="34">
        <v>24</v>
      </c>
      <c r="B30" t="str">
        <f>+LEFT(Info_Productos_Cuantitativo[[#This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55"/>
      <c r="AE30" s="58"/>
      <c r="AF30" s="58"/>
      <c r="AG30" s="59">
        <v>1</v>
      </c>
      <c r="AH30" s="207"/>
      <c r="AI30" s="58"/>
      <c r="AJ30" s="58"/>
      <c r="AK30" s="59"/>
      <c r="AL30" s="159" t="str" cm="1">
        <f t="array" aca="1" ref="AL30"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30" s="159" t="str" cm="1">
        <f t="array" aca="1" ref="AM30"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30" s="159" t="str" cm="1">
        <f t="array" aca="1" ref="AN30"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30" s="159" t="str" cm="1">
        <f t="array" aca="1" ref="AO30"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ht="72" hidden="1" x14ac:dyDescent="0.3">
      <c r="A31" s="34">
        <v>25</v>
      </c>
      <c r="B31" t="str">
        <f>+LEFT(Info_Productos_Cuantitativo[[#This Row],[Producto esperado]],2)</f>
        <v>3.</v>
      </c>
      <c r="C31" s="226" t="s">
        <v>262</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55"/>
      <c r="AE31" s="58"/>
      <c r="AF31" s="58"/>
      <c r="AG31" s="59">
        <v>145</v>
      </c>
      <c r="AH31" s="216">
        <v>30</v>
      </c>
      <c r="AI31" s="58"/>
      <c r="AJ31" s="58"/>
      <c r="AK31" s="59"/>
      <c r="AL31" s="159" t="str" cm="1">
        <f t="array" aca="1" ref="AL31"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31" s="159" t="str" cm="1">
        <f t="array" aca="1" ref="AM31"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31" s="159" t="str" cm="1">
        <f t="array" aca="1" ref="AN31"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31" s="159" t="str" cm="1">
        <f t="array" aca="1" ref="AO31"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31" s="159">
        <v>145</v>
      </c>
      <c r="AQ31" s="160">
        <v>175</v>
      </c>
      <c r="AR31" s="34"/>
      <c r="AS31" s="35"/>
      <c r="AT31" s="35"/>
      <c r="AU31" s="35"/>
      <c r="AV31" s="35">
        <v>100</v>
      </c>
      <c r="AW31" s="208">
        <v>100</v>
      </c>
      <c r="AX31" s="182">
        <v>1000</v>
      </c>
      <c r="AY31" s="164" t="s">
        <v>200</v>
      </c>
      <c r="AZ31" s="165" t="s">
        <v>200</v>
      </c>
      <c r="BA31" s="165" t="s">
        <v>200</v>
      </c>
      <c r="BB31" s="165" t="s">
        <v>200</v>
      </c>
      <c r="BC31" s="165">
        <v>100</v>
      </c>
      <c r="BD31" s="166">
        <v>125</v>
      </c>
      <c r="BE31" s="24" t="s">
        <v>200</v>
      </c>
      <c r="BF31" s="25" t="s">
        <v>200</v>
      </c>
      <c r="BG31" s="25" t="s">
        <v>200</v>
      </c>
      <c r="BH31" s="25" t="s">
        <v>200</v>
      </c>
      <c r="BI31" s="25">
        <v>1.45</v>
      </c>
      <c r="BJ31" s="25">
        <v>1.2</v>
      </c>
      <c r="BK31" s="168" t="s">
        <v>200</v>
      </c>
      <c r="BL31" s="169" t="s">
        <v>200</v>
      </c>
      <c r="BM31" s="169" t="s">
        <v>200</v>
      </c>
      <c r="BN31" s="169" t="s">
        <v>200</v>
      </c>
      <c r="BO31" s="169">
        <v>1.45</v>
      </c>
      <c r="BP31" s="170">
        <v>1.4</v>
      </c>
      <c r="BQ31" s="45" t="s">
        <v>200</v>
      </c>
      <c r="BR31" s="95" t="s">
        <v>200</v>
      </c>
      <c r="BS31" s="95" t="s">
        <v>200</v>
      </c>
      <c r="BT31" s="95" t="s">
        <v>200</v>
      </c>
      <c r="BU31" s="95">
        <v>0.14499999999999999</v>
      </c>
      <c r="BV31" s="96">
        <v>0.17499999999999999</v>
      </c>
      <c r="BW31" s="245" t="s">
        <v>264</v>
      </c>
    </row>
    <row r="32" spans="1:75" ht="72" hidden="1" x14ac:dyDescent="0.3">
      <c r="A32" s="34">
        <v>26</v>
      </c>
      <c r="B32" t="str">
        <f>+LEFT(Info_Productos_Cuantitativo[[#This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55"/>
      <c r="AE32" s="58">
        <v>1</v>
      </c>
      <c r="AF32" s="58"/>
      <c r="AG32" s="59">
        <v>1</v>
      </c>
      <c r="AH32" s="207"/>
      <c r="AI32" s="58"/>
      <c r="AJ32" s="58"/>
      <c r="AK32" s="59"/>
      <c r="AL32" s="159" t="str" cm="1">
        <f t="array" aca="1" ref="AL32"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32" s="159" t="str" cm="1">
        <f t="array" aca="1" ref="AM32"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32" s="159" t="str" cm="1">
        <f t="array" aca="1" ref="AN32"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32" s="159" t="str" cm="1">
        <f t="array" aca="1" ref="AO32"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hidden="1" x14ac:dyDescent="0.3">
      <c r="A33" s="34">
        <v>27</v>
      </c>
      <c r="B33" t="str">
        <f>+LEFT(Info_Productos_Cuantitativo[[#This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159" t="str" cm="1">
        <f t="array" aca="1" ref="AL33"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33" s="159" t="str" cm="1">
        <f t="array" aca="1" ref="AM33"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33" s="159" t="str" cm="1">
        <f t="array" aca="1" ref="AN33"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33" s="159" t="str" cm="1">
        <f t="array" aca="1" ref="AO33"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72" hidden="1" x14ac:dyDescent="0.3">
      <c r="A34" s="34">
        <v>28</v>
      </c>
      <c r="B34" t="str">
        <f>+LEFT(Info_Productos_Cuantitativo[[#This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159" t="str" cm="1">
        <f t="array" aca="1" ref="AL34" ca="1">IF(Info_Productos_Cuantitativo[[#This Row],[Tipo de anualización]]="","Seleccionar Anualización",IF(COUNTIF(Cuantitativo_Productos[[#This Row],[1er Trimestre 2018]:[4o Trimestre 2018]],"="&amp;"")=4,"",IF(Info_Productos_Cuantitativo[[#This Row],[Tipo de anualización]]="Creciente",IF(COUNTIF(Cuantitativo_Productos[[#This Row],[1er Trimestre 2018]:[4o Trimestre 2018]],"&lt;"&amp;Info_Productos_Cuantitativo[[#This Row],[Valor Linea Base]])&gt;=1,"ERROR, el valor reportado es inferior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2018]]))),1))&lt;INDEX(Cuantitativo_Productos[[#This Row],[1er Trimestre 2018]:[4o Trimestre 2018]],LARGE((Cuantitativo_Productos[[#This Row],[1er Trimestre 2018]:[4o Trimestre 2018]]&lt;&gt;"")*(_xlfn.SEQUENCE(,COUNTA(Cuantitativo_Productos[[#Headers],[1er Trimestre 2018]:[4o Trimestre 2018]]))),2)),"ERROR, El reporte de avance actual debe ser mayor o igual al último valor reportado",OFFSET(Cuantitativo_Productos[[#This Row],[1er Trimestre 2018]],0,MATCH(MAX(Cuantitativo_Productos[[#This Row],[1er Trimestre 2018]:[4o Trimestre 2018]])+1,Cuantitativo_Productos[[#This Row],[1er Trimestre 2018]:[4o Trimestre 2018]],1)-1)))),IF(Info_Productos_Cuantitativo[[#This Row],[Tipo de anualización]]="Constante",OFFSET(Cuantitativo_Productos[[#This Row],[1er Trimestre 2018]],0,MATCH(MAX(Cuantitativo_Productos[[#This Row],[1er Trimestre 2018]:[4o Trimestre 2018]])+1,Cuantitativo_Productos[[#This Row],[1er Trimestre 2018]:[4o Trimestre 2018]],1)-1),IF(Info_Productos_Cuantitativo[[#This Row],[Tipo de anualización]]="Suma",SUM(Cuantitativo_Productos[[#This Row],[1er Trimestre 2018]:[4o Trimestre 2018]]),IF(Info_Productos_Cuantitativo[[#This Row],[Tipo de anualización]]="Decreciente",IF(COUNTIF(Cuantitativo_Productos[[#This Row],[1er Trimestre 2018]:[4o Trimestre 2018]],"&gt;"&amp;Info_Productos_Cuantitativo[[#This Row],[Valor Linea Base]])&gt;=1,"ERROR, el valor reportado es superior a la Línea Base",IF(COUNTIF(Cuantitativo_Productos[[#This Row],[1er Trimestre 2018]:[4o Trimestre 2018]],"="&amp;"")=3,OFFSET(Cuantitativo_Productos[[#This Row],[1er Trimestre 2018]],0,MATCH(MAX(Cuantitativo_Productos[[#This Row],[1er Trimestre 2018]:[4o Trimestre 2018]])+1,Cuantitativo_Productos[[#This Row],[1er Trimestre 2018]:[4o Trimestre 2018]],1)-1),IF(INDEX(Cuantitativo_Productos[[#This Row],[1er Trimestre 2018]:[4o Trimestre 2018]],LARGE((Cuantitativo_Productos[[#This Row],[1er Trimestre 2018]:[4o Trimestre 2018]]&lt;&gt;"")*(_xlfn.SEQUENCE(,COUNTA(Cuantitativo_Productos[[#Headers],[1er Trimestre 2018]:[4o Trimestre 2018]]))),1))&gt;INDEX(Cuantitativo_Productos[[#This Row],[1er Trimestre 2018]:[4o Trimestre 2018]],LARGE((Cuantitativo_Productos[[#This Row],[1er Trimestre 2018]:[4o Trimestre 2018]]&lt;&gt;"")*(_xlfn.SEQUENCE(,COUNTA(Cuantitativo_Productos[[#Headers],[1er Trimestre 2018]:[4o Trimestre 2018]]))),2)),"ERROR, El reporte de avance actual debe ser menor o igual al último valor reportado",OFFSET(Cuantitativo_Productos[[#This Row],[1er Trimestre 2018]],0,MATCH(MAX(Cuantitativo_Productos[[#This Row],[1er Trimestre 2018]:[4o Trimestre 2018]])+1,Cuantitativo_Productos[[#This Row],[1er Trimestre 2018]:[4o Trimestre 2018]],1)-1))))))))))</f>
        <v/>
      </c>
      <c r="AM34" s="159" t="str" cm="1">
        <f t="array" aca="1" ref="AM34" ca="1">IF(Info_Productos_Cuantitativo[[#This Row],[Tipo de anualización]]="","Seleccionar Anualización",IF(COUNTIF(Cuantitativo_Productos[[#This Row],[1er Trimestre 2018]:[4o Trimestre 2019]],"="&amp;"")=8,"",IF(Info_Productos_Cuantitativo[[#This Row],[Tipo de anualización]]="Creciente",IF(COUNTIF(Cuantitativo_Productos[[#This Row],[1er Trimestre 2018]:[4o Trimestre 2019]],"&lt;"&amp;Info_Productos_Cuantitativo[[#This Row],[Valor Linea Base]])&gt;=1,"ERROR, el valor reportado es inferior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2019]]))),1))&lt;INDEX(Cuantitativo_Productos[[#This Row],[1er Trimestre 2018]:[4o Trimestre 2019]],LARGE((Cuantitativo_Productos[[#This Row],[1er Trimestre 2018]:[4o Trimestre 2019]]&lt;&gt;"")*(_xlfn.SEQUENCE(,COUNTA(Cuantitativo_Productos[[#Headers],[1er Trimestre 2018]:[4o Trimestre 2019]]))),2)),"ERROR, El reporte de avance actual debe ser mayor o igual al último valor reportado",OFFSET(Cuantitativo_Productos[[#This Row],[1er Trimestre 2018]],0,MATCH(MAX(Cuantitativo_Productos[[#This Row],[1er Trimestre 2018]:[4o Trimestre 2019]])+1,Cuantitativo_Productos[[#This Row],[1er Trimestre 2018]:[4o Trimestre 2019]],1)-1)))),IF(Info_Productos_Cuantitativo[[#This Row],[Tipo de anualización]]="Constante",OFFSET(Cuantitativo_Productos[[#This Row],[1er Trimestre 2018]],0,MATCH(MAX(Cuantitativo_Productos[[#This Row],[1er Trimestre 2018]:[4o Trimestre 2019]])+1,Cuantitativo_Productos[[#This Row],[1er Trimestre 2018]:[4o Trimestre 2019]],1)-1),IF(Info_Productos_Cuantitativo[[#This Row],[Tipo de anualización]]="Suma",SUM(Cuantitativo_Productos[[#This Row],[1er Trimestre 2018]:[4o Trimestre 2019]]),IF(Info_Productos_Cuantitativo[[#This Row],[Tipo de anualización]]="Decreciente",IF(COUNTIF(Cuantitativo_Productos[[#This Row],[1er Trimestre 2018]:[4o Trimestre 2019]],"&gt;"&amp;Info_Productos_Cuantitativo[[#This Row],[Valor Linea Base]])&gt;=1,"ERROR, el valor reportado es superior a la Línea Base",IF(COUNTIF(Cuantitativo_Productos[[#This Row],[1er Trimestre 2018]:[4o Trimestre 2019]],"="&amp;"")=7,OFFSET(Cuantitativo_Productos[[#This Row],[1er Trimestre 2018]],0,MATCH(MAX(Cuantitativo_Productos[[#This Row],[1er Trimestre 2018]:[4o Trimestre 2019]])+1,Cuantitativo_Productos[[#This Row],[1er Trimestre 2018]:[4o Trimestre 2019]],1)-1),IF(INDEX(Cuantitativo_Productos[[#This Row],[1er Trimestre 2018]:[4o Trimestre 2019]],LARGE((Cuantitativo_Productos[[#This Row],[1er Trimestre 2018]:[4o Trimestre 2019]]&lt;&gt;"")*(_xlfn.SEQUENCE(,COUNTA(Cuantitativo_Productos[[#Headers],[1er Trimestre 2018]:[4o Trimestre 2019]]))),1))&gt;INDEX(Cuantitativo_Productos[[#This Row],[1er Trimestre 2018]:[4o Trimestre 2019]],LARGE((Cuantitativo_Productos[[#This Row],[1er Trimestre 2018]:[4o Trimestre 2019]]&lt;&gt;"")*(_xlfn.SEQUENCE(,COUNTA(Cuantitativo_Productos[[#Headers],[1er Trimestre 2018]:[4o Trimestre 2019]]))),2)),"ERROR, El reporte de avance actual debe ser menor o igual al último valor reportado",OFFSET(Cuantitativo_Productos[[#This Row],[1er Trimestre 2018]],0,MATCH(MAX(Cuantitativo_Productos[[#This Row],[1er Trimestre 2018]:[4o Trimestre 2019]])+1,Cuantitativo_Productos[[#This Row],[1er Trimestre 2018]:[4o Trimestre 2019]],1)-1))))))))))</f>
        <v/>
      </c>
      <c r="AN34" s="159" t="str" cm="1">
        <f t="array" aca="1" ref="AN34" ca="1" xml:space="preserve"> IF(Info_Productos_Cuantitativo[[#This Row],[Tipo de anualización]]="","Seleccionar Anualización",IF(COUNTIF(Cuantitativo_Productos[[#This Row],[1er Trimestre 2018]:[4o Trimestre 2020]],"="&amp;"")=12,"",IF(Info_Productos_Cuantitativo[[#This Row],[Tipo de anualización]]="Creciente",IF(COUNTIF(Cuantitativo_Productos[[#This Row],[1er Trimestre 2018]:[4o Trimestre 2020]],"&lt;"&amp;Info_Productos_Cuantitativo[[#This Row],[Valor Linea Base]])&gt;=1,"ERROR, el valor reportado es inferior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2020]]))),1))&lt;INDEX(Cuantitativo_Productos[[#This Row],[1er Trimestre 2018]:[4o Trimestre 2020]],LARGE((Cuantitativo_Productos[[#This Row],[1er Trimestre 2018]:[4o Trimestre 2020]]&lt;&gt;"")*(_xlfn.SEQUENCE(,COUNTA(Cuantitativo_Productos[[#Headers],[1er Trimestre 2018]:[4o Trimestre 2020]]))),2)),"ERROR, El reporte de avance actual debe ser mayor o igual al último valor reportado",OFFSET(Cuantitativo_Productos[[#This Row],[1er Trimestre 2018]],0,MATCH(MAX(Cuantitativo_Productos[[#This Row],[1er Trimestre 2018]:[4o Trimestre 2020]])+1,Cuantitativo_Productos[[#This Row],[1er Trimestre 2018]:[4o Trimestre 2020]],1)-1)))),IF(Info_Productos_Cuantitativo[[#This Row],[Tipo de anualización]]="Constante",OFFSET(Cuantitativo_Productos[[#This Row],[1er Trimestre 2018]],0,MATCH(MAX(Cuantitativo_Productos[[#This Row],[1er Trimestre 2018]:[4o Trimestre 2020]])+1,Cuantitativo_Productos[[#This Row],[1er Trimestre 2018]:[4o Trimestre 2020]],1)-1),IF(Info_Productos_Cuantitativo[[#This Row],[Tipo de anualización]]="Suma",SUM(Cuantitativo_Productos[[#This Row],[1er Trimestre 2018]:[4o Trimestre 2020]]),IF(Info_Productos_Cuantitativo[[#This Row],[Tipo de anualización]]="Decreciente",IF(COUNTIF(Cuantitativo_Productos[[#This Row],[1er Trimestre 2018]:[4o Trimestre 2020]],"&gt;"&amp;Info_Productos_Cuantitativo[[#This Row],[Valor Linea Base]])&gt;=1,"ERROR, el valor reportado es superior a la Línea Base",IF(COUNTIF(Cuantitativo_Productos[[#This Row],[1er Trimestre 2018]:[4o Trimestre 2020]],"="&amp;"")=11,OFFSET(Cuantitativo_Productos[[#This Row],[1er Trimestre 2018]],0,MATCH(MAX(Cuantitativo_Productos[[#This Row],[1er Trimestre 2018]:[4o Trimestre 2020]])+1,Cuantitativo_Productos[[#This Row],[1er Trimestre 2018]:[4o Trimestre 2020]],1)-1),IF(INDEX(Cuantitativo_Productos[[#This Row],[1er Trimestre 2018]:[4o Trimestre 2020]],LARGE((Cuantitativo_Productos[[#This Row],[1er Trimestre 2018]:[4o Trimestre 2020]]&lt;&gt;"")*(_xlfn.SEQUENCE(,COUNTA(Cuantitativo_Productos[[#Headers],[1er Trimestre 2018]:[4o Trimestre 2020]]))),1))&gt;INDEX(Cuantitativo_Productos[[#This Row],[1er Trimestre 2018]:[4o Trimestre 2020]],LARGE((Cuantitativo_Productos[[#This Row],[1er Trimestre 2018]:[4o Trimestre 2020]]&lt;&gt;"")*(_xlfn.SEQUENCE(,COUNTA(Cuantitativo_Productos[[#Headers],[1er Trimestre 2018]:[4o Trimestre 2020]]))),2)),"ERROR, El reporte de avance actual debe ser menor o igual al último valor reportado",OFFSET(Cuantitativo_Productos[[#This Row],[1er Trimestre 2018]],0,MATCH(MAX(Cuantitativo_Productos[[#This Row],[1er Trimestre 2018]:[4o Trimestre 2020]])+1,Cuantitativo_Productos[[#This Row],[1er Trimestre 2018]:[4o Trimestre 2020]],1)-1))))))))))</f>
        <v/>
      </c>
      <c r="AO34" s="159" t="str" cm="1">
        <f t="array" aca="1" ref="AO34" ca="1" xml:space="preserve"> IF(Info_Productos_Cuantitativo[[#This Row],[Tipo de anualización]]="","Seleccionar Anualización",IF(COUNTIF(Cuantitativo_Productos[[#This Row],[1er Trimestre 2018]:[4o Trimestre 2021]],"="&amp;"")=16,"",IF(Info_Productos_Cuantitativo[[#This Row],[Tipo de anualización]]="Creciente",IF(COUNTIF(Cuantitativo_Productos[[#This Row],[1er Trimestre 2018]:[4o Trimestre 2021]],"&lt;"&amp;Info_Productos_Cuantitativo[[#This Row],[Valor Linea Base]])&gt;=1,"ERROR, el valor reportado es inferior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2021]]))),1))&lt;INDEX(Cuantitativo_Productos[[#This Row],[1er Trimestre 2018]:[4o Trimestre 2021]],LARGE((Cuantitativo_Productos[[#This Row],[1er Trimestre 2018]:[4o Trimestre 2021]]&lt;&gt;"")*(_xlfn.SEQUENCE(,COUNTA(Cuantitativo_Productos[[#Headers],[1er Trimestre 2018]:[4o Trimestre 2021]]))),2)),"ERROR, El reporte de avance actual debe ser mayor o igual al último valor reportado",OFFSET(Cuantitativo_Productos[[#This Row],[1er Trimestre 2018]],0,MATCH(MAX(Cuantitativo_Productos[[#This Row],[1er Trimestre 2018]:[4o Trimestre 2021]])+1,Cuantitativo_Productos[[#This Row],[1er Trimestre 2018]:[4o Trimestre 2021]],1)-1)))),IF(Info_Productos_Cuantitativo[[#This Row],[Tipo de anualización]]="Constante",OFFSET(Cuantitativo_Productos[[#This Row],[1er Trimestre 2018]],0,MATCH(MAX(Cuantitativo_Productos[[#This Row],[1er Trimestre 2018]:[4o Trimestre 2021]])+1,Cuantitativo_Productos[[#This Row],[1er Trimestre 2018]:[4o Trimestre 2021]],1)-1),IF(Info_Productos_Cuantitativo[[#This Row],[Tipo de anualización]]="Suma",SUM(Cuantitativo_Productos[[#This Row],[1er Trimestre 2018]:[4o Trimestre 2021]]),IF(Info_Productos_Cuantitativo[[#This Row],[Tipo de anualización]]="Decreciente",IF(COUNTIF(Cuantitativo_Productos[[#This Row],[1er Trimestre 2018]:[4o Trimestre 2021]],"&gt;"&amp;Info_Productos_Cuantitativo[[#This Row],[Valor Linea Base]])&gt;=1,"ERROR, el valor reportado es superior a la Línea Base",IF(COUNTIF(Cuantitativo_Productos[[#This Row],[1er Trimestre 2018]:[4o Trimestre 2021]],"="&amp;"")=15,OFFSET(Cuantitativo_Productos[[#This Row],[1er Trimestre 2018]],0,MATCH(MAX(Cuantitativo_Productos[[#This Row],[1er Trimestre 2018]:[4o Trimestre 2021]])+1,Cuantitativo_Productos[[#This Row],[1er Trimestre 2018]:[4o Trimestre 2021]],1)-1),IF(INDEX(Cuantitativo_Productos[[#This Row],[1er Trimestre 2018]:[4o Trimestre 2021]],LARGE((Cuantitativo_Productos[[#This Row],[1er Trimestre 2018]:[4o Trimestre 2021]]&lt;&gt;"")*(_xlfn.SEQUENCE(,COUNTA(Cuantitativo_Productos[[#Headers],[1er Trimestre 2018]:[4o Trimestre 2021]]))),1))&gt;INDEX(Cuantitativo_Productos[[#This Row],[1er Trimestre 2018]:[4o Trimestre 2021]],LARGE((Cuantitativo_Productos[[#This Row],[1er Trimestre 2018]:[4o Trimestre 2021]]&lt;&gt;"")*(_xlfn.SEQUENCE(,COUNTA(Cuantitativo_Productos[[#Headers],[1er Trimestre 2018]:[4o Trimestre 2021]]))),2)),"ERROR, El reporte de avance actual debe ser menor o igual al último valor reportado",OFFSET(Cuantitativo_Productos[[#This Row],[1er Trimestre 2018]],0,MATCH(MAX(Cuantitativo_Productos[[#This Row],[1er Trimestre 2018]:[4o Trimestre 2021]])+1,Cuantitativo_Productos[[#This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sheetData>
  <sheetProtection formatCells="0" formatColumns="0" formatRows="0" sort="0" autoFilter="0"/>
  <autoFilter ref="BW6:BW34" xr:uid="{00000000-0009-0000-0000-00000A000000}">
    <filterColumn colId="0">
      <filters>
        <filter val="IDIPRON"/>
      </filters>
    </filterColumn>
  </autoFilter>
  <mergeCells count="12">
    <mergeCell ref="N5:Q5"/>
    <mergeCell ref="BQ4:BV4"/>
    <mergeCell ref="A2:L3"/>
    <mergeCell ref="BE4:BJ4"/>
    <mergeCell ref="BK4:BP4"/>
    <mergeCell ref="AR4:BD5"/>
    <mergeCell ref="BE5:BJ5"/>
    <mergeCell ref="BK5:BP5"/>
    <mergeCell ref="BQ5:BV5"/>
    <mergeCell ref="R5:U5"/>
    <mergeCell ref="V5:Y5"/>
    <mergeCell ref="Z5:AC5"/>
  </mergeCells>
  <phoneticPr fontId="8" type="noConversion"/>
  <dataValidations xWindow="1031" yWindow="744" count="2">
    <dataValidation allowBlank="1" sqref="I6:M6 C6:G6 AR6:BD6" xr:uid="{00000000-0002-0000-0A00-000000000000}"/>
    <dataValidation type="date" operator="greaterThan" allowBlank="1" showInputMessage="1" showErrorMessage="1" error="Ingrese únicamente la fecha en formato:_x000a__x000a_DD/MM/AAAA" sqref="J7:K34" xr:uid="{00000000-0002-0000-0A00-000001000000}">
      <formula1>42736</formula1>
    </dataValidation>
  </dataValidations>
  <hyperlinks>
    <hyperlink ref="C1" location="ÍNDICE!A1" display="VOLVER AL ÍNDICE" xr:uid="{00000000-0004-0000-0A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xWindow="1031" yWindow="744" count="5">
        <x14:dataValidation type="list" allowBlank="1" showInputMessage="1" showErrorMessage="1" error="Ingrese el nombre del Sector, tal y como aparece en la lista desplegable." prompt="Ingrese el nombre del Sector a cargo del Indicador" xr:uid="{00000000-0002-0000-0A00-000002000000}">
          <x14:formula1>
            <xm:f>Listas!$A$2:$A$18</xm:f>
          </x14:formula1>
          <xm:sqref>E7:E34</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0A00-000003000000}">
          <x14:formula1>
            <xm:f>Listas!$E$2:$E$5</xm:f>
          </x14:formula1>
          <xm:sqref>H7:H34</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0A00-000004000000}">
          <x14:formula1>
            <xm:f>Listas!$G$2:$G$10</xm:f>
          </x14:formula1>
          <xm:sqref>I7:I34</xm:sqref>
        </x14:dataValidation>
        <x14:dataValidation type="list" operator="greaterThan" allowBlank="1" showInputMessage="1" showErrorMessage="1" error="Ingrese una trimestre en el formato:_x000a__x000a_Q1_x000a_Q2_x000a_Q3_x000a_Q4" prompt="Ingrese el trimestre del último reporte" xr:uid="{00000000-0002-0000-0A00-000005000000}">
          <x14:formula1>
            <xm:f>Listas!$M$2:$M$5</xm:f>
          </x14:formula1>
          <xm:sqref>L7:L34</xm:sqref>
        </x14:dataValidation>
        <x14:dataValidation type="list" allowBlank="1" showInputMessage="1" showErrorMessage="1" xr:uid="{00000000-0002-0000-0A00-000006000000}">
          <x14:formula1>
            <xm:f>Listas!$K$2:$K$7</xm:f>
          </x14:formula1>
          <xm:sqref>M7:M34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tabColor rgb="FF0070C0"/>
  </sheetPr>
  <dimension ref="A1:BJ34"/>
  <sheetViews>
    <sheetView topLeftCell="BE5" zoomScale="83" workbookViewId="0">
      <selection activeCell="BF15" sqref="BF15"/>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5.5546875" style="1" customWidth="1" outlineLevel="1"/>
    <col min="52" max="52" width="17.44140625" style="1" customWidth="1"/>
    <col min="53" max="53" width="21.109375" style="1" customWidth="1"/>
    <col min="54" max="59" width="34.6640625" style="1" customWidth="1" outlineLevel="1"/>
    <col min="60" max="61" width="34.6640625" style="1" customWidth="1"/>
    <col min="62" max="62" width="39.44140625" style="1" hidden="1" customWidth="1"/>
    <col min="63" max="16384" width="8.88671875" style="1"/>
  </cols>
  <sheetData>
    <row r="1" spans="1:62" ht="28.5" customHeight="1" thickBot="1" x14ac:dyDescent="0.35">
      <c r="C1" s="260" t="s">
        <v>139</v>
      </c>
    </row>
    <row r="2" spans="1:62" ht="28.5" customHeight="1" thickTop="1" thickBot="1" x14ac:dyDescent="0.35">
      <c r="A2" s="486" t="s">
        <v>271</v>
      </c>
      <c r="B2" s="486"/>
      <c r="C2" s="486"/>
      <c r="D2" s="486"/>
      <c r="E2" s="486"/>
      <c r="F2" s="486"/>
      <c r="G2" s="486"/>
      <c r="H2" s="486"/>
      <c r="I2" s="486"/>
      <c r="J2" s="486"/>
      <c r="K2" s="486"/>
      <c r="L2" s="486"/>
      <c r="M2" s="138"/>
    </row>
    <row r="3" spans="1:62" ht="35.25"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35.25"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35.25"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18" t="s">
        <v>274</v>
      </c>
      <c r="BJ6" s="246" t="s">
        <v>124</v>
      </c>
    </row>
    <row r="7" spans="1:62"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c r="BE7"/>
      <c r="BF7"/>
      <c r="BG7"/>
      <c r="BH7"/>
      <c r="BI7"/>
      <c r="BJ7" s="245" t="s">
        <v>201</v>
      </c>
    </row>
    <row r="8" spans="1:62" ht="69.7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c r="BE8"/>
      <c r="BF8"/>
      <c r="BG8"/>
      <c r="BH8"/>
      <c r="BI8"/>
      <c r="BJ8" s="245" t="s">
        <v>201</v>
      </c>
    </row>
    <row r="9" spans="1:62" ht="69.7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t="s">
        <v>292</v>
      </c>
      <c r="AU9" t="s">
        <v>293</v>
      </c>
      <c r="AV9" t="s">
        <v>294</v>
      </c>
      <c r="AW9" t="s">
        <v>293</v>
      </c>
      <c r="AX9" t="s">
        <v>295</v>
      </c>
      <c r="AY9" t="s">
        <v>296</v>
      </c>
      <c r="AZ9" s="144" t="s">
        <v>297</v>
      </c>
      <c r="BA9" s="144" t="s">
        <v>296</v>
      </c>
      <c r="BB9" s="203" t="s">
        <v>298</v>
      </c>
      <c r="BC9" s="203" t="s">
        <v>299</v>
      </c>
      <c r="BD9"/>
      <c r="BE9"/>
      <c r="BF9"/>
      <c r="BG9"/>
      <c r="BH9"/>
      <c r="BI9"/>
      <c r="BJ9" s="245" t="s">
        <v>206</v>
      </c>
    </row>
    <row r="10" spans="1:62"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c r="AU10"/>
      <c r="AV10" t="s">
        <v>300</v>
      </c>
      <c r="AW10" t="s">
        <v>301</v>
      </c>
      <c r="AX10" t="s">
        <v>302</v>
      </c>
      <c r="AY10" t="s">
        <v>303</v>
      </c>
      <c r="AZ10" s="144" t="s">
        <v>304</v>
      </c>
      <c r="BA10" s="144" t="s">
        <v>304</v>
      </c>
      <c r="BB10" s="203" t="s">
        <v>305</v>
      </c>
      <c r="BC10" s="203" t="s">
        <v>306</v>
      </c>
      <c r="BD10"/>
      <c r="BE10"/>
      <c r="BF10"/>
      <c r="BG10"/>
      <c r="BH10"/>
      <c r="BI10"/>
      <c r="BJ10" s="245" t="s">
        <v>209</v>
      </c>
    </row>
    <row r="11" spans="1:62" ht="69.7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c r="O11"/>
      <c r="P11"/>
      <c r="Q11"/>
      <c r="R11"/>
      <c r="S11"/>
      <c r="T11"/>
      <c r="U11"/>
      <c r="V11"/>
      <c r="W11"/>
      <c r="X11"/>
      <c r="Y11"/>
      <c r="Z11"/>
      <c r="AA11"/>
      <c r="AB11"/>
      <c r="AC11"/>
      <c r="AD11"/>
      <c r="AE11"/>
      <c r="AF11"/>
      <c r="AG11"/>
      <c r="AH11"/>
      <c r="AI11"/>
      <c r="AJ11"/>
      <c r="AK11"/>
      <c r="AL11"/>
      <c r="AM11"/>
      <c r="AN11"/>
      <c r="AO11"/>
      <c r="AP11"/>
      <c r="AQ11"/>
      <c r="AR11"/>
      <c r="AS11"/>
      <c r="AT11" t="s">
        <v>307</v>
      </c>
      <c r="AU11" t="s">
        <v>308</v>
      </c>
      <c r="AV11" t="s">
        <v>307</v>
      </c>
      <c r="AW11" t="s">
        <v>308</v>
      </c>
      <c r="AX11" t="s">
        <v>309</v>
      </c>
      <c r="AY11" t="s">
        <v>308</v>
      </c>
      <c r="AZ11" s="144" t="s">
        <v>310</v>
      </c>
      <c r="BA11" s="144" t="s">
        <v>308</v>
      </c>
      <c r="BB11" s="203" t="s">
        <v>311</v>
      </c>
      <c r="BC11" s="203" t="s">
        <v>312</v>
      </c>
      <c r="BD11"/>
      <c r="BE11"/>
      <c r="BF11"/>
      <c r="BG11"/>
      <c r="BH11"/>
      <c r="BI11"/>
      <c r="BJ11" s="245" t="s">
        <v>206</v>
      </c>
    </row>
    <row r="12" spans="1:62"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t="s">
        <v>313</v>
      </c>
      <c r="AU12" t="s">
        <v>314</v>
      </c>
      <c r="AV12" t="s">
        <v>315</v>
      </c>
      <c r="AW12" t="s">
        <v>314</v>
      </c>
      <c r="AX12" t="s">
        <v>316</v>
      </c>
      <c r="AY12" t="s">
        <v>317</v>
      </c>
      <c r="AZ12" s="144" t="s">
        <v>318</v>
      </c>
      <c r="BA12" s="144" t="s">
        <v>317</v>
      </c>
      <c r="BB12" s="203" t="s">
        <v>319</v>
      </c>
      <c r="BC12" s="203" t="s">
        <v>320</v>
      </c>
      <c r="BD12"/>
      <c r="BE12"/>
      <c r="BF12"/>
      <c r="BG12"/>
      <c r="BH12"/>
      <c r="BI12"/>
      <c r="BJ12" s="245" t="s">
        <v>214</v>
      </c>
    </row>
    <row r="13" spans="1:62"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t="s">
        <v>321</v>
      </c>
      <c r="AU13" t="s">
        <v>322</v>
      </c>
      <c r="AV13" t="s">
        <v>323</v>
      </c>
      <c r="AW13" t="s">
        <v>322</v>
      </c>
      <c r="AX13" t="s">
        <v>324</v>
      </c>
      <c r="AY13" t="s">
        <v>325</v>
      </c>
      <c r="AZ13" s="144" t="s">
        <v>326</v>
      </c>
      <c r="BA13" s="144" t="s">
        <v>327</v>
      </c>
      <c r="BB13" s="203" t="s">
        <v>328</v>
      </c>
      <c r="BC13" s="203" t="s">
        <v>329</v>
      </c>
      <c r="BD13"/>
      <c r="BE13"/>
      <c r="BF13"/>
      <c r="BG13"/>
      <c r="BH13"/>
      <c r="BI13"/>
      <c r="BJ13" s="245" t="s">
        <v>217</v>
      </c>
    </row>
    <row r="14" spans="1:62" ht="80.25" customHeight="1" x14ac:dyDescent="0.3">
      <c r="A14" s="34">
        <v>8</v>
      </c>
      <c r="B14" s="6" t="s">
        <v>275</v>
      </c>
      <c r="C14" s="247" t="s">
        <v>330</v>
      </c>
      <c r="D14" s="247" t="s">
        <v>219</v>
      </c>
      <c r="E14" s="247" t="s">
        <v>48</v>
      </c>
      <c r="F14" s="248">
        <v>0.04</v>
      </c>
      <c r="G14" s="248">
        <v>35</v>
      </c>
      <c r="H14" s="248" t="s">
        <v>21</v>
      </c>
      <c r="I14" s="248" t="s">
        <v>33</v>
      </c>
      <c r="J14" s="249">
        <v>44652</v>
      </c>
      <c r="K14" s="249">
        <v>48182</v>
      </c>
      <c r="L14" s="46" t="s">
        <v>12</v>
      </c>
      <c r="M14" s="46" t="s">
        <v>38</v>
      </c>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t="s">
        <v>331</v>
      </c>
      <c r="AW14" s="264" t="s">
        <v>332</v>
      </c>
      <c r="AX14" s="264" t="s">
        <v>333</v>
      </c>
      <c r="AY14" s="264" t="s">
        <v>334</v>
      </c>
      <c r="AZ14" s="264" t="s">
        <v>335</v>
      </c>
      <c r="BA14" s="264" t="s">
        <v>336</v>
      </c>
      <c r="BB14" s="263" t="s">
        <v>337</v>
      </c>
      <c r="BC14" s="263" t="s">
        <v>338</v>
      </c>
      <c r="BD14" s="264" t="s">
        <v>339</v>
      </c>
      <c r="BE14" s="264" t="s">
        <v>340</v>
      </c>
      <c r="BF14" s="264" t="s">
        <v>341</v>
      </c>
      <c r="BG14" s="264" t="s">
        <v>342</v>
      </c>
      <c r="BH14" s="387"/>
      <c r="BI14" s="387"/>
      <c r="BJ14" s="245" t="s">
        <v>126</v>
      </c>
    </row>
    <row r="15" spans="1:62" s="329" customFormat="1" ht="78" customHeight="1" x14ac:dyDescent="0.3">
      <c r="A15" s="248">
        <v>9</v>
      </c>
      <c r="B15" s="328" t="s">
        <v>275</v>
      </c>
      <c r="C15" s="247" t="s">
        <v>220</v>
      </c>
      <c r="D15" s="247" t="s">
        <v>221</v>
      </c>
      <c r="E15" s="247" t="s">
        <v>48</v>
      </c>
      <c r="F15" s="248">
        <v>0.04</v>
      </c>
      <c r="G15" s="248">
        <v>184</v>
      </c>
      <c r="H15" s="248" t="s">
        <v>21</v>
      </c>
      <c r="I15" s="248" t="s">
        <v>33</v>
      </c>
      <c r="J15" s="249">
        <v>44652</v>
      </c>
      <c r="K15" s="249">
        <v>48182</v>
      </c>
      <c r="L15" s="46" t="s">
        <v>12</v>
      </c>
      <c r="M15" s="46" t="s">
        <v>38</v>
      </c>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t="s">
        <v>343</v>
      </c>
      <c r="AW15" s="264" t="s">
        <v>344</v>
      </c>
      <c r="AX15" s="264" t="s">
        <v>345</v>
      </c>
      <c r="AY15" s="264" t="s">
        <v>346</v>
      </c>
      <c r="AZ15" s="264" t="s">
        <v>347</v>
      </c>
      <c r="BA15" s="264" t="s">
        <v>348</v>
      </c>
      <c r="BB15" s="263" t="s">
        <v>349</v>
      </c>
      <c r="BC15" s="263" t="s">
        <v>350</v>
      </c>
      <c r="BD15" s="264" t="s">
        <v>351</v>
      </c>
      <c r="BE15" s="264" t="s">
        <v>352</v>
      </c>
      <c r="BF15" s="264" t="s">
        <v>353</v>
      </c>
      <c r="BG15" s="264" t="s">
        <v>354</v>
      </c>
      <c r="BH15" s="387"/>
      <c r="BI15" s="387"/>
      <c r="BJ15" s="245" t="s">
        <v>126</v>
      </c>
    </row>
    <row r="16" spans="1:62"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c r="AU16"/>
      <c r="AV16" t="s">
        <v>355</v>
      </c>
      <c r="AW16" t="s">
        <v>356</v>
      </c>
      <c r="AX16" t="s">
        <v>357</v>
      </c>
      <c r="AY16" t="s">
        <v>356</v>
      </c>
      <c r="AZ16" s="144" t="s">
        <v>358</v>
      </c>
      <c r="BA16" s="144" t="s">
        <v>359</v>
      </c>
      <c r="BB16" s="203" t="s">
        <v>360</v>
      </c>
      <c r="BC16" s="203" t="s">
        <v>361</v>
      </c>
      <c r="BD16"/>
      <c r="BE16"/>
      <c r="BF16"/>
      <c r="BG16"/>
      <c r="BH16"/>
      <c r="BI16"/>
      <c r="BJ16" s="245" t="s">
        <v>224</v>
      </c>
    </row>
    <row r="17" spans="1:62"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c r="AU17"/>
      <c r="AV17" t="s">
        <v>362</v>
      </c>
      <c r="AW17" t="s">
        <v>363</v>
      </c>
      <c r="AX17" t="s">
        <v>364</v>
      </c>
      <c r="AY17" t="s">
        <v>365</v>
      </c>
      <c r="AZ17" s="144" t="s">
        <v>366</v>
      </c>
      <c r="BA17" s="144" t="s">
        <v>367</v>
      </c>
      <c r="BB17" s="203" t="s">
        <v>368</v>
      </c>
      <c r="BC17" s="203" t="s">
        <v>369</v>
      </c>
      <c r="BD17"/>
      <c r="BE17"/>
      <c r="BF17"/>
      <c r="BG17"/>
      <c r="BH17"/>
      <c r="BI17"/>
      <c r="BJ17" s="245" t="s">
        <v>224</v>
      </c>
    </row>
    <row r="18" spans="1:62"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t="s">
        <v>371</v>
      </c>
      <c r="AU18" t="s">
        <v>372</v>
      </c>
      <c r="AV18" t="s">
        <v>373</v>
      </c>
      <c r="AW18" t="s">
        <v>372</v>
      </c>
      <c r="AX18" t="s">
        <v>374</v>
      </c>
      <c r="AY18" t="s">
        <v>375</v>
      </c>
      <c r="AZ18" s="144" t="s">
        <v>376</v>
      </c>
      <c r="BA18" s="144" t="s">
        <v>377</v>
      </c>
      <c r="BB18" s="203" t="s">
        <v>378</v>
      </c>
      <c r="BC18" s="203" t="s">
        <v>379</v>
      </c>
      <c r="BD18"/>
      <c r="BE18"/>
      <c r="BF18"/>
      <c r="BG18"/>
      <c r="BH18"/>
      <c r="BI18"/>
      <c r="BJ18" s="245" t="s">
        <v>209</v>
      </c>
    </row>
    <row r="19" spans="1:62"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t="s">
        <v>380</v>
      </c>
      <c r="AU19" t="s">
        <v>375</v>
      </c>
      <c r="AV19" t="s">
        <v>381</v>
      </c>
      <c r="AW19" t="s">
        <v>375</v>
      </c>
      <c r="AX19" t="s">
        <v>382</v>
      </c>
      <c r="AY19" t="s">
        <v>383</v>
      </c>
      <c r="AZ19" s="144" t="s">
        <v>384</v>
      </c>
      <c r="BA19" s="144" t="s">
        <v>383</v>
      </c>
      <c r="BB19" s="203" t="s">
        <v>385</v>
      </c>
      <c r="BC19" s="203" t="s">
        <v>386</v>
      </c>
      <c r="BD19"/>
      <c r="BE19"/>
      <c r="BF19"/>
      <c r="BG19"/>
      <c r="BH19"/>
      <c r="BI19"/>
      <c r="BJ19" s="245" t="s">
        <v>209</v>
      </c>
    </row>
    <row r="20" spans="1:62"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t="s">
        <v>387</v>
      </c>
      <c r="AU20" t="s">
        <v>388</v>
      </c>
      <c r="AV20" t="s">
        <v>389</v>
      </c>
      <c r="AW20" t="s">
        <v>390</v>
      </c>
      <c r="AX20" t="s">
        <v>391</v>
      </c>
      <c r="AY20" t="s">
        <v>392</v>
      </c>
      <c r="AZ20" s="144" t="s">
        <v>393</v>
      </c>
      <c r="BA20" s="144" t="s">
        <v>394</v>
      </c>
      <c r="BB20" s="203" t="s">
        <v>395</v>
      </c>
      <c r="BC20" s="203" t="s">
        <v>396</v>
      </c>
      <c r="BD20"/>
      <c r="BE20"/>
      <c r="BF20"/>
      <c r="BG20"/>
      <c r="BH20"/>
      <c r="BI20"/>
      <c r="BJ20" s="245" t="s">
        <v>233</v>
      </c>
    </row>
    <row r="21" spans="1:62"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c r="AU21"/>
      <c r="AV21" t="s">
        <v>397</v>
      </c>
      <c r="AW21" t="s">
        <v>398</v>
      </c>
      <c r="AX21" t="s">
        <v>399</v>
      </c>
      <c r="AY21" t="s">
        <v>400</v>
      </c>
      <c r="AZ21" s="144" t="s">
        <v>401</v>
      </c>
      <c r="BA21" s="144" t="s">
        <v>402</v>
      </c>
      <c r="BB21" s="203" t="s">
        <v>403</v>
      </c>
      <c r="BC21" s="203" t="s">
        <v>398</v>
      </c>
      <c r="BD21"/>
      <c r="BE21"/>
      <c r="BF21"/>
      <c r="BG21"/>
      <c r="BH21"/>
      <c r="BI21"/>
      <c r="BJ21" s="245" t="s">
        <v>236</v>
      </c>
    </row>
    <row r="22" spans="1:62"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t="s">
        <v>404</v>
      </c>
      <c r="AU22"/>
      <c r="AV22" t="s">
        <v>405</v>
      </c>
      <c r="AW22" t="s">
        <v>406</v>
      </c>
      <c r="AX22" t="s">
        <v>407</v>
      </c>
      <c r="AY22" t="s">
        <v>408</v>
      </c>
      <c r="AZ22" s="144" t="s">
        <v>409</v>
      </c>
      <c r="BA22" s="144" t="s">
        <v>410</v>
      </c>
      <c r="BB22" s="203" t="s">
        <v>411</v>
      </c>
      <c r="BC22" s="203" t="s">
        <v>412</v>
      </c>
      <c r="BD22"/>
      <c r="BE22"/>
      <c r="BF22"/>
      <c r="BG22"/>
      <c r="BH22"/>
      <c r="BI22"/>
      <c r="BJ22" s="245" t="s">
        <v>239</v>
      </c>
    </row>
    <row r="23" spans="1:62"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c r="AU23"/>
      <c r="AV23" t="s">
        <v>413</v>
      </c>
      <c r="AW23" t="s">
        <v>414</v>
      </c>
      <c r="AX23" t="s">
        <v>415</v>
      </c>
      <c r="AY23" t="s">
        <v>416</v>
      </c>
      <c r="AZ23" s="144" t="s">
        <v>417</v>
      </c>
      <c r="BA23" s="144" t="s">
        <v>418</v>
      </c>
      <c r="BB23" s="203" t="s">
        <v>419</v>
      </c>
      <c r="BC23" s="203" t="s">
        <v>420</v>
      </c>
      <c r="BD23"/>
      <c r="BE23"/>
      <c r="BF23"/>
      <c r="BG23"/>
      <c r="BH23"/>
      <c r="BI23"/>
      <c r="BJ23" s="245" t="s">
        <v>243</v>
      </c>
    </row>
    <row r="24" spans="1:62"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c r="AU24"/>
      <c r="AV24" t="s">
        <v>413</v>
      </c>
      <c r="AW24" t="s">
        <v>413</v>
      </c>
      <c r="AX24" t="s">
        <v>421</v>
      </c>
      <c r="AY24" t="s">
        <v>422</v>
      </c>
      <c r="AZ24" s="144" t="s">
        <v>423</v>
      </c>
      <c r="BA24" s="144" t="s">
        <v>424</v>
      </c>
      <c r="BB24" s="203" t="s">
        <v>425</v>
      </c>
      <c r="BC24" s="203" t="s">
        <v>426</v>
      </c>
      <c r="BD24"/>
      <c r="BE24"/>
      <c r="BF24"/>
      <c r="BG24"/>
      <c r="BH24"/>
      <c r="BI24"/>
      <c r="BJ24" s="245" t="s">
        <v>243</v>
      </c>
    </row>
    <row r="25" spans="1:62"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c r="AU25"/>
      <c r="AV25" t="s">
        <v>413</v>
      </c>
      <c r="AW25" t="s">
        <v>413</v>
      </c>
      <c r="AX25" t="s">
        <v>427</v>
      </c>
      <c r="AY25" t="s">
        <v>428</v>
      </c>
      <c r="AZ25" s="144" t="s">
        <v>429</v>
      </c>
      <c r="BA25" s="144" t="s">
        <v>430</v>
      </c>
      <c r="BB25" s="203" t="s">
        <v>431</v>
      </c>
      <c r="BC25" s="203" t="s">
        <v>432</v>
      </c>
      <c r="BD25"/>
      <c r="BE25"/>
      <c r="BF25"/>
      <c r="BG25"/>
      <c r="BH25"/>
      <c r="BI25"/>
      <c r="BJ25" s="245" t="s">
        <v>243</v>
      </c>
    </row>
    <row r="26" spans="1:62"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c r="AU26"/>
      <c r="AV26" t="s">
        <v>433</v>
      </c>
      <c r="AW26" t="s">
        <v>398</v>
      </c>
      <c r="AX26" t="s">
        <v>433</v>
      </c>
      <c r="AY26"/>
      <c r="AZ26" s="144" t="s">
        <v>434</v>
      </c>
      <c r="BA26" s="144" t="s">
        <v>435</v>
      </c>
      <c r="BB26" s="204" t="s">
        <v>436</v>
      </c>
      <c r="BC26" s="204" t="s">
        <v>437</v>
      </c>
      <c r="BD26"/>
      <c r="BE26"/>
      <c r="BF26"/>
      <c r="BG26"/>
      <c r="BH26"/>
      <c r="BI26"/>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t="s">
        <v>438</v>
      </c>
      <c r="AU27" t="s">
        <v>439</v>
      </c>
      <c r="AV27" t="s">
        <v>440</v>
      </c>
      <c r="AW27" t="s">
        <v>441</v>
      </c>
      <c r="AX27" t="s">
        <v>442</v>
      </c>
      <c r="AY27" t="s">
        <v>443</v>
      </c>
      <c r="AZ27" s="144" t="s">
        <v>444</v>
      </c>
      <c r="BA27" s="144" t="s">
        <v>443</v>
      </c>
      <c r="BB27" s="203" t="s">
        <v>445</v>
      </c>
      <c r="BC27" s="203" t="s">
        <v>446</v>
      </c>
      <c r="BD27"/>
      <c r="BE27"/>
      <c r="BF27"/>
      <c r="BG27"/>
      <c r="BH27"/>
      <c r="BI27"/>
      <c r="BJ27" s="245" t="s">
        <v>253</v>
      </c>
    </row>
    <row r="28" spans="1:62"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t="s">
        <v>447</v>
      </c>
      <c r="AU28" t="s">
        <v>448</v>
      </c>
      <c r="AV28" t="s">
        <v>449</v>
      </c>
      <c r="AW28" t="s">
        <v>450</v>
      </c>
      <c r="AX28" t="s">
        <v>451</v>
      </c>
      <c r="AY28" t="s">
        <v>452</v>
      </c>
      <c r="AZ28" s="144" t="s">
        <v>453</v>
      </c>
      <c r="BA28" s="144" t="s">
        <v>454</v>
      </c>
      <c r="BB28" s="203" t="s">
        <v>455</v>
      </c>
      <c r="BC28" s="203" t="s">
        <v>456</v>
      </c>
      <c r="BD28"/>
      <c r="BE28"/>
      <c r="BF28"/>
      <c r="BG28"/>
      <c r="BH28"/>
      <c r="BI28"/>
      <c r="BJ28" s="245" t="s">
        <v>256</v>
      </c>
    </row>
    <row r="29" spans="1:62"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c r="AU29" t="s">
        <v>458</v>
      </c>
      <c r="AV29" t="s">
        <v>459</v>
      </c>
      <c r="AW29" t="s">
        <v>460</v>
      </c>
      <c r="AX29" t="s">
        <v>461</v>
      </c>
      <c r="AY29" t="s">
        <v>462</v>
      </c>
      <c r="AZ29" s="144" t="s">
        <v>463</v>
      </c>
      <c r="BA29" s="144" t="s">
        <v>464</v>
      </c>
      <c r="BB29" s="203" t="s">
        <v>465</v>
      </c>
      <c r="BC29" s="203" t="s">
        <v>466</v>
      </c>
      <c r="BD29"/>
      <c r="BE29"/>
      <c r="BF29"/>
      <c r="BG29"/>
      <c r="BH29"/>
      <c r="BI29"/>
      <c r="BJ29" s="245" t="s">
        <v>259</v>
      </c>
    </row>
    <row r="30" spans="1:62" ht="69.7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c r="AU30"/>
      <c r="AV30" t="s">
        <v>467</v>
      </c>
      <c r="AW30"/>
      <c r="AX30" t="s">
        <v>467</v>
      </c>
      <c r="AY30" t="s">
        <v>468</v>
      </c>
      <c r="AZ30" s="144" t="s">
        <v>469</v>
      </c>
      <c r="BA30" s="144" t="s">
        <v>470</v>
      </c>
      <c r="BB30" s="203" t="s">
        <v>471</v>
      </c>
      <c r="BC30" s="203" t="s">
        <v>471</v>
      </c>
      <c r="BD30"/>
      <c r="BE30"/>
      <c r="BF30"/>
      <c r="BG30"/>
      <c r="BH30"/>
      <c r="BI30"/>
      <c r="BJ30" s="245" t="s">
        <v>206</v>
      </c>
    </row>
    <row r="31" spans="1:62" ht="69.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c r="AU31"/>
      <c r="AV31" t="s">
        <v>472</v>
      </c>
      <c r="AW31"/>
      <c r="AX31" t="s">
        <v>473</v>
      </c>
      <c r="AY31"/>
      <c r="AZ31" s="144" t="s">
        <v>474</v>
      </c>
      <c r="BA31" s="144" t="s">
        <v>475</v>
      </c>
      <c r="BB31" s="203" t="s">
        <v>476</v>
      </c>
      <c r="BC31" s="203" t="s">
        <v>477</v>
      </c>
      <c r="BD31"/>
      <c r="BE31"/>
      <c r="BF31"/>
      <c r="BG31"/>
      <c r="BH31"/>
      <c r="BI31"/>
      <c r="BJ31" s="245" t="s">
        <v>264</v>
      </c>
    </row>
    <row r="32" spans="1:62" ht="69.7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t="s">
        <v>478</v>
      </c>
      <c r="AU32" t="s">
        <v>479</v>
      </c>
      <c r="AV32" t="s">
        <v>480</v>
      </c>
      <c r="AW32" t="s">
        <v>481</v>
      </c>
      <c r="AX32" t="s">
        <v>482</v>
      </c>
      <c r="AY32" t="s">
        <v>483</v>
      </c>
      <c r="AZ32" s="144" t="s">
        <v>484</v>
      </c>
      <c r="BA32" s="144" t="s">
        <v>485</v>
      </c>
      <c r="BB32" s="203" t="s">
        <v>486</v>
      </c>
      <c r="BC32" s="203" t="s">
        <v>487</v>
      </c>
      <c r="BD32"/>
      <c r="BE32"/>
      <c r="BF32"/>
      <c r="BG32"/>
      <c r="BH32"/>
      <c r="BI32"/>
      <c r="BJ32" s="245" t="s">
        <v>206</v>
      </c>
    </row>
    <row r="33" spans="1:62"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s="245" t="s">
        <v>256</v>
      </c>
    </row>
    <row r="34" spans="1:62" ht="69.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s="245" t="s">
        <v>256</v>
      </c>
    </row>
  </sheetData>
  <autoFilter ref="BJ6:BJ34" xr:uid="{00000000-0009-0000-0000-00000B000000}">
    <filterColumn colId="0">
      <filters>
        <filter val="IDIPRON"/>
      </filters>
    </filterColumn>
  </autoFilter>
  <mergeCells count="33">
    <mergeCell ref="A2:L2"/>
    <mergeCell ref="N4:U4"/>
    <mergeCell ref="V4:AC4"/>
    <mergeCell ref="AD4:AK4"/>
    <mergeCell ref="R5:S5"/>
    <mergeCell ref="T5:U5"/>
    <mergeCell ref="V5:W5"/>
    <mergeCell ref="X5:Y5"/>
    <mergeCell ref="Z5:AA5"/>
    <mergeCell ref="AJ5:AK5"/>
    <mergeCell ref="A3:M5"/>
    <mergeCell ref="N3:BI3"/>
    <mergeCell ref="BB5:BC5"/>
    <mergeCell ref="AF5:AG5"/>
    <mergeCell ref="BF5:BG5"/>
    <mergeCell ref="BB4:BI4"/>
    <mergeCell ref="BD5:BE5"/>
    <mergeCell ref="BH5:BI5"/>
    <mergeCell ref="AH5:AI5"/>
    <mergeCell ref="AL5:AM5"/>
    <mergeCell ref="N5:O5"/>
    <mergeCell ref="P5:Q5"/>
    <mergeCell ref="AR5:AS5"/>
    <mergeCell ref="AT5:AU5"/>
    <mergeCell ref="AB5:AC5"/>
    <mergeCell ref="AD5:AE5"/>
    <mergeCell ref="AL4:AS4"/>
    <mergeCell ref="AT4:BA4"/>
    <mergeCell ref="AZ5:BA5"/>
    <mergeCell ref="AN5:AO5"/>
    <mergeCell ref="AP5:AQ5"/>
    <mergeCell ref="AV5:AW5"/>
    <mergeCell ref="AX5:AY5"/>
  </mergeCells>
  <dataValidations disablePrompts="1" count="1">
    <dataValidation allowBlank="1" sqref="C6:G6 I6:M6" xr:uid="{00000000-0002-0000-0B00-000000000000}"/>
  </dataValidations>
  <hyperlinks>
    <hyperlink ref="C1" location="ÍNDICE!A1" display="VOLVER AL ÍNDICE" xr:uid="{00000000-0004-0000-0B00-000000000000}"/>
  </hyperlinks>
  <pageMargins left="0.7" right="0.7" top="0.75" bottom="0.75" header="0.3" footer="0.3"/>
  <drawing r:id="rId1"/>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filterMode="1">
    <tabColor theme="9" tint="-0.249977111117893"/>
  </sheetPr>
  <dimension ref="A1:BV34"/>
  <sheetViews>
    <sheetView workbookViewId="0">
      <selection activeCell="C1" sqref="C1"/>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61" width="15.6640625" style="1" customWidth="1" outlineLevel="1"/>
    <col min="62" max="63" width="15.6640625" style="1" customWidth="1"/>
    <col min="64" max="69" width="15.6640625" style="1" customWidth="1" outlineLevel="1"/>
    <col min="70" max="71" width="21.6640625" style="1" customWidth="1" outlineLevel="1"/>
    <col min="72" max="73" width="21.6640625" style="1" customWidth="1"/>
    <col min="74" max="74" width="38.5546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44.2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44.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50.25" customHeight="1" x14ac:dyDescent="0.3">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143"/>
      <c r="BQ7" s="143"/>
      <c r="BR7" s="143"/>
      <c r="BS7" s="143"/>
      <c r="BT7" s="143"/>
      <c r="BU7" s="147"/>
      <c r="BV7" s="245" t="s">
        <v>201</v>
      </c>
    </row>
    <row r="8" spans="1:74" ht="44.2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c r="BQ8"/>
      <c r="BR8"/>
      <c r="BS8"/>
      <c r="BT8"/>
      <c r="BU8" s="7"/>
      <c r="BV8" s="245" t="s">
        <v>201</v>
      </c>
    </row>
    <row r="9" spans="1:74" ht="44.2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c r="BQ9"/>
      <c r="BR9"/>
      <c r="BS9"/>
      <c r="BT9"/>
      <c r="BU9" s="7"/>
      <c r="BV9" s="245" t="s">
        <v>206</v>
      </c>
    </row>
    <row r="10" spans="1:74"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c r="BE10"/>
      <c r="BF10" s="156">
        <v>7.4</v>
      </c>
      <c r="BG10" s="144" t="s">
        <v>581</v>
      </c>
      <c r="BH10" s="156">
        <v>15.5</v>
      </c>
      <c r="BI10" s="144" t="s">
        <v>582</v>
      </c>
      <c r="BJ10" s="174">
        <v>3.6</v>
      </c>
      <c r="BK10" s="199" t="s">
        <v>583</v>
      </c>
      <c r="BL10" s="35">
        <v>41083555</v>
      </c>
      <c r="BM10" s="35">
        <v>18000000</v>
      </c>
      <c r="BN10" s="35">
        <v>4.5</v>
      </c>
      <c r="BO10" s="144" t="s">
        <v>584</v>
      </c>
      <c r="BP10"/>
      <c r="BQ10"/>
      <c r="BR10"/>
      <c r="BS10"/>
      <c r="BT10"/>
      <c r="BU10" s="7"/>
      <c r="BV10" s="245" t="s">
        <v>209</v>
      </c>
    </row>
    <row r="11" spans="1:74" ht="44.2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c r="BQ11"/>
      <c r="BR11"/>
      <c r="BS11"/>
      <c r="BT11"/>
      <c r="BU11" s="7"/>
      <c r="BV11" s="245" t="s">
        <v>206</v>
      </c>
    </row>
    <row r="12" spans="1:74" ht="44.2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v>5.9</v>
      </c>
      <c r="BE12" t="s">
        <v>587</v>
      </c>
      <c r="BF12" s="156">
        <v>18.600000000000001</v>
      </c>
      <c r="BG12" s="144" t="s">
        <v>587</v>
      </c>
      <c r="BH12" s="156">
        <v>18.7</v>
      </c>
      <c r="BI12" s="144" t="s">
        <v>587</v>
      </c>
      <c r="BJ12" s="174">
        <v>12.4</v>
      </c>
      <c r="BK12" s="199" t="s">
        <v>587</v>
      </c>
      <c r="BL12" s="35">
        <v>13500000</v>
      </c>
      <c r="BM12" s="35">
        <v>13500000</v>
      </c>
      <c r="BN12" s="35">
        <v>0.7</v>
      </c>
      <c r="BO12" s="144" t="s">
        <v>588</v>
      </c>
      <c r="BP12"/>
      <c r="BQ12"/>
      <c r="BR12"/>
      <c r="BS12"/>
      <c r="BT12"/>
      <c r="BU12" s="7"/>
      <c r="BV12" s="245" t="s">
        <v>214</v>
      </c>
    </row>
    <row r="13" spans="1:74"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v>5</v>
      </c>
      <c r="BE13" t="s">
        <v>589</v>
      </c>
      <c r="BF13" s="156">
        <v>13</v>
      </c>
      <c r="BG13" s="144" t="s">
        <v>589</v>
      </c>
      <c r="BH13" s="156">
        <v>22</v>
      </c>
      <c r="BI13" s="144" t="s">
        <v>590</v>
      </c>
      <c r="BJ13" s="174">
        <v>15</v>
      </c>
      <c r="BK13" s="199" t="s">
        <v>591</v>
      </c>
      <c r="BL13" s="35">
        <v>54960000</v>
      </c>
      <c r="BM13" s="35">
        <v>54960000</v>
      </c>
      <c r="BN13" s="35">
        <v>13</v>
      </c>
      <c r="BO13" s="144" t="s">
        <v>592</v>
      </c>
      <c r="BP13"/>
      <c r="BQ13"/>
      <c r="BR13"/>
      <c r="BS13"/>
      <c r="BT13"/>
      <c r="BU13" s="7"/>
      <c r="BV13" s="245" t="s">
        <v>217</v>
      </c>
    </row>
    <row r="14" spans="1:74" ht="44.25" customHeight="1" x14ac:dyDescent="0.3">
      <c r="A14" s="34">
        <v>8</v>
      </c>
      <c r="B14" s="6" t="s">
        <v>275</v>
      </c>
      <c r="C14" s="247" t="s">
        <v>330</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330">
        <v>100</v>
      </c>
      <c r="BC14" s="331">
        <v>100</v>
      </c>
      <c r="BD14" s="315"/>
      <c r="BE14" s="315"/>
      <c r="BF14" s="331">
        <v>51.9</v>
      </c>
      <c r="BG14" s="264" t="s">
        <v>593</v>
      </c>
      <c r="BH14" s="331">
        <v>37</v>
      </c>
      <c r="BI14" s="264" t="s">
        <v>594</v>
      </c>
      <c r="BJ14" s="332">
        <v>10.9</v>
      </c>
      <c r="BK14" s="333" t="s">
        <v>595</v>
      </c>
      <c r="BL14" s="332">
        <v>100000000</v>
      </c>
      <c r="BM14" s="332">
        <v>100000000</v>
      </c>
      <c r="BN14" s="332">
        <v>7</v>
      </c>
      <c r="BO14" s="264" t="s">
        <v>596</v>
      </c>
      <c r="BP14" s="332">
        <v>45</v>
      </c>
      <c r="BQ14" s="264" t="s">
        <v>597</v>
      </c>
      <c r="BR14" s="392">
        <v>122.5</v>
      </c>
      <c r="BS14" s="144" t="s">
        <v>598</v>
      </c>
      <c r="BT14"/>
      <c r="BU14" s="7"/>
      <c r="BV14" s="245" t="s">
        <v>126</v>
      </c>
    </row>
    <row r="15" spans="1:74" ht="44.25" customHeight="1" x14ac:dyDescent="0.3">
      <c r="A15" s="34">
        <v>9</v>
      </c>
      <c r="B15" s="6" t="s">
        <v>275</v>
      </c>
      <c r="C15" s="247" t="s">
        <v>220</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330">
        <v>526</v>
      </c>
      <c r="BC15" s="331">
        <v>526</v>
      </c>
      <c r="BD15" s="315"/>
      <c r="BE15" s="315"/>
      <c r="BF15" s="331">
        <v>273</v>
      </c>
      <c r="BG15" s="264" t="s">
        <v>599</v>
      </c>
      <c r="BH15" s="331">
        <v>195</v>
      </c>
      <c r="BI15" s="264" t="s">
        <v>600</v>
      </c>
      <c r="BJ15" s="332">
        <v>57</v>
      </c>
      <c r="BK15" s="333" t="s">
        <v>601</v>
      </c>
      <c r="BL15" s="332">
        <v>526000000</v>
      </c>
      <c r="BM15" s="332">
        <v>526000000</v>
      </c>
      <c r="BN15" s="332">
        <v>200</v>
      </c>
      <c r="BO15" s="264" t="s">
        <v>602</v>
      </c>
      <c r="BP15" s="332">
        <v>72</v>
      </c>
      <c r="BQ15" s="264" t="s">
        <v>603</v>
      </c>
      <c r="BR15" s="392">
        <v>644</v>
      </c>
      <c r="BS15" s="144" t="s">
        <v>604</v>
      </c>
      <c r="BT15"/>
      <c r="BU15" s="7"/>
      <c r="BV15" s="245" t="s">
        <v>126</v>
      </c>
    </row>
    <row r="16" spans="1:74"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v>5</v>
      </c>
      <c r="BE16" t="s">
        <v>589</v>
      </c>
      <c r="BF16" s="156">
        <v>13</v>
      </c>
      <c r="BG16" s="144" t="s">
        <v>589</v>
      </c>
      <c r="BH16" s="156">
        <v>0</v>
      </c>
      <c r="BI16" s="144" t="s">
        <v>605</v>
      </c>
      <c r="BJ16" s="174">
        <v>15</v>
      </c>
      <c r="BK16" s="199" t="s">
        <v>606</v>
      </c>
      <c r="BL16" s="35">
        <v>5960000</v>
      </c>
      <c r="BM16" s="35">
        <v>5960000</v>
      </c>
      <c r="BN16" s="35">
        <v>1</v>
      </c>
      <c r="BO16" s="144" t="s">
        <v>607</v>
      </c>
      <c r="BP16"/>
      <c r="BQ16"/>
      <c r="BR16"/>
      <c r="BS16"/>
      <c r="BT16"/>
      <c r="BU16" s="7"/>
      <c r="BV16" s="245" t="s">
        <v>224</v>
      </c>
    </row>
    <row r="17" spans="1:74"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v>5</v>
      </c>
      <c r="BE17" t="s">
        <v>589</v>
      </c>
      <c r="BF17" s="156">
        <v>13</v>
      </c>
      <c r="BG17" s="144" t="s">
        <v>589</v>
      </c>
      <c r="BH17" s="156">
        <v>0</v>
      </c>
      <c r="BI17" s="144" t="s">
        <v>608</v>
      </c>
      <c r="BJ17" s="174">
        <v>31</v>
      </c>
      <c r="BK17" s="199" t="s">
        <v>609</v>
      </c>
      <c r="BL17" s="35">
        <v>54920000</v>
      </c>
      <c r="BM17" s="35">
        <v>54920000</v>
      </c>
      <c r="BN17" s="35">
        <v>2</v>
      </c>
      <c r="BO17" s="144" t="s">
        <v>607</v>
      </c>
      <c r="BP17"/>
      <c r="BQ17"/>
      <c r="BR17"/>
      <c r="BS17"/>
      <c r="BT17"/>
      <c r="BU17" s="7"/>
      <c r="BV17" s="245" t="s">
        <v>224</v>
      </c>
    </row>
    <row r="18" spans="1:74"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60">
        <v>105.2</v>
      </c>
      <c r="BC18" s="156">
        <v>88.109538999999998</v>
      </c>
      <c r="BD18">
        <v>7.4</v>
      </c>
      <c r="BE18" t="s">
        <v>610</v>
      </c>
      <c r="BF18" s="156">
        <v>9.6</v>
      </c>
      <c r="BG18" s="144" t="s">
        <v>610</v>
      </c>
      <c r="BH18" s="156">
        <v>4</v>
      </c>
      <c r="BI18" s="144" t="s">
        <v>611</v>
      </c>
      <c r="BJ18" s="174">
        <v>3.6</v>
      </c>
      <c r="BK18" s="199" t="s">
        <v>612</v>
      </c>
      <c r="BL18" s="35">
        <v>111099141</v>
      </c>
      <c r="BM18" s="35">
        <v>111099141</v>
      </c>
      <c r="BN18" s="35">
        <v>11.5</v>
      </c>
      <c r="BO18" s="144" t="s">
        <v>613</v>
      </c>
      <c r="BP18"/>
      <c r="BQ18"/>
      <c r="BR18"/>
      <c r="BS18"/>
      <c r="BT18"/>
      <c r="BU18" s="7"/>
      <c r="BV18" s="245" t="s">
        <v>209</v>
      </c>
    </row>
    <row r="19" spans="1:74"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60">
        <v>208.6</v>
      </c>
      <c r="BC19" s="156">
        <v>124.9</v>
      </c>
      <c r="BD19">
        <v>30.1</v>
      </c>
      <c r="BE19" t="s">
        <v>614</v>
      </c>
      <c r="BF19" s="156">
        <v>53.5</v>
      </c>
      <c r="BG19" s="144" t="s">
        <v>615</v>
      </c>
      <c r="BH19" s="156">
        <v>58.2</v>
      </c>
      <c r="BI19" s="144" t="s">
        <v>616</v>
      </c>
      <c r="BJ19" s="174">
        <v>109.6</v>
      </c>
      <c r="BK19" s="199" t="s">
        <v>617</v>
      </c>
      <c r="BL19" s="35">
        <v>220321752</v>
      </c>
      <c r="BM19" s="35">
        <v>220321752</v>
      </c>
      <c r="BN19" s="35">
        <v>94.5</v>
      </c>
      <c r="BO19" s="144" t="s">
        <v>618</v>
      </c>
      <c r="BP19"/>
      <c r="BQ19"/>
      <c r="BR19"/>
      <c r="BS19"/>
      <c r="BT19"/>
      <c r="BU19" s="7"/>
      <c r="BV19" s="245" t="s">
        <v>209</v>
      </c>
    </row>
    <row r="20" spans="1:74"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60">
        <v>20</v>
      </c>
      <c r="BC20" s="156">
        <v>20</v>
      </c>
      <c r="BD20">
        <v>20</v>
      </c>
      <c r="BE20"/>
      <c r="BF20" s="156"/>
      <c r="BG20" s="144" t="s">
        <v>619</v>
      </c>
      <c r="BH20" s="156"/>
      <c r="BI20" s="144" t="s">
        <v>619</v>
      </c>
      <c r="BJ20" s="174">
        <v>0</v>
      </c>
      <c r="BK20" s="199" t="s">
        <v>620</v>
      </c>
      <c r="BL20" s="35">
        <v>20600000</v>
      </c>
      <c r="BM20" s="35">
        <v>20600000</v>
      </c>
      <c r="BN20" s="35">
        <v>22</v>
      </c>
      <c r="BO20" s="144" t="s">
        <v>621</v>
      </c>
      <c r="BP20"/>
      <c r="BQ20"/>
      <c r="BR20"/>
      <c r="BS20"/>
      <c r="BT20"/>
      <c r="BU20" s="7"/>
      <c r="BV20" s="245" t="s">
        <v>233</v>
      </c>
    </row>
    <row r="21" spans="1:74"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60">
        <v>2.1</v>
      </c>
      <c r="BC21" s="156">
        <v>2.1</v>
      </c>
      <c r="BD21"/>
      <c r="BE21"/>
      <c r="BF21" s="156"/>
      <c r="BG21" s="144"/>
      <c r="BH21" s="156">
        <v>0.27</v>
      </c>
      <c r="BI21" s="144" t="s">
        <v>622</v>
      </c>
      <c r="BJ21" s="174">
        <v>1</v>
      </c>
      <c r="BK21" s="199" t="s">
        <v>623</v>
      </c>
      <c r="BL21" s="35">
        <v>2225016.5990899801</v>
      </c>
      <c r="BM21" s="35">
        <v>2225016.5990899834</v>
      </c>
      <c r="BN21" s="35">
        <v>0</v>
      </c>
      <c r="BO21" s="144" t="s">
        <v>398</v>
      </c>
      <c r="BP21"/>
      <c r="BQ21"/>
      <c r="BR21"/>
      <c r="BS21"/>
      <c r="BT21"/>
      <c r="BU21" s="7"/>
      <c r="BV21" s="245" t="s">
        <v>236</v>
      </c>
    </row>
    <row r="22" spans="1:74"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60">
        <v>108</v>
      </c>
      <c r="BC22" s="156">
        <v>45.6</v>
      </c>
      <c r="BD22"/>
      <c r="BE22"/>
      <c r="BF22" s="156">
        <v>4</v>
      </c>
      <c r="BG22" s="144" t="s">
        <v>624</v>
      </c>
      <c r="BH22" s="156">
        <v>45</v>
      </c>
      <c r="BI22" s="144" t="s">
        <v>625</v>
      </c>
      <c r="BJ22" s="174">
        <v>57</v>
      </c>
      <c r="BK22" s="199" t="s">
        <v>626</v>
      </c>
      <c r="BL22" s="35">
        <v>111240000</v>
      </c>
      <c r="BM22" s="35">
        <v>111240000</v>
      </c>
      <c r="BN22" s="35">
        <v>17</v>
      </c>
      <c r="BO22" s="144" t="s">
        <v>627</v>
      </c>
      <c r="BP22"/>
      <c r="BQ22"/>
      <c r="BR22"/>
      <c r="BS22"/>
      <c r="BT22"/>
      <c r="BU22" s="7"/>
      <c r="BV22" s="245" t="s">
        <v>239</v>
      </c>
    </row>
    <row r="23" spans="1:74"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60">
        <v>0.3</v>
      </c>
      <c r="BC23" s="156">
        <v>0.36899999999999999</v>
      </c>
      <c r="BD23" t="s">
        <v>628</v>
      </c>
      <c r="BE23"/>
      <c r="BF23" s="175"/>
      <c r="BG23" s="156" t="s">
        <v>629</v>
      </c>
      <c r="BH23" s="156"/>
      <c r="BI23" s="144" t="s">
        <v>630</v>
      </c>
      <c r="BJ23" s="174">
        <v>0.4</v>
      </c>
      <c r="BK23" s="199" t="s">
        <v>631</v>
      </c>
      <c r="BL23" s="35">
        <v>380000</v>
      </c>
      <c r="BM23" s="35" t="s">
        <v>242</v>
      </c>
      <c r="BN23" s="35"/>
      <c r="BO23" s="144" t="s">
        <v>632</v>
      </c>
      <c r="BP23"/>
      <c r="BQ23"/>
      <c r="BR23"/>
      <c r="BS23"/>
      <c r="BT23"/>
      <c r="BU23" s="7"/>
      <c r="BV23" s="245" t="s">
        <v>243</v>
      </c>
    </row>
    <row r="24" spans="1:74"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60">
        <v>8.6999999999999993</v>
      </c>
      <c r="BC24" s="156">
        <v>7.7</v>
      </c>
      <c r="BD24"/>
      <c r="BE24"/>
      <c r="BF24" s="175"/>
      <c r="BG24" s="156" t="s">
        <v>629</v>
      </c>
      <c r="BH24" s="156">
        <v>5.7</v>
      </c>
      <c r="BI24" s="144" t="s">
        <v>633</v>
      </c>
      <c r="BJ24" s="174">
        <v>2</v>
      </c>
      <c r="BK24" s="199" t="s">
        <v>634</v>
      </c>
      <c r="BL24" s="35">
        <v>8960000</v>
      </c>
      <c r="BM24" s="35" t="s">
        <v>242</v>
      </c>
      <c r="BN24" s="35">
        <v>0.7</v>
      </c>
      <c r="BO24" s="144" t="s">
        <v>633</v>
      </c>
      <c r="BP24"/>
      <c r="BQ24"/>
      <c r="BR24"/>
      <c r="BS24"/>
      <c r="BT24"/>
      <c r="BU24" s="7"/>
      <c r="BV24" s="245" t="s">
        <v>243</v>
      </c>
    </row>
    <row r="25" spans="1:74"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60">
        <v>8.6999999999999993</v>
      </c>
      <c r="BC25" s="156">
        <v>7.7</v>
      </c>
      <c r="BD25"/>
      <c r="BE25"/>
      <c r="BF25" s="175"/>
      <c r="BG25" s="156" t="s">
        <v>635</v>
      </c>
      <c r="BH25" s="156">
        <v>5.7</v>
      </c>
      <c r="BI25" s="144" t="s">
        <v>633</v>
      </c>
      <c r="BJ25" s="174">
        <v>2</v>
      </c>
      <c r="BK25" s="199" t="s">
        <v>634</v>
      </c>
      <c r="BL25" s="35">
        <v>8961000</v>
      </c>
      <c r="BM25" s="35" t="s">
        <v>242</v>
      </c>
      <c r="BN25" s="35">
        <v>0.7</v>
      </c>
      <c r="BO25" s="144" t="s">
        <v>633</v>
      </c>
      <c r="BP25"/>
      <c r="BQ25"/>
      <c r="BR25"/>
      <c r="BS25"/>
      <c r="BT25"/>
      <c r="BU25" s="7"/>
      <c r="BV25" s="245" t="s">
        <v>243</v>
      </c>
    </row>
    <row r="26" spans="1:74"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60">
        <v>9.3000000000000007</v>
      </c>
      <c r="BC26" s="156">
        <v>9.3000000000000007</v>
      </c>
      <c r="BD26"/>
      <c r="BE26"/>
      <c r="BF26" s="156"/>
      <c r="BG26" s="144" t="s">
        <v>636</v>
      </c>
      <c r="BH26" s="156">
        <v>6.9</v>
      </c>
      <c r="BI26" s="144" t="s">
        <v>637</v>
      </c>
      <c r="BJ26" s="174">
        <v>1.6</v>
      </c>
      <c r="BK26" s="199" t="s">
        <v>638</v>
      </c>
      <c r="BL26" s="35">
        <v>9625500</v>
      </c>
      <c r="BM26" s="35">
        <v>9625500</v>
      </c>
      <c r="BN26" s="35">
        <v>1.8089999999999999</v>
      </c>
      <c r="BO26" s="144" t="s">
        <v>639</v>
      </c>
      <c r="BP26"/>
      <c r="BQ26"/>
      <c r="BR26"/>
      <c r="BS26"/>
      <c r="BT26"/>
      <c r="BU26" s="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60">
        <v>82</v>
      </c>
      <c r="BC27" s="156">
        <v>82</v>
      </c>
      <c r="BD27">
        <v>16.399999999999999</v>
      </c>
      <c r="BE27" t="s">
        <v>640</v>
      </c>
      <c r="BF27" s="156">
        <v>24.6</v>
      </c>
      <c r="BG27" s="144" t="s">
        <v>640</v>
      </c>
      <c r="BH27" s="156">
        <v>20.5</v>
      </c>
      <c r="BI27" s="144" t="s">
        <v>641</v>
      </c>
      <c r="BJ27" s="174">
        <v>20.5</v>
      </c>
      <c r="BK27" s="199" t="s">
        <v>642</v>
      </c>
      <c r="BL27" s="35">
        <v>84000000</v>
      </c>
      <c r="BM27" s="35">
        <v>84000000</v>
      </c>
      <c r="BN27" s="35">
        <v>21</v>
      </c>
      <c r="BO27" s="144" t="s">
        <v>643</v>
      </c>
      <c r="BP27"/>
      <c r="BQ27"/>
      <c r="BR27"/>
      <c r="BS27"/>
      <c r="BT27"/>
      <c r="BU27" s="7"/>
      <c r="BV27" s="245" t="s">
        <v>253</v>
      </c>
    </row>
    <row r="28" spans="1:74"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60">
        <v>5.3</v>
      </c>
      <c r="BC28" s="156">
        <v>5.3</v>
      </c>
      <c r="BD28">
        <v>0.1</v>
      </c>
      <c r="BE28" t="s">
        <v>644</v>
      </c>
      <c r="BF28" s="156">
        <v>0.1</v>
      </c>
      <c r="BG28" s="144" t="s">
        <v>645</v>
      </c>
      <c r="BH28" s="156">
        <v>5.0999999999999996</v>
      </c>
      <c r="BI28" s="144" t="s">
        <v>646</v>
      </c>
      <c r="BJ28" s="174">
        <v>0.4</v>
      </c>
      <c r="BK28" s="199" t="s">
        <v>647</v>
      </c>
      <c r="BL28" s="35">
        <v>5459000</v>
      </c>
      <c r="BM28" s="35">
        <v>5500000</v>
      </c>
      <c r="BN28" s="35"/>
      <c r="BO28" s="144" t="s">
        <v>648</v>
      </c>
      <c r="BP28"/>
      <c r="BQ28"/>
      <c r="BR28"/>
      <c r="BS28"/>
      <c r="BT28"/>
      <c r="BU28" s="7"/>
      <c r="BV28" s="245" t="s">
        <v>256</v>
      </c>
    </row>
    <row r="29" spans="1:74"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60">
        <v>74</v>
      </c>
      <c r="BC29" s="156">
        <v>74</v>
      </c>
      <c r="BD29"/>
      <c r="BE29"/>
      <c r="BF29" s="156"/>
      <c r="BG29" s="144" t="s">
        <v>649</v>
      </c>
      <c r="BH29" s="156"/>
      <c r="BI29" s="144" t="s">
        <v>649</v>
      </c>
      <c r="BJ29" s="174">
        <v>70</v>
      </c>
      <c r="BK29" s="199" t="s">
        <v>650</v>
      </c>
      <c r="BL29" s="35">
        <v>78207360</v>
      </c>
      <c r="BM29" s="35">
        <v>78207360</v>
      </c>
      <c r="BN29" s="35">
        <v>0</v>
      </c>
      <c r="BO29" s="144" t="s">
        <v>651</v>
      </c>
      <c r="BP29"/>
      <c r="BQ29"/>
      <c r="BR29"/>
      <c r="BS29"/>
      <c r="BT29"/>
      <c r="BU29" s="7"/>
      <c r="BV29" s="245" t="s">
        <v>259</v>
      </c>
    </row>
    <row r="30" spans="1:74" ht="44.2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v>4.4000000000000004</v>
      </c>
      <c r="BE30" t="s">
        <v>577</v>
      </c>
      <c r="BF30" s="156">
        <v>4.4000000000000004</v>
      </c>
      <c r="BG30" s="144" t="s">
        <v>577</v>
      </c>
      <c r="BH30" s="156">
        <v>15.5</v>
      </c>
      <c r="BI30" s="144" t="s">
        <v>578</v>
      </c>
      <c r="BJ30" s="174">
        <v>11.5</v>
      </c>
      <c r="BK30" s="199" t="s">
        <v>652</v>
      </c>
      <c r="BL30" s="35">
        <v>0</v>
      </c>
      <c r="BM30" s="35">
        <v>0</v>
      </c>
      <c r="BN30" s="35"/>
      <c r="BO30" s="144" t="s">
        <v>471</v>
      </c>
      <c r="BP30"/>
      <c r="BQ30"/>
      <c r="BR30"/>
      <c r="BS30"/>
      <c r="BT30"/>
      <c r="BU30" s="7"/>
      <c r="BV30" s="245" t="s">
        <v>206</v>
      </c>
    </row>
    <row r="31" spans="1:74" ht="44.2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c r="BE31"/>
      <c r="BF31" s="156"/>
      <c r="BG31" s="144"/>
      <c r="BH31" s="156"/>
      <c r="BI31" s="144"/>
      <c r="BJ31" s="174">
        <v>0.2</v>
      </c>
      <c r="BK31" s="199" t="s">
        <v>653</v>
      </c>
      <c r="BL31" s="35">
        <v>450000</v>
      </c>
      <c r="BM31" s="35">
        <v>450000</v>
      </c>
      <c r="BN31" s="35">
        <v>0.15</v>
      </c>
      <c r="BO31" s="144" t="s">
        <v>654</v>
      </c>
      <c r="BP31"/>
      <c r="BQ31"/>
      <c r="BR31"/>
      <c r="BS31"/>
      <c r="BT31"/>
      <c r="BU31" s="7"/>
      <c r="BV31" s="245" t="s">
        <v>264</v>
      </c>
    </row>
    <row r="32" spans="1:74" ht="44.2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v>2.6</v>
      </c>
      <c r="BE32" t="s">
        <v>655</v>
      </c>
      <c r="BF32" s="156">
        <v>2.6</v>
      </c>
      <c r="BG32" s="144" t="s">
        <v>656</v>
      </c>
      <c r="BH32" s="156">
        <v>2.6</v>
      </c>
      <c r="BI32" s="144" t="s">
        <v>657</v>
      </c>
      <c r="BJ32" s="174">
        <v>1.7</v>
      </c>
      <c r="BK32" s="199" t="s">
        <v>658</v>
      </c>
      <c r="BL32" s="35">
        <v>11641575</v>
      </c>
      <c r="BM32" s="35">
        <v>11641575</v>
      </c>
      <c r="BN32" s="35"/>
      <c r="BO32" s="144" t="s">
        <v>659</v>
      </c>
      <c r="BP32"/>
      <c r="BQ32"/>
      <c r="BR32"/>
      <c r="BS32"/>
      <c r="BT32"/>
      <c r="BU32" s="7"/>
      <c r="BV32" s="245" t="s">
        <v>206</v>
      </c>
    </row>
    <row r="33" spans="1:74" ht="4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c r="BQ33"/>
      <c r="BR33"/>
      <c r="BS33"/>
      <c r="BT33"/>
      <c r="BU33" s="7"/>
      <c r="BV33" s="245" t="s">
        <v>256</v>
      </c>
    </row>
    <row r="34" spans="1:74" ht="44.2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c r="BQ34"/>
      <c r="BR34"/>
      <c r="BS34"/>
      <c r="BT34"/>
      <c r="BU34" s="7"/>
      <c r="BV34" s="245" t="s">
        <v>256</v>
      </c>
    </row>
  </sheetData>
  <autoFilter ref="BV6:BV34" xr:uid="{00000000-0009-0000-0000-00000C000000}">
    <filterColumn colId="0">
      <filters>
        <filter val="IDIPRON"/>
      </filters>
    </filterColumn>
  </autoFilter>
  <mergeCells count="3">
    <mergeCell ref="A4:L5"/>
    <mergeCell ref="A2:L3"/>
    <mergeCell ref="N4:BU5"/>
  </mergeCells>
  <phoneticPr fontId="8" type="noConversion"/>
  <dataValidations count="1">
    <dataValidation allowBlank="1" sqref="C6:G6 I6:M6" xr:uid="{00000000-0002-0000-0C00-000000000000}"/>
  </dataValidations>
  <hyperlinks>
    <hyperlink ref="C1" location="ÍNDICE!A1" display="VOLVER AL ÍNDICE" xr:uid="{00000000-0004-0000-0C00-000000000000}"/>
  </hyperlinks>
  <pageMargins left="0.7" right="0.7" top="0.75" bottom="0.75" header="0.3" footer="0.3"/>
  <drawing r:id="rId1"/>
  <tableParts count="2">
    <tablePart r:id="rId2"/>
    <tablePart r:id="rId3"/>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filterMode="1">
    <tabColor rgb="FFFFC000"/>
  </sheetPr>
  <dimension ref="A1:BW35"/>
  <sheetViews>
    <sheetView zoomScaleNormal="100" workbookViewId="0">
      <pane ySplit="6" topLeftCell="A21" activePane="bottomLeft" state="frozen"/>
      <selection activeCell="C1" sqref="C1"/>
      <selection pane="bottomLeft" activeCell="AL37" sqref="AL37"/>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bestFit="1" customWidth="1" outlineLevel="1"/>
    <col min="31" max="31" width="19.109375" style="1" bestFit="1" customWidth="1" outlineLevel="1"/>
    <col min="32" max="32" width="19.6640625" style="1" bestFit="1" customWidth="1" outlineLevel="1"/>
    <col min="33" max="33" width="19.109375" style="1" bestFit="1" customWidth="1"/>
    <col min="34" max="34" width="19.6640625" style="1" bestFit="1" customWidth="1" outlineLevel="1"/>
    <col min="35" max="35" width="19.109375" style="1" bestFit="1" customWidth="1" outlineLevel="1"/>
    <col min="36" max="36" width="19.6640625" style="1" bestFit="1" customWidth="1" outlineLevel="1"/>
    <col min="37" max="37" width="19.109375" style="1" bestFit="1" customWidth="1"/>
    <col min="38" max="43" width="19.44140625" style="1" bestFit="1" customWidth="1"/>
    <col min="44" max="48" width="12.109375" style="1" bestFit="1" customWidth="1"/>
    <col min="49" max="49" width="13.5546875" style="1" bestFit="1" customWidth="1"/>
    <col min="50" max="50" width="16.88671875" style="1" bestFit="1" customWidth="1"/>
    <col min="51" max="51" width="24.109375" style="1" bestFit="1" customWidth="1"/>
    <col min="52" max="56" width="22.5546875" style="1" bestFit="1" customWidth="1"/>
    <col min="57" max="63" width="12.109375" style="1" bestFit="1" customWidth="1"/>
    <col min="64" max="68" width="24.109375" style="1" bestFit="1" customWidth="1"/>
    <col min="69" max="74" width="12.109375" style="1" bestFit="1" customWidth="1"/>
    <col min="75" max="75" width="28.5546875" style="1" hidden="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thickBot="1" x14ac:dyDescent="0.35">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hidden="1" x14ac:dyDescent="0.3">
      <c r="A7" s="34">
        <v>1</v>
      </c>
      <c r="B7" t="str">
        <f>+LEFT(Info_Productos_Cuantitativo25[[#This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205"/>
      <c r="AI7" s="67"/>
      <c r="AJ7" s="67"/>
      <c r="AK7" s="64"/>
      <c r="AL7" s="157" t="str" cm="1">
        <f t="array" aca="1" ref="AL7"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7" s="157" t="str" cm="1">
        <f t="array" aca="1" ref="AM7"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7" s="157" t="str" cm="1">
        <f t="array" aca="1" ref="AN7"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7" s="157" t="str" cm="1">
        <f t="array" aca="1" ref="AO7"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hidden="1" x14ac:dyDescent="0.3">
      <c r="A8" s="34">
        <v>2</v>
      </c>
      <c r="B8" t="str">
        <f>+LEFT(Info_Productos_Cuantitativo25[[#This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206"/>
      <c r="AI8" s="66"/>
      <c r="AJ8" s="66"/>
      <c r="AK8" s="64"/>
      <c r="AL8" s="157" t="str" cm="1">
        <f t="array" aca="1" ref="AL8"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8" s="157" t="str" cm="1">
        <f t="array" aca="1" ref="AM8"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8" s="157" t="str" cm="1">
        <f t="array" aca="1" ref="AN8"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8" s="157" t="str" cm="1">
        <f t="array" aca="1" ref="AO8"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hidden="1" x14ac:dyDescent="0.3">
      <c r="A9" s="34">
        <v>3</v>
      </c>
      <c r="B9" t="str">
        <f>+LEFT(Info_Productos_Cuantitativo25[[#This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159" t="str" cm="1">
        <f t="array" aca="1" ref="AL9"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9" s="159" t="str" cm="1">
        <f t="array" aca="1" ref="AM9"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9" s="159" t="str" cm="1">
        <f t="array" aca="1" ref="AN9"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9" s="159" t="str" cm="1">
        <f t="array" aca="1" ref="AO9"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hidden="1" x14ac:dyDescent="0.3">
      <c r="A10" s="34">
        <v>4</v>
      </c>
      <c r="B10" t="str">
        <f>+LEFT(Info_Productos_Cuantitativo25[[#This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55"/>
      <c r="AE10" s="58">
        <v>3</v>
      </c>
      <c r="AF10" s="58">
        <v>8</v>
      </c>
      <c r="AG10" s="59">
        <v>3</v>
      </c>
      <c r="AH10" s="208">
        <v>1</v>
      </c>
      <c r="AI10" s="58"/>
      <c r="AJ10" s="58"/>
      <c r="AK10" s="59"/>
      <c r="AL10" s="159" t="str" cm="1">
        <f t="array" aca="1" ref="AL10"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10" s="159" t="str" cm="1">
        <f t="array" aca="1" ref="AM10"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10" s="159" t="str" cm="1">
        <f t="array" aca="1" ref="AN10"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10" s="159" t="str" cm="1">
        <f t="array" aca="1" ref="AO10"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5">
        <v>3.5</v>
      </c>
      <c r="BJ10" s="25">
        <v>1</v>
      </c>
      <c r="BK10" s="168" t="s">
        <v>200</v>
      </c>
      <c r="BL10" s="169" t="s">
        <v>200</v>
      </c>
      <c r="BM10" s="169" t="s">
        <v>200</v>
      </c>
      <c r="BN10" s="169" t="s">
        <v>200</v>
      </c>
      <c r="BO10" s="169">
        <v>3.5</v>
      </c>
      <c r="BP10" s="170">
        <v>3</v>
      </c>
      <c r="BQ10" s="45" t="s">
        <v>200</v>
      </c>
      <c r="BR10" s="95" t="s">
        <v>200</v>
      </c>
      <c r="BS10" s="95" t="s">
        <v>200</v>
      </c>
      <c r="BT10" s="95" t="s">
        <v>200</v>
      </c>
      <c r="BU10" s="95">
        <v>0.35</v>
      </c>
      <c r="BV10" s="96">
        <v>0.375</v>
      </c>
      <c r="BW10" s="245" t="s">
        <v>209</v>
      </c>
    </row>
    <row r="11" spans="1:75" ht="86.4" hidden="1" x14ac:dyDescent="0.3">
      <c r="A11" s="34">
        <v>5</v>
      </c>
      <c r="B11" t="str">
        <f>+LEFT(Info_Productos_Cuantitativo25[[#This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55"/>
      <c r="AE11" s="58">
        <v>1</v>
      </c>
      <c r="AF11" s="58"/>
      <c r="AG11" s="59"/>
      <c r="AH11" s="207"/>
      <c r="AI11" s="58"/>
      <c r="AJ11" s="58"/>
      <c r="AK11" s="59"/>
      <c r="AL11" s="159" t="str" cm="1">
        <f t="array" aca="1" ref="AL11"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11" s="159" t="str" cm="1">
        <f t="array" aca="1" ref="AM11"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11" s="159" t="str" cm="1">
        <f t="array" aca="1" ref="AN11"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11" s="159" t="str" cm="1">
        <f t="array" aca="1" ref="AO11"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hidden="1" x14ac:dyDescent="0.3">
      <c r="A12" s="34">
        <v>6</v>
      </c>
      <c r="B12" t="str">
        <f>+LEFT(Info_Productos_Cuantitativo25[[#This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55"/>
      <c r="AE12" s="58">
        <v>282</v>
      </c>
      <c r="AF12" s="58">
        <v>128</v>
      </c>
      <c r="AG12" s="59">
        <v>242</v>
      </c>
      <c r="AH12" s="208">
        <v>40</v>
      </c>
      <c r="AI12" s="58"/>
      <c r="AJ12" s="58"/>
      <c r="AK12" s="59"/>
      <c r="AL12" s="159" t="str" cm="1">
        <f t="array" aca="1" ref="AL12"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12" s="159" t="str" cm="1">
        <f t="array" aca="1" ref="AM12"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12" s="159" t="str" cm="1">
        <f t="array" aca="1" ref="AN12"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12" s="159" t="str" cm="1">
        <f t="array" aca="1" ref="AO12"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00.8" hidden="1" x14ac:dyDescent="0.3">
      <c r="A13" s="34">
        <v>7</v>
      </c>
      <c r="B13" t="str">
        <f>+LEFT(Info_Productos_Cuantitativo25[[#This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65"/>
      <c r="AE13" s="66">
        <v>34</v>
      </c>
      <c r="AF13" s="66">
        <v>24</v>
      </c>
      <c r="AG13" s="194">
        <v>38</v>
      </c>
      <c r="AH13" s="209">
        <v>8</v>
      </c>
      <c r="AI13" s="66"/>
      <c r="AJ13" s="66"/>
      <c r="AK13" s="64"/>
      <c r="AL13" s="157" t="str" cm="1">
        <f t="array" aca="1" ref="AL13"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13" s="157" t="str" cm="1">
        <f t="array" aca="1" ref="AM13"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13" s="157" t="str" cm="1">
        <f t="array" aca="1" ref="AN13"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13" s="157" t="str" cm="1">
        <f t="array" aca="1" ref="AO13"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13" s="157">
        <v>96</v>
      </c>
      <c r="AQ13" s="158">
        <v>104</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217</v>
      </c>
    </row>
    <row r="14" spans="1:75" ht="57.6" hidden="1" x14ac:dyDescent="0.3">
      <c r="A14" s="34">
        <v>8</v>
      </c>
      <c r="B14" t="str">
        <f>+LEFT(Info_Productos_Cuantitativo25[[#This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55"/>
      <c r="AE14" s="58">
        <v>1</v>
      </c>
      <c r="AF14" s="58">
        <v>1</v>
      </c>
      <c r="AG14" s="59">
        <v>1</v>
      </c>
      <c r="AH14" s="210">
        <v>1</v>
      </c>
      <c r="AI14" s="58"/>
      <c r="AJ14" s="58"/>
      <c r="AK14" s="59"/>
      <c r="AL14" s="159" t="str" cm="1">
        <f t="array" aca="1" ref="AL14"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14" s="159" t="str" cm="1">
        <f t="array" aca="1" ref="AM14"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14" s="159" t="str" cm="1">
        <f t="array" aca="1" ref="AN14"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14" s="159" t="str" cm="1">
        <f t="array" aca="1" ref="AO14"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14" s="159">
        <v>1</v>
      </c>
      <c r="AQ14" s="16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hidden="1" x14ac:dyDescent="0.3">
      <c r="A15" s="34">
        <v>9</v>
      </c>
      <c r="B15" t="str">
        <f>+LEFT(Info_Productos_Cuantitativo25[[#This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62"/>
      <c r="AE15" s="63">
        <v>1</v>
      </c>
      <c r="AF15" s="63">
        <v>1</v>
      </c>
      <c r="AG15" s="61">
        <v>1</v>
      </c>
      <c r="AH15" s="210">
        <v>1</v>
      </c>
      <c r="AI15" s="63"/>
      <c r="AJ15" s="63"/>
      <c r="AK15" s="61"/>
      <c r="AL15" s="161" t="str" cm="1">
        <f t="array" aca="1" ref="AL15"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15" s="161" t="str" cm="1">
        <f t="array" aca="1" ref="AM15"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15" s="161" t="str" cm="1">
        <f t="array" aca="1" ref="AN15"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15" s="161" t="str" cm="1">
        <f t="array" aca="1" ref="AO15"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hidden="1" x14ac:dyDescent="0.3">
      <c r="A16" s="34">
        <v>10</v>
      </c>
      <c r="B16" t="str">
        <f>+LEFT(Info_Productos_Cuantitativo25[[#This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55"/>
      <c r="AE16" s="58">
        <v>108</v>
      </c>
      <c r="AF16" s="58"/>
      <c r="AG16" s="59"/>
      <c r="AH16" s="209">
        <v>100</v>
      </c>
      <c r="AI16" s="58"/>
      <c r="AJ16" s="58"/>
      <c r="AK16" s="59"/>
      <c r="AL16" s="159" t="str" cm="1">
        <f t="array" aca="1" ref="AL16"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16" s="159" t="str" cm="1">
        <f t="array" aca="1" ref="AM16"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16" s="159" t="str" cm="1">
        <f t="array" aca="1" ref="AN16"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16" s="159" t="str" cm="1">
        <f t="array" aca="1" ref="AO16"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224</v>
      </c>
    </row>
    <row r="17" spans="1:75" ht="100.8" hidden="1" x14ac:dyDescent="0.3">
      <c r="A17" s="34">
        <v>11</v>
      </c>
      <c r="B17" t="str">
        <f>+LEFT(Info_Productos_Cuantitativo25[[#This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55"/>
      <c r="AE17" s="66">
        <v>0.3</v>
      </c>
      <c r="AF17" s="66"/>
      <c r="AG17" s="64">
        <v>0.2</v>
      </c>
      <c r="AH17" s="219">
        <v>0.25</v>
      </c>
      <c r="AI17" s="58"/>
      <c r="AJ17" s="58"/>
      <c r="AK17" s="59"/>
      <c r="AL17" s="159" t="str" cm="1">
        <f t="array" aca="1" ref="AL17"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17" s="159" t="str" cm="1">
        <f t="array" aca="1" ref="AM17"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17" s="159" t="str" cm="1">
        <f t="array" aca="1" ref="AN17"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17" s="159" t="str" cm="1">
        <f t="array" aca="1" ref="AO17"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17" s="161">
        <v>0.2</v>
      </c>
      <c r="AQ17" s="162">
        <v>0.25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224</v>
      </c>
    </row>
    <row r="18" spans="1:75" ht="57.6" hidden="1" x14ac:dyDescent="0.3">
      <c r="A18" s="34">
        <v>12</v>
      </c>
      <c r="B18" t="str">
        <f>+LEFT(Info_Productos_Cuantitativo25[[#This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55">
        <v>1</v>
      </c>
      <c r="AE18" s="58">
        <v>1</v>
      </c>
      <c r="AF18" s="58">
        <v>1</v>
      </c>
      <c r="AG18" s="59">
        <v>1</v>
      </c>
      <c r="AH18" s="208">
        <v>4</v>
      </c>
      <c r="AI18" s="58"/>
      <c r="AJ18" s="58"/>
      <c r="AK18" s="59"/>
      <c r="AL18" s="159" t="str" cm="1">
        <f t="array" aca="1" ref="AL18"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18" s="159" t="str" cm="1">
        <f t="array" aca="1" ref="AM18"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18" s="159" t="str" cm="1">
        <f t="array" aca="1" ref="AN18"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18" s="159" t="str" cm="1">
        <f t="array" aca="1" ref="AO18"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209</v>
      </c>
    </row>
    <row r="19" spans="1:75" ht="43.2" hidden="1" x14ac:dyDescent="0.3">
      <c r="A19" s="34">
        <v>13</v>
      </c>
      <c r="B19" t="str">
        <f>+LEFT(Info_Productos_Cuantitativo25[[#This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55"/>
      <c r="AE19" s="58">
        <v>1</v>
      </c>
      <c r="AF19" s="58">
        <v>1</v>
      </c>
      <c r="AG19" s="59">
        <v>1</v>
      </c>
      <c r="AH19" s="212">
        <v>1</v>
      </c>
      <c r="AI19" s="58"/>
      <c r="AJ19" s="58"/>
      <c r="AK19" s="59"/>
      <c r="AL19" s="159" t="str" cm="1">
        <f t="array" aca="1" ref="AL19"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19" s="159" t="str" cm="1">
        <f t="array" aca="1" ref="AM19"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19" s="159" t="str" cm="1">
        <f t="array" aca="1" ref="AN19"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19" s="159" t="str" cm="1">
        <f t="array" aca="1" ref="AO19"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209</v>
      </c>
    </row>
    <row r="20" spans="1:75" ht="57.6" hidden="1" x14ac:dyDescent="0.3">
      <c r="A20" s="34">
        <v>14</v>
      </c>
      <c r="B20" t="str">
        <f>+LEFT(Info_Productos_Cuantitativo25[[#This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55"/>
      <c r="AE20" s="58"/>
      <c r="AF20" s="58">
        <v>1</v>
      </c>
      <c r="AG20" s="59"/>
      <c r="AH20" s="208">
        <v>0</v>
      </c>
      <c r="AI20" s="58"/>
      <c r="AJ20" s="58"/>
      <c r="AK20" s="59"/>
      <c r="AL20" s="159" t="str" cm="1">
        <f t="array" aca="1" ref="AL20"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20" s="159" t="str" cm="1">
        <f t="array" aca="1" ref="AM20"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20" s="159" t="str" cm="1">
        <f t="array" aca="1" ref="AN20"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20" s="159" t="str" cm="1">
        <f t="array" aca="1" ref="AO20"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x14ac:dyDescent="0.3">
      <c r="A21" s="34">
        <v>15</v>
      </c>
      <c r="B21" t="str">
        <f>+LEFT(Info_Productos_Cuantitativo25[[#This Row],[Producto esperado]],2)</f>
        <v>2.</v>
      </c>
      <c r="C21" s="226" t="s">
        <v>670</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55"/>
      <c r="AE21" s="58"/>
      <c r="AF21" s="266">
        <v>7</v>
      </c>
      <c r="AG21" s="354">
        <v>12</v>
      </c>
      <c r="AH21" s="213"/>
      <c r="AI21" s="266">
        <v>0</v>
      </c>
      <c r="AJ21" s="58">
        <v>0</v>
      </c>
      <c r="AK21" s="282"/>
      <c r="AL21" s="159" t="str" cm="1">
        <f t="array" aca="1" ref="AL21"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21" s="159" t="str" cm="1">
        <f t="array" aca="1" ref="AM21"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21" s="159" t="str" cm="1">
        <f t="array" aca="1" ref="AN21"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21" s="159" t="str" cm="1">
        <f t="array" aca="1" ref="AO21"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hidden="1" x14ac:dyDescent="0.3">
      <c r="A22" s="34">
        <v>16</v>
      </c>
      <c r="B22" t="str">
        <f>+LEFT(Info_Productos_Cuantitativo25[[#This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55"/>
      <c r="AE22" s="66">
        <v>0.02</v>
      </c>
      <c r="AF22" s="66">
        <v>0.04</v>
      </c>
      <c r="AG22" s="64">
        <v>0.1</v>
      </c>
      <c r="AH22" s="219">
        <v>0.12</v>
      </c>
      <c r="AI22" s="58"/>
      <c r="AJ22" s="58"/>
      <c r="AK22" s="59"/>
      <c r="AL22" s="159" t="str" cm="1">
        <f t="array" aca="1" ref="AL22"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22" s="159" t="str" cm="1">
        <f t="array" aca="1" ref="AM22"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22" s="159" t="str" cm="1">
        <f t="array" aca="1" ref="AN22"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22" s="159" t="str" cm="1">
        <f t="array" aca="1" ref="AO22"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22" s="161">
        <v>0.1</v>
      </c>
      <c r="AQ22" s="162">
        <v>0.12</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hidden="1" x14ac:dyDescent="0.3">
      <c r="A23" s="34">
        <v>17</v>
      </c>
      <c r="B23" t="str">
        <f>+LEFT(Info_Productos_Cuantitativo25[[#This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55"/>
      <c r="AE23" s="58"/>
      <c r="AF23" s="58"/>
      <c r="AG23" s="59">
        <v>1</v>
      </c>
      <c r="AH23" s="208"/>
      <c r="AI23" s="58"/>
      <c r="AJ23" s="58"/>
      <c r="AK23" s="59"/>
      <c r="AL23" s="159" t="str" cm="1">
        <f t="array" aca="1" ref="AL23"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23" s="159" t="str" cm="1">
        <f t="array" aca="1" ref="AM23"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23" s="159" t="str" cm="1">
        <f t="array" aca="1" ref="AN23"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23" s="159" t="str" cm="1">
        <f t="array" aca="1" ref="AO23"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hidden="1" x14ac:dyDescent="0.3">
      <c r="A24" s="34">
        <v>18</v>
      </c>
      <c r="B24" t="str">
        <f>+LEFT(Info_Productos_Cuantitativo25[[#This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55"/>
      <c r="AE24" s="58"/>
      <c r="AF24" s="58">
        <v>5</v>
      </c>
      <c r="AG24" s="59">
        <v>5</v>
      </c>
      <c r="AH24" s="208">
        <v>5</v>
      </c>
      <c r="AI24" s="58"/>
      <c r="AJ24" s="58"/>
      <c r="AK24" s="59"/>
      <c r="AL24" s="159" t="str" cm="1">
        <f t="array" aca="1" ref="AL24"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24" s="159" t="str" cm="1">
        <f t="array" aca="1" ref="AM24"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24" s="159" t="str" cm="1">
        <f t="array" aca="1" ref="AN24"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24" s="159" t="str" cm="1">
        <f t="array" aca="1" ref="AO24"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hidden="1" x14ac:dyDescent="0.3">
      <c r="A25" s="34">
        <v>19</v>
      </c>
      <c r="B25" t="str">
        <f>+LEFT(Info_Productos_Cuantitativo25[[#This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55"/>
      <c r="AE25" s="58"/>
      <c r="AF25" s="58">
        <v>1</v>
      </c>
      <c r="AG25" s="59">
        <v>1</v>
      </c>
      <c r="AH25" s="205">
        <v>1</v>
      </c>
      <c r="AI25" s="58"/>
      <c r="AJ25" s="58"/>
      <c r="AK25" s="59"/>
      <c r="AL25" s="159" t="str" cm="1">
        <f t="array" aca="1" ref="AL25"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25" s="159" t="str" cm="1">
        <f t="array" aca="1" ref="AM25"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25" s="159" t="str" cm="1">
        <f t="array" aca="1" ref="AN25"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25" s="159" t="str" cm="1">
        <f t="array" aca="1" ref="AO25"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25" s="159">
        <v>2</v>
      </c>
      <c r="AQ25" s="160">
        <v>3</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hidden="1" x14ac:dyDescent="0.3">
      <c r="A26" s="34">
        <v>20</v>
      </c>
      <c r="B26" t="str">
        <f>+LEFT(Info_Productos_Cuantitativo25[[#This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55"/>
      <c r="AE26" s="58"/>
      <c r="AF26" s="58">
        <v>1</v>
      </c>
      <c r="AG26" s="59">
        <v>1</v>
      </c>
      <c r="AH26" s="214"/>
      <c r="AI26" s="58"/>
      <c r="AJ26" s="58"/>
      <c r="AK26" s="59"/>
      <c r="AL26" s="159" t="str" cm="1">
        <f t="array" aca="1" ref="AL26"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26" s="159" t="str" cm="1">
        <f t="array" aca="1" ref="AM26"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26" s="159" t="str" cm="1">
        <f t="array" aca="1" ref="AN26"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26" s="159" t="str" cm="1">
        <f t="array" aca="1" ref="AO26"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+LEFT(Info_Productos_Cuantitativo25[[#This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200">
        <v>0.02</v>
      </c>
      <c r="AE27" s="201">
        <v>0.03</v>
      </c>
      <c r="AF27" s="201">
        <v>2.5000000000000001E-2</v>
      </c>
      <c r="AG27" s="202">
        <v>2.5000000000000001E-2</v>
      </c>
      <c r="AH27" s="215">
        <v>4.4400000000000002E-2</v>
      </c>
      <c r="AI27" s="58"/>
      <c r="AJ27" s="58"/>
      <c r="AK27" s="59"/>
      <c r="AL27" s="159" t="str" cm="1">
        <f t="array" aca="1" ref="AL27"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27" s="159" t="str" cm="1">
        <f t="array" aca="1" ref="AM27"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27" s="159" t="str" cm="1">
        <f t="array" aca="1" ref="AN27"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27" s="159" t="str" cm="1">
        <f t="array" aca="1" ref="AO27"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hidden="1" x14ac:dyDescent="0.3">
      <c r="A28" s="34">
        <v>22</v>
      </c>
      <c r="B28" t="str">
        <f>+LEFT(Info_Productos_Cuantitativo25[[#This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55"/>
      <c r="AE28" s="58">
        <v>1</v>
      </c>
      <c r="AF28" s="58">
        <v>1</v>
      </c>
      <c r="AG28" s="59">
        <v>1</v>
      </c>
      <c r="AH28" s="211"/>
      <c r="AI28" s="58"/>
      <c r="AJ28" s="58"/>
      <c r="AK28" s="59"/>
      <c r="AL28" s="159" t="str" cm="1">
        <f t="array" aca="1" ref="AL28"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28" s="159" t="str" cm="1">
        <f t="array" aca="1" ref="AM28"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28" s="159" t="str" cm="1">
        <f t="array" aca="1" ref="AN28"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28" s="159" t="str" cm="1">
        <f t="array" aca="1" ref="AO28"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hidden="1" x14ac:dyDescent="0.3">
      <c r="A29" s="34">
        <v>23</v>
      </c>
      <c r="B29" t="str">
        <f>+LEFT(Info_Productos_Cuantitativo25[[#This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55"/>
      <c r="AE29" s="58"/>
      <c r="AF29" s="58"/>
      <c r="AG29" s="59">
        <v>1</v>
      </c>
      <c r="AH29" s="208">
        <v>1</v>
      </c>
      <c r="AI29" s="58"/>
      <c r="AJ29" s="58"/>
      <c r="AK29" s="59"/>
      <c r="AL29" s="159" t="str" cm="1">
        <f t="array" aca="1" ref="AL29"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29" s="159" t="str" cm="1">
        <f t="array" aca="1" ref="AM29"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29" s="159" t="str" cm="1">
        <f t="array" aca="1" ref="AN29"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29" s="159" t="str" cm="1">
        <f t="array" aca="1" ref="AO29"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259</v>
      </c>
    </row>
    <row r="30" spans="1:75" ht="129.6" hidden="1" x14ac:dyDescent="0.3">
      <c r="A30" s="34">
        <v>24</v>
      </c>
      <c r="B30" t="str">
        <f>+LEFT(Info_Productos_Cuantitativo25[[#This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55"/>
      <c r="AE30" s="58"/>
      <c r="AF30" s="58"/>
      <c r="AG30" s="59">
        <v>1</v>
      </c>
      <c r="AH30" s="207"/>
      <c r="AI30" s="58"/>
      <c r="AJ30" s="58"/>
      <c r="AK30" s="59"/>
      <c r="AL30" s="159" t="str" cm="1">
        <f t="array" aca="1" ref="AL30"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30" s="159" t="str" cm="1">
        <f t="array" aca="1" ref="AM30"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30" s="159" t="str" cm="1">
        <f t="array" aca="1" ref="AN30"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30" s="159" t="str" cm="1">
        <f t="array" aca="1" ref="AO30"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ht="72" hidden="1" x14ac:dyDescent="0.3">
      <c r="A31" s="34">
        <v>25</v>
      </c>
      <c r="B31" t="str">
        <f>+LEFT(Info_Productos_Cuantitativo25[[#This Row],[Producto esperado]],2)</f>
        <v>3.</v>
      </c>
      <c r="C31" s="226" t="s">
        <v>262</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55"/>
      <c r="AE31" s="58"/>
      <c r="AF31" s="58"/>
      <c r="AG31" s="59">
        <v>145</v>
      </c>
      <c r="AH31" s="216">
        <v>30</v>
      </c>
      <c r="AI31" s="58"/>
      <c r="AJ31" s="58"/>
      <c r="AK31" s="59"/>
      <c r="AL31" s="159" t="str" cm="1">
        <f t="array" aca="1" ref="AL31"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31" s="159" t="str" cm="1">
        <f t="array" aca="1" ref="AM31"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31" s="159" t="str" cm="1">
        <f t="array" aca="1" ref="AN31"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31" s="159" t="str" cm="1">
        <f t="array" aca="1" ref="AO31"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31" s="159">
        <v>145</v>
      </c>
      <c r="AQ31" s="160">
        <v>175</v>
      </c>
      <c r="AR31" s="34"/>
      <c r="AS31" s="35"/>
      <c r="AT31" s="35"/>
      <c r="AU31" s="35"/>
      <c r="AV31" s="35">
        <v>100</v>
      </c>
      <c r="AW31" s="208">
        <v>100</v>
      </c>
      <c r="AX31" s="182">
        <v>1000</v>
      </c>
      <c r="AY31" s="164" t="s">
        <v>200</v>
      </c>
      <c r="AZ31" s="165" t="s">
        <v>200</v>
      </c>
      <c r="BA31" s="165" t="s">
        <v>200</v>
      </c>
      <c r="BB31" s="165" t="s">
        <v>200</v>
      </c>
      <c r="BC31" s="165">
        <v>100</v>
      </c>
      <c r="BD31" s="166">
        <v>125</v>
      </c>
      <c r="BE31" s="24" t="s">
        <v>200</v>
      </c>
      <c r="BF31" s="25" t="s">
        <v>200</v>
      </c>
      <c r="BG31" s="25" t="s">
        <v>200</v>
      </c>
      <c r="BH31" s="25" t="s">
        <v>200</v>
      </c>
      <c r="BI31" s="25">
        <v>1.45</v>
      </c>
      <c r="BJ31" s="25">
        <v>1.2</v>
      </c>
      <c r="BK31" s="168" t="s">
        <v>200</v>
      </c>
      <c r="BL31" s="169" t="s">
        <v>200</v>
      </c>
      <c r="BM31" s="169" t="s">
        <v>200</v>
      </c>
      <c r="BN31" s="169" t="s">
        <v>200</v>
      </c>
      <c r="BO31" s="169">
        <v>1.45</v>
      </c>
      <c r="BP31" s="170">
        <v>1.4</v>
      </c>
      <c r="BQ31" s="45" t="s">
        <v>200</v>
      </c>
      <c r="BR31" s="95" t="s">
        <v>200</v>
      </c>
      <c r="BS31" s="95" t="s">
        <v>200</v>
      </c>
      <c r="BT31" s="95" t="s">
        <v>200</v>
      </c>
      <c r="BU31" s="95">
        <v>0.14499999999999999</v>
      </c>
      <c r="BV31" s="96">
        <v>0.17499999999999999</v>
      </c>
      <c r="BW31" s="245" t="s">
        <v>264</v>
      </c>
    </row>
    <row r="32" spans="1:75" ht="72" hidden="1" x14ac:dyDescent="0.3">
      <c r="A32" s="34">
        <v>26</v>
      </c>
      <c r="B32" t="str">
        <f>+LEFT(Info_Productos_Cuantitativo25[[#This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55"/>
      <c r="AE32" s="58">
        <v>1</v>
      </c>
      <c r="AF32" s="58"/>
      <c r="AG32" s="59">
        <v>1</v>
      </c>
      <c r="AH32" s="207"/>
      <c r="AI32" s="58"/>
      <c r="AJ32" s="58"/>
      <c r="AK32" s="59"/>
      <c r="AL32" s="159" t="str" cm="1">
        <f t="array" aca="1" ref="AL32"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32" s="159" t="str" cm="1">
        <f t="array" aca="1" ref="AM32"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32" s="159" t="str" cm="1">
        <f t="array" aca="1" ref="AN32"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32" s="159" t="str" cm="1">
        <f t="array" aca="1" ref="AO32"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hidden="1" x14ac:dyDescent="0.3">
      <c r="A33" s="34">
        <v>27</v>
      </c>
      <c r="B33" t="str">
        <f>+LEFT(Info_Productos_Cuantitativo25[[#This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159" t="str" cm="1">
        <f t="array" aca="1" ref="AL33"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33" s="159" t="str" cm="1">
        <f t="array" aca="1" ref="AM33"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33" s="159" t="str" cm="1">
        <f t="array" aca="1" ref="AN33"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33" s="159" t="str" cm="1">
        <f t="array" aca="1" ref="AO33"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72" hidden="1" x14ac:dyDescent="0.3">
      <c r="A34" s="34">
        <v>28</v>
      </c>
      <c r="B34" t="str">
        <f>+LEFT(Info_Productos_Cuantitativo25[[#This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159" t="str" cm="1">
        <f t="array" aca="1" ref="AL34" ca="1">IF(Info_Productos_Cuantitativo25[[#This Row],[Tipo de anualización]]="","Seleccionar Anualización",IF(COUNTIF(Cuantitativo_Productos26[[#This Row],[1er Trimestre 2018]:[4o Trimestre 2018]],"="&amp;"")=4,"",IF(Info_Productos_Cuantitativo25[[#This Row],[Tipo de anualización]]="Creciente",IF(COUNTIF(Cuantitativo_Productos26[[#This Row],[1er Trimestre 2018]:[4o Trimestre 2018]],"&lt;"&amp;Info_Productos_Cuantitativo25[[#This Row],[Valor Linea Base]])&gt;=1,"ERROR, el valor reportado es inferior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2018]]))),1))&lt;INDEX(Cuantitativo_Productos26[[#This Row],[1er Trimestre 2018]:[4o Trimestre 2018]],LARGE((Cuantitativo_Productos26[[#This Row],[1er Trimestre 2018]:[4o Trimestre 2018]]&lt;&gt;"")*(_xlfn.SEQUENCE(,COUNTA(Cuantitativo_Productos26[[#Headers],[1er Trimestre 2018]:[4o Trimestre 2018]]))),2)),"ERROR, El reporte de avance actual debe ser mayor o igual al último valor reportado",OFFSET(Cuantitativo_Productos26[[#This Row],[1er Trimestre 2018]],0,MATCH(MAX(Cuantitativo_Productos26[[#This Row],[1er Trimestre 2018]:[4o Trimestre 2018]])+1,Cuantitativo_Productos26[[#This Row],[1er Trimestre 2018]:[4o Trimestre 2018]],1)-1)))),IF(Info_Productos_Cuantitativo25[[#This Row],[Tipo de anualización]]="Constante",OFFSET(Cuantitativo_Productos26[[#This Row],[1er Trimestre 2018]],0,MATCH(MAX(Cuantitativo_Productos26[[#This Row],[1er Trimestre 2018]:[4o Trimestre 2018]])+1,Cuantitativo_Productos26[[#This Row],[1er Trimestre 2018]:[4o Trimestre 2018]],1)-1),IF(Info_Productos_Cuantitativo25[[#This Row],[Tipo de anualización]]="Suma",SUM(Cuantitativo_Productos26[[#This Row],[1er Trimestre 2018]:[4o Trimestre 2018]]),IF(Info_Productos_Cuantitativo25[[#This Row],[Tipo de anualización]]="Decreciente",IF(COUNTIF(Cuantitativo_Productos26[[#This Row],[1er Trimestre 2018]:[4o Trimestre 2018]],"&gt;"&amp;Info_Productos_Cuantitativo25[[#This Row],[Valor Linea Base]])&gt;=1,"ERROR, el valor reportado es superior a la Línea Base",IF(COUNTIF(Cuantitativo_Productos26[[#This Row],[1er Trimestre 2018]:[4o Trimestre 2018]],"="&amp;"")=3,OFFSET(Cuantitativo_Productos26[[#This Row],[1er Trimestre 2018]],0,MATCH(MAX(Cuantitativo_Productos26[[#This Row],[1er Trimestre 2018]:[4o Trimestre 2018]])+1,Cuantitativo_Productos26[[#This Row],[1er Trimestre 2018]:[4o Trimestre 2018]],1)-1),IF(INDEX(Cuantitativo_Productos26[[#This Row],[1er Trimestre 2018]:[4o Trimestre 2018]],LARGE((Cuantitativo_Productos26[[#This Row],[1er Trimestre 2018]:[4o Trimestre 2018]]&lt;&gt;"")*(_xlfn.SEQUENCE(,COUNTA(Cuantitativo_Productos26[[#Headers],[1er Trimestre 2018]:[4o Trimestre 2018]]))),1))&gt;INDEX(Cuantitativo_Productos26[[#This Row],[1er Trimestre 2018]:[4o Trimestre 2018]],LARGE((Cuantitativo_Productos26[[#This Row],[1er Trimestre 2018]:[4o Trimestre 2018]]&lt;&gt;"")*(_xlfn.SEQUENCE(,COUNTA(Cuantitativo_Productos26[[#Headers],[1er Trimestre 2018]:[4o Trimestre 2018]]))),2)),"ERROR, El reporte de avance actual debe ser menor o igual al último valor reportado",OFFSET(Cuantitativo_Productos26[[#This Row],[1er Trimestre 2018]],0,MATCH(MAX(Cuantitativo_Productos26[[#This Row],[1er Trimestre 2018]:[4o Trimestre 2018]])+1,Cuantitativo_Productos26[[#This Row],[1er Trimestre 2018]:[4o Trimestre 2018]],1)-1))))))))))</f>
        <v/>
      </c>
      <c r="AM34" s="159" t="str" cm="1">
        <f t="array" aca="1" ref="AM34" ca="1">IF(Info_Productos_Cuantitativo25[[#This Row],[Tipo de anualización]]="","Seleccionar Anualización",IF(COUNTIF(Cuantitativo_Productos26[[#This Row],[1er Trimestre 2018]:[4o Trimestre 2019]],"="&amp;"")=8,"",IF(Info_Productos_Cuantitativo25[[#This Row],[Tipo de anualización]]="Creciente",IF(COUNTIF(Cuantitativo_Productos26[[#This Row],[1er Trimestre 2018]:[4o Trimestre 2019]],"&lt;"&amp;Info_Productos_Cuantitativo25[[#This Row],[Valor Linea Base]])&gt;=1,"ERROR, el valor reportado es inferior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2019]]))),1))&lt;INDEX(Cuantitativo_Productos26[[#This Row],[1er Trimestre 2018]:[4o Trimestre 2019]],LARGE((Cuantitativo_Productos26[[#This Row],[1er Trimestre 2018]:[4o Trimestre 2019]]&lt;&gt;"")*(_xlfn.SEQUENCE(,COUNTA(Cuantitativo_Productos26[[#Headers],[1er Trimestre 2018]:[4o Trimestre 2019]]))),2)),"ERROR, El reporte de avance actual debe ser mayor o igual al último valor reportado",OFFSET(Cuantitativo_Productos26[[#This Row],[1er Trimestre 2018]],0,MATCH(MAX(Cuantitativo_Productos26[[#This Row],[1er Trimestre 2018]:[4o Trimestre 2019]])+1,Cuantitativo_Productos26[[#This Row],[1er Trimestre 2018]:[4o Trimestre 2019]],1)-1)))),IF(Info_Productos_Cuantitativo25[[#This Row],[Tipo de anualización]]="Constante",OFFSET(Cuantitativo_Productos26[[#This Row],[1er Trimestre 2018]],0,MATCH(MAX(Cuantitativo_Productos26[[#This Row],[1er Trimestre 2018]:[4o Trimestre 2019]])+1,Cuantitativo_Productos26[[#This Row],[1er Trimestre 2018]:[4o Trimestre 2019]],1)-1),IF(Info_Productos_Cuantitativo25[[#This Row],[Tipo de anualización]]="Suma",SUM(Cuantitativo_Productos26[[#This Row],[1er Trimestre 2018]:[4o Trimestre 2019]]),IF(Info_Productos_Cuantitativo25[[#This Row],[Tipo de anualización]]="Decreciente",IF(COUNTIF(Cuantitativo_Productos26[[#This Row],[1er Trimestre 2018]:[4o Trimestre 2019]],"&gt;"&amp;Info_Productos_Cuantitativo25[[#This Row],[Valor Linea Base]])&gt;=1,"ERROR, el valor reportado es superior a la Línea Base",IF(COUNTIF(Cuantitativo_Productos26[[#This Row],[1er Trimestre 2018]:[4o Trimestre 2019]],"="&amp;"")=7,OFFSET(Cuantitativo_Productos26[[#This Row],[1er Trimestre 2018]],0,MATCH(MAX(Cuantitativo_Productos26[[#This Row],[1er Trimestre 2018]:[4o Trimestre 2019]])+1,Cuantitativo_Productos26[[#This Row],[1er Trimestre 2018]:[4o Trimestre 2019]],1)-1),IF(INDEX(Cuantitativo_Productos26[[#This Row],[1er Trimestre 2018]:[4o Trimestre 2019]],LARGE((Cuantitativo_Productos26[[#This Row],[1er Trimestre 2018]:[4o Trimestre 2019]]&lt;&gt;"")*(_xlfn.SEQUENCE(,COUNTA(Cuantitativo_Productos26[[#Headers],[1er Trimestre 2018]:[4o Trimestre 2019]]))),1))&gt;INDEX(Cuantitativo_Productos26[[#This Row],[1er Trimestre 2018]:[4o Trimestre 2019]],LARGE((Cuantitativo_Productos26[[#This Row],[1er Trimestre 2018]:[4o Trimestre 2019]]&lt;&gt;"")*(_xlfn.SEQUENCE(,COUNTA(Cuantitativo_Productos26[[#Headers],[1er Trimestre 2018]:[4o Trimestre 2019]]))),2)),"ERROR, El reporte de avance actual debe ser menor o igual al último valor reportado",OFFSET(Cuantitativo_Productos26[[#This Row],[1er Trimestre 2018]],0,MATCH(MAX(Cuantitativo_Productos26[[#This Row],[1er Trimestre 2018]:[4o Trimestre 2019]])+1,Cuantitativo_Productos26[[#This Row],[1er Trimestre 2018]:[4o Trimestre 2019]],1)-1))))))))))</f>
        <v/>
      </c>
      <c r="AN34" s="159" t="str" cm="1">
        <f t="array" aca="1" ref="AN34" ca="1" xml:space="preserve"> IF(Info_Productos_Cuantitativo25[[#This Row],[Tipo de anualización]]="","Seleccionar Anualización",IF(COUNTIF(Cuantitativo_Productos26[[#This Row],[1er Trimestre 2018]:[4o Trimestre 2020]],"="&amp;"")=12,"",IF(Info_Productos_Cuantitativo25[[#This Row],[Tipo de anualización]]="Creciente",IF(COUNTIF(Cuantitativo_Productos26[[#This Row],[1er Trimestre 2018]:[4o Trimestre 2020]],"&lt;"&amp;Info_Productos_Cuantitativo25[[#This Row],[Valor Linea Base]])&gt;=1,"ERROR, el valor reportado es inferior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2020]]))),1))&lt;INDEX(Cuantitativo_Productos26[[#This Row],[1er Trimestre 2018]:[4o Trimestre 2020]],LARGE((Cuantitativo_Productos26[[#This Row],[1er Trimestre 2018]:[4o Trimestre 2020]]&lt;&gt;"")*(_xlfn.SEQUENCE(,COUNTA(Cuantitativo_Productos26[[#Headers],[1er Trimestre 2018]:[4o Trimestre 2020]]))),2)),"ERROR, El reporte de avance actual debe ser mayor o igual al último valor reportado",OFFSET(Cuantitativo_Productos26[[#This Row],[1er Trimestre 2018]],0,MATCH(MAX(Cuantitativo_Productos26[[#This Row],[1er Trimestre 2018]:[4o Trimestre 2020]])+1,Cuantitativo_Productos26[[#This Row],[1er Trimestre 2018]:[4o Trimestre 2020]],1)-1)))),IF(Info_Productos_Cuantitativo25[[#This Row],[Tipo de anualización]]="Constante",OFFSET(Cuantitativo_Productos26[[#This Row],[1er Trimestre 2018]],0,MATCH(MAX(Cuantitativo_Productos26[[#This Row],[1er Trimestre 2018]:[4o Trimestre 2020]])+1,Cuantitativo_Productos26[[#This Row],[1er Trimestre 2018]:[4o Trimestre 2020]],1)-1),IF(Info_Productos_Cuantitativo25[[#This Row],[Tipo de anualización]]="Suma",SUM(Cuantitativo_Productos26[[#This Row],[1er Trimestre 2018]:[4o Trimestre 2020]]),IF(Info_Productos_Cuantitativo25[[#This Row],[Tipo de anualización]]="Decreciente",IF(COUNTIF(Cuantitativo_Productos26[[#This Row],[1er Trimestre 2018]:[4o Trimestre 2020]],"&gt;"&amp;Info_Productos_Cuantitativo25[[#This Row],[Valor Linea Base]])&gt;=1,"ERROR, el valor reportado es superior a la Línea Base",IF(COUNTIF(Cuantitativo_Productos26[[#This Row],[1er Trimestre 2018]:[4o Trimestre 2020]],"="&amp;"")=11,OFFSET(Cuantitativo_Productos26[[#This Row],[1er Trimestre 2018]],0,MATCH(MAX(Cuantitativo_Productos26[[#This Row],[1er Trimestre 2018]:[4o Trimestre 2020]])+1,Cuantitativo_Productos26[[#This Row],[1er Trimestre 2018]:[4o Trimestre 2020]],1)-1),IF(INDEX(Cuantitativo_Productos26[[#This Row],[1er Trimestre 2018]:[4o Trimestre 2020]],LARGE((Cuantitativo_Productos26[[#This Row],[1er Trimestre 2018]:[4o Trimestre 2020]]&lt;&gt;"")*(_xlfn.SEQUENCE(,COUNTA(Cuantitativo_Productos26[[#Headers],[1er Trimestre 2018]:[4o Trimestre 2020]]))),1))&gt;INDEX(Cuantitativo_Productos26[[#This Row],[1er Trimestre 2018]:[4o Trimestre 2020]],LARGE((Cuantitativo_Productos26[[#This Row],[1er Trimestre 2018]:[4o Trimestre 2020]]&lt;&gt;"")*(_xlfn.SEQUENCE(,COUNTA(Cuantitativo_Productos26[[#Headers],[1er Trimestre 2018]:[4o Trimestre 2020]]))),2)),"ERROR, El reporte de avance actual debe ser menor o igual al último valor reportado",OFFSET(Cuantitativo_Productos26[[#This Row],[1er Trimestre 2018]],0,MATCH(MAX(Cuantitativo_Productos26[[#This Row],[1er Trimestre 2018]:[4o Trimestre 2020]])+1,Cuantitativo_Productos26[[#This Row],[1er Trimestre 2018]:[4o Trimestre 2020]],1)-1))))))))))</f>
        <v/>
      </c>
      <c r="AO34" s="159" t="str" cm="1">
        <f t="array" aca="1" ref="AO34" ca="1" xml:space="preserve"> IF(Info_Productos_Cuantitativo25[[#This Row],[Tipo de anualización]]="","Seleccionar Anualización",IF(COUNTIF(Cuantitativo_Productos26[[#This Row],[1er Trimestre 2018]:[4o Trimestre 2021]],"="&amp;"")=16,"",IF(Info_Productos_Cuantitativo25[[#This Row],[Tipo de anualización]]="Creciente",IF(COUNTIF(Cuantitativo_Productos26[[#This Row],[1er Trimestre 2018]:[4o Trimestre 2021]],"&lt;"&amp;Info_Productos_Cuantitativo25[[#This Row],[Valor Linea Base]])&gt;=1,"ERROR, el valor reportado es inferior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2021]]))),1))&lt;INDEX(Cuantitativo_Productos26[[#This Row],[1er Trimestre 2018]:[4o Trimestre 2021]],LARGE((Cuantitativo_Productos26[[#This Row],[1er Trimestre 2018]:[4o Trimestre 2021]]&lt;&gt;"")*(_xlfn.SEQUENCE(,COUNTA(Cuantitativo_Productos26[[#Headers],[1er Trimestre 2018]:[4o Trimestre 2021]]))),2)),"ERROR, El reporte de avance actual debe ser mayor o igual al último valor reportado",OFFSET(Cuantitativo_Productos26[[#This Row],[1er Trimestre 2018]],0,MATCH(MAX(Cuantitativo_Productos26[[#This Row],[1er Trimestre 2018]:[4o Trimestre 2021]])+1,Cuantitativo_Productos26[[#This Row],[1er Trimestre 2018]:[4o Trimestre 2021]],1)-1)))),IF(Info_Productos_Cuantitativo25[[#This Row],[Tipo de anualización]]="Constante",OFFSET(Cuantitativo_Productos26[[#This Row],[1er Trimestre 2018]],0,MATCH(MAX(Cuantitativo_Productos26[[#This Row],[1er Trimestre 2018]:[4o Trimestre 2021]])+1,Cuantitativo_Productos26[[#This Row],[1er Trimestre 2018]:[4o Trimestre 2021]],1)-1),IF(Info_Productos_Cuantitativo25[[#This Row],[Tipo de anualización]]="Suma",SUM(Cuantitativo_Productos26[[#This Row],[1er Trimestre 2018]:[4o Trimestre 2021]]),IF(Info_Productos_Cuantitativo25[[#This Row],[Tipo de anualización]]="Decreciente",IF(COUNTIF(Cuantitativo_Productos26[[#This Row],[1er Trimestre 2018]:[4o Trimestre 2021]],"&gt;"&amp;Info_Productos_Cuantitativo25[[#This Row],[Valor Linea Base]])&gt;=1,"ERROR, el valor reportado es superior a la Línea Base",IF(COUNTIF(Cuantitativo_Productos26[[#This Row],[1er Trimestre 2018]:[4o Trimestre 2021]],"="&amp;"")=15,OFFSET(Cuantitativo_Productos26[[#This Row],[1er Trimestre 2018]],0,MATCH(MAX(Cuantitativo_Productos26[[#This Row],[1er Trimestre 2018]:[4o Trimestre 2021]])+1,Cuantitativo_Productos26[[#This Row],[1er Trimestre 2018]:[4o Trimestre 2021]],1)-1),IF(INDEX(Cuantitativo_Productos26[[#This Row],[1er Trimestre 2018]:[4o Trimestre 2021]],LARGE((Cuantitativo_Productos26[[#This Row],[1er Trimestre 2018]:[4o Trimestre 2021]]&lt;&gt;"")*(_xlfn.SEQUENCE(,COUNTA(Cuantitativo_Productos26[[#Headers],[1er Trimestre 2018]:[4o Trimestre 2021]]))),1))&gt;INDEX(Cuantitativo_Productos26[[#This Row],[1er Trimestre 2018]:[4o Trimestre 2021]],LARGE((Cuantitativo_Productos26[[#This Row],[1er Trimestre 2018]:[4o Trimestre 2021]]&lt;&gt;"")*(_xlfn.SEQUENCE(,COUNTA(Cuantitativo_Productos26[[#Headers],[1er Trimestre 2018]:[4o Trimestre 2021]]))),2)),"ERROR, El reporte de avance actual debe ser menor o igual al último valor reportado",OFFSET(Cuantitativo_Productos26[[#This Row],[1er Trimestre 2018]],0,MATCH(MAX(Cuantitativo_Productos26[[#This Row],[1er Trimestre 2018]:[4o Trimestre 2021]])+1,Cuantitativo_Productos26[[#This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row r="35" spans="1:75" ht="18" x14ac:dyDescent="0.3">
      <c r="A35" s="35"/>
      <c r="B35" t="str">
        <f>+LEFT(Info_Productos_Cuantitativo25[[#This Row],[Producto esperado]],2)</f>
        <v/>
      </c>
      <c r="C35" s="226"/>
      <c r="D35" s="226"/>
      <c r="E35" s="227"/>
      <c r="F35" s="395"/>
      <c r="G35" s="171"/>
      <c r="H35" s="171"/>
      <c r="I35" s="171"/>
      <c r="J35" s="396"/>
      <c r="K35" s="397"/>
      <c r="L35" s="393"/>
      <c r="M35" s="394"/>
    </row>
  </sheetData>
  <sheetProtection formatCells="0" formatColumns="0" formatRows="0" sort="0" autoFilter="0"/>
  <autoFilter ref="BW6:BW34" xr:uid="{00000000-0009-0000-0000-00000D000000}">
    <filterColumn colId="0">
      <filters>
        <filter val="INSTITUTO DISTRITAL DE  RECREACIÓN Y DEPORTE"/>
      </filters>
    </filterColumn>
  </autoFilter>
  <mergeCells count="12">
    <mergeCell ref="BK5:BP5"/>
    <mergeCell ref="BQ5:BV5"/>
    <mergeCell ref="A2:L3"/>
    <mergeCell ref="AR4:BD5"/>
    <mergeCell ref="BE4:BJ4"/>
    <mergeCell ref="BK4:BP4"/>
    <mergeCell ref="BQ4:BV4"/>
    <mergeCell ref="N5:Q5"/>
    <mergeCell ref="R5:U5"/>
    <mergeCell ref="V5:Y5"/>
    <mergeCell ref="Z5:AC5"/>
    <mergeCell ref="BE5:BJ5"/>
  </mergeCells>
  <dataValidations count="2">
    <dataValidation type="date" operator="greaterThan" allowBlank="1" showInputMessage="1" showErrorMessage="1" error="Ingrese únicamente la fecha en formato:_x000a__x000a_DD/MM/AAAA" sqref="J7:K35" xr:uid="{00000000-0002-0000-0D00-000000000000}">
      <formula1>42736</formula1>
    </dataValidation>
    <dataValidation allowBlank="1" sqref="I6:M6 C6:G6 AR6:BD6" xr:uid="{00000000-0002-0000-0D00-000001000000}"/>
  </dataValidations>
  <hyperlinks>
    <hyperlink ref="C1" location="ÍNDICE!A1" display="VOLVER AL ÍNDICE" xr:uid="{00000000-0004-0000-0D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D00-000002000000}">
          <x14:formula1>
            <xm:f>Listas!$K$2:$K$7</xm:f>
          </x14:formula1>
          <xm:sqref>M7:M35</xm:sqref>
        </x14:dataValidation>
        <x14:dataValidation type="list" operator="greaterThan" allowBlank="1" showInputMessage="1" showErrorMessage="1" error="Ingrese una trimestre en el formato:_x000a__x000a_Q1_x000a_Q2_x000a_Q3_x000a_Q4" prompt="Ingrese el trimestre del último reporte" xr:uid="{00000000-0002-0000-0D00-000003000000}">
          <x14:formula1>
            <xm:f>Listas!$M$2:$M$5</xm:f>
          </x14:formula1>
          <xm:sqref>L7:L35</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0D00-000004000000}">
          <x14:formula1>
            <xm:f>Listas!$G$2:$G$10</xm:f>
          </x14:formula1>
          <xm:sqref>I7:I35</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0D00-000005000000}">
          <x14:formula1>
            <xm:f>Listas!$E$2:$E$5</xm:f>
          </x14:formula1>
          <xm:sqref>H7:H35</xm:sqref>
        </x14:dataValidation>
        <x14:dataValidation type="list" allowBlank="1" showInputMessage="1" showErrorMessage="1" error="Ingrese el nombre del Sector, tal y como aparece en la lista desplegable." prompt="Ingrese el nombre del Sector a cargo del Indicador" xr:uid="{00000000-0002-0000-0D00-000006000000}">
          <x14:formula1>
            <xm:f>Listas!$A$2:$A$18</xm:f>
          </x14:formula1>
          <xm:sqref>E7:E35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filterMode="1">
    <tabColor rgb="FF0070C0"/>
  </sheetPr>
  <dimension ref="A1:BJ35"/>
  <sheetViews>
    <sheetView topLeftCell="BD1" zoomScale="83" workbookViewId="0">
      <selection activeCell="D21" sqref="D21"/>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5.6640625" style="1" customWidth="1" outlineLevel="1"/>
    <col min="52" max="53" width="15.6640625" style="1" customWidth="1"/>
    <col min="54" max="59" width="15.6640625" style="1" customWidth="1" outlineLevel="1"/>
    <col min="60" max="61" width="15.6640625" style="1" customWidth="1"/>
    <col min="62" max="62" width="15.6640625" style="1" hidden="1" customWidth="1"/>
    <col min="63" max="66" width="15.6640625" style="1" customWidth="1"/>
    <col min="67" max="16384" width="8.88671875" style="1"/>
  </cols>
  <sheetData>
    <row r="1" spans="1:62" ht="27" customHeight="1" thickBot="1" x14ac:dyDescent="0.35">
      <c r="C1" s="260" t="s">
        <v>139</v>
      </c>
    </row>
    <row r="2" spans="1:62" ht="27" customHeight="1" thickTop="1" thickBot="1" x14ac:dyDescent="0.35">
      <c r="A2" s="486" t="s">
        <v>271</v>
      </c>
      <c r="B2" s="486"/>
      <c r="C2" s="486"/>
      <c r="D2" s="486"/>
      <c r="E2" s="486"/>
      <c r="F2" s="486"/>
      <c r="G2" s="486"/>
      <c r="H2" s="486"/>
      <c r="I2" s="486"/>
      <c r="J2" s="486"/>
      <c r="K2" s="486"/>
      <c r="L2" s="486"/>
      <c r="M2" s="138"/>
    </row>
    <row r="3" spans="1:62" ht="27"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27"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27"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334" t="s">
        <v>273</v>
      </c>
      <c r="BC6" s="18" t="s">
        <v>274</v>
      </c>
      <c r="BD6" s="17" t="s">
        <v>273</v>
      </c>
      <c r="BE6" s="18" t="s">
        <v>274</v>
      </c>
      <c r="BF6" s="17" t="s">
        <v>273</v>
      </c>
      <c r="BG6" s="18" t="s">
        <v>274</v>
      </c>
      <c r="BH6" s="17" t="s">
        <v>273</v>
      </c>
      <c r="BI6" s="18" t="s">
        <v>274</v>
      </c>
      <c r="BJ6" s="246" t="s">
        <v>124</v>
      </c>
    </row>
    <row r="7" spans="1:62"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c r="BE7"/>
      <c r="BF7"/>
      <c r="BG7"/>
      <c r="BH7"/>
      <c r="BI7"/>
      <c r="BJ7" s="245" t="s">
        <v>201</v>
      </c>
    </row>
    <row r="8" spans="1:62" ht="69.7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c r="BE8"/>
      <c r="BF8"/>
      <c r="BG8"/>
      <c r="BH8"/>
      <c r="BI8"/>
      <c r="BJ8" s="245" t="s">
        <v>201</v>
      </c>
    </row>
    <row r="9" spans="1:62" ht="69.7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t="s">
        <v>292</v>
      </c>
      <c r="AU9" t="s">
        <v>293</v>
      </c>
      <c r="AV9" t="s">
        <v>294</v>
      </c>
      <c r="AW9" t="s">
        <v>293</v>
      </c>
      <c r="AX9" t="s">
        <v>295</v>
      </c>
      <c r="AY9" t="s">
        <v>296</v>
      </c>
      <c r="AZ9" s="144" t="s">
        <v>297</v>
      </c>
      <c r="BA9" s="144" t="s">
        <v>296</v>
      </c>
      <c r="BB9" s="203" t="s">
        <v>298</v>
      </c>
      <c r="BC9" s="203" t="s">
        <v>299</v>
      </c>
      <c r="BD9"/>
      <c r="BE9"/>
      <c r="BF9"/>
      <c r="BG9"/>
      <c r="BH9"/>
      <c r="BI9"/>
      <c r="BJ9" s="245" t="s">
        <v>206</v>
      </c>
    </row>
    <row r="10" spans="1:62"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c r="AU10"/>
      <c r="AV10" t="s">
        <v>300</v>
      </c>
      <c r="AW10" t="s">
        <v>301</v>
      </c>
      <c r="AX10" t="s">
        <v>302</v>
      </c>
      <c r="AY10" t="s">
        <v>303</v>
      </c>
      <c r="AZ10" s="144" t="s">
        <v>304</v>
      </c>
      <c r="BA10" s="144" t="s">
        <v>304</v>
      </c>
      <c r="BB10" s="203" t="s">
        <v>305</v>
      </c>
      <c r="BC10" s="203" t="s">
        <v>306</v>
      </c>
      <c r="BD10"/>
      <c r="BE10"/>
      <c r="BF10"/>
      <c r="BG10"/>
      <c r="BH10"/>
      <c r="BI10"/>
      <c r="BJ10" s="245" t="s">
        <v>209</v>
      </c>
    </row>
    <row r="11" spans="1:62" ht="69.7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c r="O11"/>
      <c r="P11"/>
      <c r="Q11"/>
      <c r="R11"/>
      <c r="S11"/>
      <c r="T11"/>
      <c r="U11"/>
      <c r="V11"/>
      <c r="W11"/>
      <c r="X11"/>
      <c r="Y11"/>
      <c r="Z11"/>
      <c r="AA11"/>
      <c r="AB11"/>
      <c r="AC11"/>
      <c r="AD11"/>
      <c r="AE11"/>
      <c r="AF11"/>
      <c r="AG11"/>
      <c r="AH11"/>
      <c r="AI11"/>
      <c r="AJ11"/>
      <c r="AK11"/>
      <c r="AL11"/>
      <c r="AM11"/>
      <c r="AN11"/>
      <c r="AO11"/>
      <c r="AP11"/>
      <c r="AQ11"/>
      <c r="AR11"/>
      <c r="AS11"/>
      <c r="AT11" t="s">
        <v>307</v>
      </c>
      <c r="AU11" t="s">
        <v>308</v>
      </c>
      <c r="AV11" t="s">
        <v>307</v>
      </c>
      <c r="AW11" t="s">
        <v>308</v>
      </c>
      <c r="AX11" t="s">
        <v>309</v>
      </c>
      <c r="AY11" t="s">
        <v>308</v>
      </c>
      <c r="AZ11" s="144" t="s">
        <v>310</v>
      </c>
      <c r="BA11" s="144" t="s">
        <v>308</v>
      </c>
      <c r="BB11" s="203" t="s">
        <v>311</v>
      </c>
      <c r="BC11" s="203" t="s">
        <v>312</v>
      </c>
      <c r="BD11"/>
      <c r="BE11"/>
      <c r="BF11"/>
      <c r="BG11"/>
      <c r="BH11"/>
      <c r="BI11"/>
      <c r="BJ11" s="245" t="s">
        <v>206</v>
      </c>
    </row>
    <row r="12" spans="1:62"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t="s">
        <v>313</v>
      </c>
      <c r="AU12" t="s">
        <v>314</v>
      </c>
      <c r="AV12" t="s">
        <v>315</v>
      </c>
      <c r="AW12" t="s">
        <v>314</v>
      </c>
      <c r="AX12" t="s">
        <v>316</v>
      </c>
      <c r="AY12" t="s">
        <v>317</v>
      </c>
      <c r="AZ12" s="144" t="s">
        <v>318</v>
      </c>
      <c r="BA12" s="144" t="s">
        <v>317</v>
      </c>
      <c r="BB12" s="203" t="s">
        <v>319</v>
      </c>
      <c r="BC12" s="203" t="s">
        <v>320</v>
      </c>
      <c r="BD12"/>
      <c r="BE12"/>
      <c r="BF12"/>
      <c r="BG12"/>
      <c r="BH12"/>
      <c r="BI12"/>
      <c r="BJ12" s="245" t="s">
        <v>214</v>
      </c>
    </row>
    <row r="13" spans="1:62"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t="s">
        <v>321</v>
      </c>
      <c r="AU13" t="s">
        <v>322</v>
      </c>
      <c r="AV13" t="s">
        <v>323</v>
      </c>
      <c r="AW13" t="s">
        <v>322</v>
      </c>
      <c r="AX13" t="s">
        <v>324</v>
      </c>
      <c r="AY13" t="s">
        <v>325</v>
      </c>
      <c r="AZ13" s="144" t="s">
        <v>326</v>
      </c>
      <c r="BA13" s="144" t="s">
        <v>327</v>
      </c>
      <c r="BB13" s="203" t="s">
        <v>328</v>
      </c>
      <c r="BC13" s="203" t="s">
        <v>329</v>
      </c>
      <c r="BD13"/>
      <c r="BE13"/>
      <c r="BF13"/>
      <c r="BG13"/>
      <c r="BH13"/>
      <c r="BI13"/>
      <c r="BJ13" s="245" t="s">
        <v>217</v>
      </c>
    </row>
    <row r="14" spans="1:62"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c r="AU14"/>
      <c r="AV14" t="s">
        <v>331</v>
      </c>
      <c r="AW14" t="s">
        <v>671</v>
      </c>
      <c r="AX14" t="s">
        <v>333</v>
      </c>
      <c r="AY14" t="s">
        <v>334</v>
      </c>
      <c r="AZ14" s="144" t="s">
        <v>335</v>
      </c>
      <c r="BA14" s="144" t="s">
        <v>336</v>
      </c>
      <c r="BB14" s="203" t="s">
        <v>337</v>
      </c>
      <c r="BC14" s="203" t="s">
        <v>338</v>
      </c>
      <c r="BD14"/>
      <c r="BE14"/>
      <c r="BF14"/>
      <c r="BG14"/>
      <c r="BH14"/>
      <c r="BI14"/>
      <c r="BJ14" s="245" t="s">
        <v>126</v>
      </c>
    </row>
    <row r="15" spans="1:62"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c r="AU15"/>
      <c r="AV15" t="s">
        <v>343</v>
      </c>
      <c r="AW15" t="s">
        <v>344</v>
      </c>
      <c r="AX15" t="s">
        <v>345</v>
      </c>
      <c r="AY15" t="s">
        <v>346</v>
      </c>
      <c r="AZ15" s="144" t="s">
        <v>347</v>
      </c>
      <c r="BA15" s="144" t="s">
        <v>348</v>
      </c>
      <c r="BB15" s="203" t="s">
        <v>349</v>
      </c>
      <c r="BC15" s="203" t="s">
        <v>350</v>
      </c>
      <c r="BD15"/>
      <c r="BE15"/>
      <c r="BF15"/>
      <c r="BG15"/>
      <c r="BH15"/>
      <c r="BI15"/>
      <c r="BJ15" s="245" t="s">
        <v>126</v>
      </c>
    </row>
    <row r="16" spans="1:62"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c r="AU16"/>
      <c r="AV16" t="s">
        <v>355</v>
      </c>
      <c r="AW16" t="s">
        <v>356</v>
      </c>
      <c r="AX16" t="s">
        <v>357</v>
      </c>
      <c r="AY16" t="s">
        <v>356</v>
      </c>
      <c r="AZ16" s="144" t="s">
        <v>358</v>
      </c>
      <c r="BA16" s="144" t="s">
        <v>359</v>
      </c>
      <c r="BB16" s="203" t="s">
        <v>360</v>
      </c>
      <c r="BC16" s="203" t="s">
        <v>361</v>
      </c>
      <c r="BD16"/>
      <c r="BE16"/>
      <c r="BF16"/>
      <c r="BG16"/>
      <c r="BH16"/>
      <c r="BI16"/>
      <c r="BJ16" s="245" t="s">
        <v>224</v>
      </c>
    </row>
    <row r="17" spans="1:62"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c r="AU17"/>
      <c r="AV17" t="s">
        <v>362</v>
      </c>
      <c r="AW17" t="s">
        <v>363</v>
      </c>
      <c r="AX17" t="s">
        <v>364</v>
      </c>
      <c r="AY17" t="s">
        <v>365</v>
      </c>
      <c r="AZ17" s="144" t="s">
        <v>366</v>
      </c>
      <c r="BA17" s="144" t="s">
        <v>367</v>
      </c>
      <c r="BB17" s="203" t="s">
        <v>368</v>
      </c>
      <c r="BC17" s="203" t="s">
        <v>369</v>
      </c>
      <c r="BD17"/>
      <c r="BE17"/>
      <c r="BF17"/>
      <c r="BG17"/>
      <c r="BH17"/>
      <c r="BI17"/>
      <c r="BJ17" s="245" t="s">
        <v>224</v>
      </c>
    </row>
    <row r="18" spans="1:62"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t="s">
        <v>371</v>
      </c>
      <c r="AU18" t="s">
        <v>372</v>
      </c>
      <c r="AV18" t="s">
        <v>373</v>
      </c>
      <c r="AW18" t="s">
        <v>372</v>
      </c>
      <c r="AX18" t="s">
        <v>374</v>
      </c>
      <c r="AY18" t="s">
        <v>375</v>
      </c>
      <c r="AZ18" s="144" t="s">
        <v>376</v>
      </c>
      <c r="BA18" s="144" t="s">
        <v>377</v>
      </c>
      <c r="BB18" s="203" t="s">
        <v>378</v>
      </c>
      <c r="BC18" s="203" t="s">
        <v>379</v>
      </c>
      <c r="BD18"/>
      <c r="BE18"/>
      <c r="BF18"/>
      <c r="BG18"/>
      <c r="BH18"/>
      <c r="BI18"/>
      <c r="BJ18" s="245" t="s">
        <v>209</v>
      </c>
    </row>
    <row r="19" spans="1:62"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t="s">
        <v>380</v>
      </c>
      <c r="AU19" t="s">
        <v>375</v>
      </c>
      <c r="AV19" t="s">
        <v>381</v>
      </c>
      <c r="AW19" t="s">
        <v>375</v>
      </c>
      <c r="AX19" t="s">
        <v>382</v>
      </c>
      <c r="AY19" t="s">
        <v>383</v>
      </c>
      <c r="AZ19" s="144" t="s">
        <v>384</v>
      </c>
      <c r="BA19" s="144" t="s">
        <v>383</v>
      </c>
      <c r="BB19" s="203" t="s">
        <v>385</v>
      </c>
      <c r="BC19" s="203" t="s">
        <v>386</v>
      </c>
      <c r="BD19"/>
      <c r="BE19"/>
      <c r="BF19"/>
      <c r="BG19"/>
      <c r="BH19"/>
      <c r="BI19"/>
      <c r="BJ19" s="245" t="s">
        <v>209</v>
      </c>
    </row>
    <row r="20" spans="1:62"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t="s">
        <v>387</v>
      </c>
      <c r="AU20" t="s">
        <v>388</v>
      </c>
      <c r="AV20" t="s">
        <v>389</v>
      </c>
      <c r="AW20" t="s">
        <v>390</v>
      </c>
      <c r="AX20" t="s">
        <v>391</v>
      </c>
      <c r="AY20" t="s">
        <v>392</v>
      </c>
      <c r="AZ20" s="144" t="s">
        <v>393</v>
      </c>
      <c r="BA20" s="144" t="s">
        <v>394</v>
      </c>
      <c r="BB20" s="203" t="s">
        <v>395</v>
      </c>
      <c r="BC20" s="203" t="s">
        <v>396</v>
      </c>
      <c r="BD20"/>
      <c r="BE20"/>
      <c r="BF20"/>
      <c r="BG20"/>
      <c r="BH20"/>
      <c r="BI20"/>
      <c r="BJ20" s="245" t="s">
        <v>233</v>
      </c>
    </row>
    <row r="21" spans="1:62" ht="69.75" customHeight="1" x14ac:dyDescent="0.3">
      <c r="A21" s="34">
        <v>15</v>
      </c>
      <c r="B21" s="6" t="s">
        <v>370</v>
      </c>
      <c r="C21" s="247" t="s">
        <v>670</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c r="AU21"/>
      <c r="AV21" s="315" t="s">
        <v>397</v>
      </c>
      <c r="AW21" s="315" t="s">
        <v>398</v>
      </c>
      <c r="AX21" s="315" t="s">
        <v>399</v>
      </c>
      <c r="AY21" s="315" t="s">
        <v>400</v>
      </c>
      <c r="AZ21" s="264" t="s">
        <v>401</v>
      </c>
      <c r="BA21" s="264" t="s">
        <v>402</v>
      </c>
      <c r="BB21" s="263" t="s">
        <v>403</v>
      </c>
      <c r="BC21" s="263" t="s">
        <v>398</v>
      </c>
      <c r="BD21" s="335" t="s">
        <v>672</v>
      </c>
      <c r="BE21" s="335" t="s">
        <v>673</v>
      </c>
      <c r="BF21" s="264" t="s">
        <v>674</v>
      </c>
      <c r="BG21" s="264" t="s">
        <v>673</v>
      </c>
      <c r="BH21" s="300"/>
      <c r="BI21" s="300"/>
      <c r="BJ21" s="245" t="s">
        <v>236</v>
      </c>
    </row>
    <row r="22" spans="1:62"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t="s">
        <v>404</v>
      </c>
      <c r="AU22"/>
      <c r="AV22" t="s">
        <v>405</v>
      </c>
      <c r="AW22" t="s">
        <v>406</v>
      </c>
      <c r="AX22" t="s">
        <v>407</v>
      </c>
      <c r="AY22" t="s">
        <v>408</v>
      </c>
      <c r="AZ22" s="144" t="s">
        <v>409</v>
      </c>
      <c r="BA22" s="144" t="s">
        <v>410</v>
      </c>
      <c r="BB22" s="203" t="s">
        <v>411</v>
      </c>
      <c r="BC22" s="203" t="s">
        <v>412</v>
      </c>
      <c r="BD22"/>
      <c r="BE22"/>
      <c r="BF22"/>
      <c r="BG22"/>
      <c r="BH22"/>
      <c r="BI22"/>
      <c r="BJ22" s="245" t="s">
        <v>239</v>
      </c>
    </row>
    <row r="23" spans="1:62"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c r="AU23"/>
      <c r="AV23" t="s">
        <v>413</v>
      </c>
      <c r="AW23" t="s">
        <v>414</v>
      </c>
      <c r="AX23" t="s">
        <v>415</v>
      </c>
      <c r="AY23" t="s">
        <v>416</v>
      </c>
      <c r="AZ23" s="144" t="s">
        <v>417</v>
      </c>
      <c r="BA23" s="144" t="s">
        <v>418</v>
      </c>
      <c r="BB23" s="203" t="s">
        <v>419</v>
      </c>
      <c r="BC23" s="203" t="s">
        <v>420</v>
      </c>
      <c r="BD23"/>
      <c r="BE23"/>
      <c r="BF23"/>
      <c r="BG23"/>
      <c r="BH23"/>
      <c r="BI23"/>
      <c r="BJ23" s="245" t="s">
        <v>243</v>
      </c>
    </row>
    <row r="24" spans="1:62"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c r="AU24"/>
      <c r="AV24" t="s">
        <v>413</v>
      </c>
      <c r="AW24" t="s">
        <v>413</v>
      </c>
      <c r="AX24" t="s">
        <v>421</v>
      </c>
      <c r="AY24" t="s">
        <v>422</v>
      </c>
      <c r="AZ24" s="144" t="s">
        <v>423</v>
      </c>
      <c r="BA24" s="144" t="s">
        <v>424</v>
      </c>
      <c r="BB24" s="203" t="s">
        <v>425</v>
      </c>
      <c r="BC24" s="203" t="s">
        <v>426</v>
      </c>
      <c r="BD24"/>
      <c r="BE24"/>
      <c r="BF24"/>
      <c r="BG24"/>
      <c r="BH24"/>
      <c r="BI24"/>
      <c r="BJ24" s="245" t="s">
        <v>243</v>
      </c>
    </row>
    <row r="25" spans="1:62"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c r="AU25"/>
      <c r="AV25" t="s">
        <v>413</v>
      </c>
      <c r="AW25" t="s">
        <v>413</v>
      </c>
      <c r="AX25" t="s">
        <v>427</v>
      </c>
      <c r="AY25" t="s">
        <v>428</v>
      </c>
      <c r="AZ25" s="144" t="s">
        <v>429</v>
      </c>
      <c r="BA25" s="144" t="s">
        <v>430</v>
      </c>
      <c r="BB25" s="203" t="s">
        <v>431</v>
      </c>
      <c r="BC25" s="203" t="s">
        <v>432</v>
      </c>
      <c r="BD25"/>
      <c r="BE25"/>
      <c r="BF25"/>
      <c r="BG25"/>
      <c r="BH25"/>
      <c r="BI25"/>
      <c r="BJ25" s="245" t="s">
        <v>243</v>
      </c>
    </row>
    <row r="26" spans="1:62"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c r="AU26"/>
      <c r="AV26" t="s">
        <v>433</v>
      </c>
      <c r="AW26" t="s">
        <v>398</v>
      </c>
      <c r="AX26" t="s">
        <v>433</v>
      </c>
      <c r="AY26"/>
      <c r="AZ26" s="144" t="s">
        <v>434</v>
      </c>
      <c r="BA26" s="144" t="s">
        <v>435</v>
      </c>
      <c r="BB26" s="204" t="s">
        <v>436</v>
      </c>
      <c r="BC26" s="204" t="s">
        <v>437</v>
      </c>
      <c r="BD26"/>
      <c r="BE26"/>
      <c r="BF26"/>
      <c r="BG26"/>
      <c r="BH26"/>
      <c r="BI26"/>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t="s">
        <v>438</v>
      </c>
      <c r="AU27" t="s">
        <v>439</v>
      </c>
      <c r="AV27" t="s">
        <v>440</v>
      </c>
      <c r="AW27" t="s">
        <v>441</v>
      </c>
      <c r="AX27" t="s">
        <v>442</v>
      </c>
      <c r="AY27" t="s">
        <v>443</v>
      </c>
      <c r="AZ27" s="144" t="s">
        <v>444</v>
      </c>
      <c r="BA27" s="144" t="s">
        <v>443</v>
      </c>
      <c r="BB27" s="203" t="s">
        <v>445</v>
      </c>
      <c r="BC27" s="203" t="s">
        <v>446</v>
      </c>
      <c r="BD27"/>
      <c r="BE27"/>
      <c r="BF27"/>
      <c r="BG27"/>
      <c r="BH27"/>
      <c r="BI27"/>
      <c r="BJ27" s="245" t="s">
        <v>253</v>
      </c>
    </row>
    <row r="28" spans="1:62"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t="s">
        <v>447</v>
      </c>
      <c r="AU28" t="s">
        <v>448</v>
      </c>
      <c r="AV28" t="s">
        <v>449</v>
      </c>
      <c r="AW28" t="s">
        <v>450</v>
      </c>
      <c r="AX28" t="s">
        <v>451</v>
      </c>
      <c r="AY28" t="s">
        <v>452</v>
      </c>
      <c r="AZ28" s="144" t="s">
        <v>453</v>
      </c>
      <c r="BA28" s="144" t="s">
        <v>454</v>
      </c>
      <c r="BB28" s="203" t="s">
        <v>455</v>
      </c>
      <c r="BC28" s="203" t="s">
        <v>456</v>
      </c>
      <c r="BD28"/>
      <c r="BE28"/>
      <c r="BF28"/>
      <c r="BG28"/>
      <c r="BH28"/>
      <c r="BI28"/>
      <c r="BJ28" s="245" t="s">
        <v>256</v>
      </c>
    </row>
    <row r="29" spans="1:62"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c r="AU29" t="s">
        <v>458</v>
      </c>
      <c r="AV29" t="s">
        <v>459</v>
      </c>
      <c r="AW29" t="s">
        <v>460</v>
      </c>
      <c r="AX29" t="s">
        <v>461</v>
      </c>
      <c r="AY29" t="s">
        <v>462</v>
      </c>
      <c r="AZ29" s="144" t="s">
        <v>463</v>
      </c>
      <c r="BA29" s="144" t="s">
        <v>464</v>
      </c>
      <c r="BB29" s="203" t="s">
        <v>465</v>
      </c>
      <c r="BC29" s="203" t="s">
        <v>466</v>
      </c>
      <c r="BD29"/>
      <c r="BE29"/>
      <c r="BF29"/>
      <c r="BG29"/>
      <c r="BH29"/>
      <c r="BI29"/>
      <c r="BJ29" s="245" t="s">
        <v>259</v>
      </c>
    </row>
    <row r="30" spans="1:62" ht="69.7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c r="AU30"/>
      <c r="AV30" t="s">
        <v>467</v>
      </c>
      <c r="AW30"/>
      <c r="AX30" t="s">
        <v>467</v>
      </c>
      <c r="AY30" t="s">
        <v>468</v>
      </c>
      <c r="AZ30" s="144" t="s">
        <v>469</v>
      </c>
      <c r="BA30" s="144" t="s">
        <v>470</v>
      </c>
      <c r="BB30" s="203" t="s">
        <v>471</v>
      </c>
      <c r="BC30" s="203" t="s">
        <v>471</v>
      </c>
      <c r="BD30"/>
      <c r="BE30"/>
      <c r="BF30"/>
      <c r="BG30"/>
      <c r="BH30"/>
      <c r="BI30"/>
      <c r="BJ30" s="245" t="s">
        <v>206</v>
      </c>
    </row>
    <row r="31" spans="1:62" ht="69.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c r="AU31"/>
      <c r="AV31" t="s">
        <v>472</v>
      </c>
      <c r="AW31"/>
      <c r="AX31" t="s">
        <v>473</v>
      </c>
      <c r="AY31"/>
      <c r="AZ31" s="144" t="s">
        <v>474</v>
      </c>
      <c r="BA31" s="144" t="s">
        <v>475</v>
      </c>
      <c r="BB31" s="203" t="s">
        <v>476</v>
      </c>
      <c r="BC31" s="203" t="s">
        <v>477</v>
      </c>
      <c r="BD31"/>
      <c r="BE31"/>
      <c r="BF31"/>
      <c r="BG31"/>
      <c r="BH31"/>
      <c r="BI31"/>
      <c r="BJ31" s="245" t="s">
        <v>264</v>
      </c>
    </row>
    <row r="32" spans="1:62" ht="69.7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t="s">
        <v>478</v>
      </c>
      <c r="AU32" t="s">
        <v>479</v>
      </c>
      <c r="AV32" t="s">
        <v>480</v>
      </c>
      <c r="AW32" t="s">
        <v>481</v>
      </c>
      <c r="AX32" t="s">
        <v>482</v>
      </c>
      <c r="AY32" t="s">
        <v>483</v>
      </c>
      <c r="AZ32" s="144" t="s">
        <v>484</v>
      </c>
      <c r="BA32" s="144" t="s">
        <v>485</v>
      </c>
      <c r="BB32" s="203" t="s">
        <v>486</v>
      </c>
      <c r="BC32" s="203" t="s">
        <v>487</v>
      </c>
      <c r="BD32"/>
      <c r="BE32"/>
      <c r="BF32"/>
      <c r="BG32"/>
      <c r="BH32"/>
      <c r="BI32"/>
      <c r="BJ32" s="245" t="s">
        <v>206</v>
      </c>
    </row>
    <row r="33" spans="1:62"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s="245" t="s">
        <v>256</v>
      </c>
    </row>
    <row r="34" spans="1:62" ht="69.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s="245" t="s">
        <v>256</v>
      </c>
    </row>
    <row r="35" spans="1:62" ht="52.5" customHeight="1" x14ac:dyDescent="0.3">
      <c r="A35" s="35"/>
      <c r="B35"/>
      <c r="C35" s="398"/>
      <c r="D35" s="398"/>
      <c r="E35" s="399"/>
      <c r="F35" s="400"/>
      <c r="G35" s="400"/>
      <c r="H35" s="400"/>
      <c r="I35" s="401"/>
      <c r="J35" s="402"/>
      <c r="K35" s="403"/>
      <c r="L35" s="46"/>
      <c r="M35" s="404"/>
    </row>
  </sheetData>
  <autoFilter ref="BJ6:BJ34" xr:uid="{00000000-0009-0000-0000-00000E000000}">
    <filterColumn colId="0">
      <filters>
        <filter val="INSTITUTO DISTRITAL DE  RECREACIÓN Y DEPORTE"/>
      </filters>
    </filterColumn>
  </autoFilter>
  <mergeCells count="33">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AX5:AY5"/>
    <mergeCell ref="AB5:AC5"/>
    <mergeCell ref="AD5:AE5"/>
    <mergeCell ref="AF5:AG5"/>
    <mergeCell ref="AH5:AI5"/>
    <mergeCell ref="AJ5:AK5"/>
    <mergeCell ref="AL5:AM5"/>
    <mergeCell ref="AN5:AO5"/>
    <mergeCell ref="AP5:AQ5"/>
    <mergeCell ref="AR5:AS5"/>
    <mergeCell ref="AT5:AU5"/>
    <mergeCell ref="AV5:AW5"/>
    <mergeCell ref="AZ5:BA5"/>
    <mergeCell ref="BB5:BC5"/>
    <mergeCell ref="BD5:BE5"/>
    <mergeCell ref="BF5:BG5"/>
    <mergeCell ref="BH5:BI5"/>
  </mergeCells>
  <dataValidations count="1">
    <dataValidation allowBlank="1" sqref="C6:G6 I6:M6" xr:uid="{00000000-0002-0000-0E00-000000000000}"/>
  </dataValidations>
  <hyperlinks>
    <hyperlink ref="C1" location="ÍNDICE!A1" display="VOLVER AL ÍNDICE" xr:uid="{00000000-0004-0000-0E00-000000000000}"/>
  </hyperlinks>
  <pageMargins left="0.7" right="0.7" top="0.75" bottom="0.75" header="0.3" footer="0.3"/>
  <drawing r:id="rId1"/>
  <tableParts count="2">
    <tablePart r:id="rId2"/>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filterMode="1">
    <tabColor theme="9" tint="-0.249977111117893"/>
  </sheetPr>
  <dimension ref="A1:BV35"/>
  <sheetViews>
    <sheetView workbookViewId="0">
      <selection activeCell="C1" sqref="C1"/>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61" width="12.5546875" style="1" customWidth="1" outlineLevel="1"/>
    <col min="62" max="63" width="12.5546875" style="1" customWidth="1"/>
    <col min="64" max="69" width="12.5546875" style="1" customWidth="1" outlineLevel="1"/>
    <col min="70" max="70" width="20.5546875" style="1" customWidth="1" outlineLevel="1"/>
    <col min="71" max="71" width="21.6640625" style="1" customWidth="1" outlineLevel="1"/>
    <col min="72" max="73" width="21.6640625" style="1" customWidth="1"/>
    <col min="74" max="74" width="38.5546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44.2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44.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44.25" customHeight="1" thickBot="1" x14ac:dyDescent="0.35">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143"/>
      <c r="BQ7" s="143"/>
      <c r="BR7" s="143"/>
      <c r="BS7" s="143"/>
      <c r="BT7" s="143"/>
      <c r="BU7" s="147"/>
      <c r="BV7" s="245" t="s">
        <v>201</v>
      </c>
    </row>
    <row r="8" spans="1:74" ht="44.2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c r="BQ8"/>
      <c r="BR8"/>
      <c r="BS8"/>
      <c r="BT8"/>
      <c r="BU8" s="7"/>
      <c r="BV8" s="245" t="s">
        <v>201</v>
      </c>
    </row>
    <row r="9" spans="1:74" ht="44.2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c r="BQ9"/>
      <c r="BR9"/>
      <c r="BS9"/>
      <c r="BT9"/>
      <c r="BU9" s="7"/>
      <c r="BV9" s="245" t="s">
        <v>206</v>
      </c>
    </row>
    <row r="10" spans="1:74"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c r="BE10"/>
      <c r="BF10" s="156">
        <v>7.4</v>
      </c>
      <c r="BG10" s="144" t="s">
        <v>581</v>
      </c>
      <c r="BH10" s="156">
        <v>15.5</v>
      </c>
      <c r="BI10" s="144" t="s">
        <v>582</v>
      </c>
      <c r="BJ10" s="174">
        <v>3.6</v>
      </c>
      <c r="BK10" s="199" t="s">
        <v>583</v>
      </c>
      <c r="BL10" s="35">
        <v>41083555</v>
      </c>
      <c r="BM10" s="35">
        <v>18000000</v>
      </c>
      <c r="BN10" s="35">
        <v>4.5</v>
      </c>
      <c r="BO10" s="144" t="s">
        <v>584</v>
      </c>
      <c r="BP10"/>
      <c r="BQ10"/>
      <c r="BR10"/>
      <c r="BS10"/>
      <c r="BT10"/>
      <c r="BU10" s="7"/>
      <c r="BV10" s="245" t="s">
        <v>209</v>
      </c>
    </row>
    <row r="11" spans="1:74" ht="44.2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c r="BQ11"/>
      <c r="BR11"/>
      <c r="BS11"/>
      <c r="BT11"/>
      <c r="BU11" s="7"/>
      <c r="BV11" s="245" t="s">
        <v>206</v>
      </c>
    </row>
    <row r="12" spans="1:74" ht="44.2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v>5.9</v>
      </c>
      <c r="BE12" t="s">
        <v>587</v>
      </c>
      <c r="BF12" s="156">
        <v>18.600000000000001</v>
      </c>
      <c r="BG12" s="144" t="s">
        <v>587</v>
      </c>
      <c r="BH12" s="156">
        <v>18.7</v>
      </c>
      <c r="BI12" s="144" t="s">
        <v>587</v>
      </c>
      <c r="BJ12" s="174">
        <v>12.4</v>
      </c>
      <c r="BK12" s="199" t="s">
        <v>587</v>
      </c>
      <c r="BL12" s="35">
        <v>13500000</v>
      </c>
      <c r="BM12" s="35">
        <v>13500000</v>
      </c>
      <c r="BN12" s="35">
        <v>0.7</v>
      </c>
      <c r="BO12" s="144" t="s">
        <v>588</v>
      </c>
      <c r="BP12"/>
      <c r="BQ12"/>
      <c r="BR12"/>
      <c r="BS12"/>
      <c r="BT12"/>
      <c r="BU12" s="7"/>
      <c r="BV12" s="245" t="s">
        <v>214</v>
      </c>
    </row>
    <row r="13" spans="1:74"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v>5</v>
      </c>
      <c r="BE13" t="s">
        <v>589</v>
      </c>
      <c r="BF13" s="156">
        <v>13</v>
      </c>
      <c r="BG13" s="144" t="s">
        <v>589</v>
      </c>
      <c r="BH13" s="156">
        <v>22</v>
      </c>
      <c r="BI13" s="144" t="s">
        <v>590</v>
      </c>
      <c r="BJ13" s="174">
        <v>15</v>
      </c>
      <c r="BK13" s="199" t="s">
        <v>591</v>
      </c>
      <c r="BL13" s="35">
        <v>54960000</v>
      </c>
      <c r="BM13" s="35">
        <v>54960000</v>
      </c>
      <c r="BN13" s="35">
        <v>13</v>
      </c>
      <c r="BO13" s="144" t="s">
        <v>592</v>
      </c>
      <c r="BP13"/>
      <c r="BQ13"/>
      <c r="BR13"/>
      <c r="BS13"/>
      <c r="BT13"/>
      <c r="BU13" s="7"/>
      <c r="BV13" s="245" t="s">
        <v>217</v>
      </c>
    </row>
    <row r="14" spans="1:74"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60">
        <v>100</v>
      </c>
      <c r="BC14" s="156">
        <v>100</v>
      </c>
      <c r="BD14"/>
      <c r="BE14"/>
      <c r="BF14" s="156">
        <v>51.9</v>
      </c>
      <c r="BG14" s="144" t="s">
        <v>593</v>
      </c>
      <c r="BH14" s="156">
        <v>37</v>
      </c>
      <c r="BI14" s="144" t="s">
        <v>594</v>
      </c>
      <c r="BJ14" s="174">
        <v>10.9</v>
      </c>
      <c r="BK14" s="199" t="s">
        <v>595</v>
      </c>
      <c r="BL14" s="35">
        <v>100000000</v>
      </c>
      <c r="BM14" s="35">
        <v>100000000</v>
      </c>
      <c r="BN14" s="35">
        <v>7</v>
      </c>
      <c r="BO14" s="144" t="s">
        <v>596</v>
      </c>
      <c r="BP14"/>
      <c r="BQ14"/>
      <c r="BR14"/>
      <c r="BS14"/>
      <c r="BT14"/>
      <c r="BU14" s="7"/>
      <c r="BV14" s="245" t="s">
        <v>126</v>
      </c>
    </row>
    <row r="15" spans="1:74"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60">
        <v>526</v>
      </c>
      <c r="BC15" s="156">
        <v>526</v>
      </c>
      <c r="BD15"/>
      <c r="BE15"/>
      <c r="BF15" s="156">
        <v>273</v>
      </c>
      <c r="BG15" s="144" t="s">
        <v>599</v>
      </c>
      <c r="BH15" s="156">
        <v>195</v>
      </c>
      <c r="BI15" s="144" t="s">
        <v>600</v>
      </c>
      <c r="BJ15" s="174">
        <v>57</v>
      </c>
      <c r="BK15" s="199" t="s">
        <v>601</v>
      </c>
      <c r="BL15" s="35">
        <v>526000000</v>
      </c>
      <c r="BM15" s="35">
        <v>526000000</v>
      </c>
      <c r="BN15" s="35">
        <v>200</v>
      </c>
      <c r="BO15" s="144" t="s">
        <v>602</v>
      </c>
      <c r="BP15"/>
      <c r="BQ15"/>
      <c r="BR15"/>
      <c r="BS15"/>
      <c r="BT15"/>
      <c r="BU15" s="7"/>
      <c r="BV15" s="245" t="s">
        <v>126</v>
      </c>
    </row>
    <row r="16" spans="1:74"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v>5</v>
      </c>
      <c r="BE16" t="s">
        <v>589</v>
      </c>
      <c r="BF16" s="156">
        <v>13</v>
      </c>
      <c r="BG16" s="144" t="s">
        <v>589</v>
      </c>
      <c r="BH16" s="156">
        <v>0</v>
      </c>
      <c r="BI16" s="144" t="s">
        <v>605</v>
      </c>
      <c r="BJ16" s="174">
        <v>15</v>
      </c>
      <c r="BK16" s="199" t="s">
        <v>606</v>
      </c>
      <c r="BL16" s="35">
        <v>5960000</v>
      </c>
      <c r="BM16" s="35">
        <v>5960000</v>
      </c>
      <c r="BN16" s="35">
        <v>1</v>
      </c>
      <c r="BO16" s="144" t="s">
        <v>607</v>
      </c>
      <c r="BP16"/>
      <c r="BQ16"/>
      <c r="BR16"/>
      <c r="BS16"/>
      <c r="BT16"/>
      <c r="BU16" s="7"/>
      <c r="BV16" s="245" t="s">
        <v>224</v>
      </c>
    </row>
    <row r="17" spans="1:74"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v>5</v>
      </c>
      <c r="BE17" t="s">
        <v>589</v>
      </c>
      <c r="BF17" s="156">
        <v>13</v>
      </c>
      <c r="BG17" s="144" t="s">
        <v>589</v>
      </c>
      <c r="BH17" s="156">
        <v>0</v>
      </c>
      <c r="BI17" s="144" t="s">
        <v>608</v>
      </c>
      <c r="BJ17" s="174">
        <v>31</v>
      </c>
      <c r="BK17" s="199" t="s">
        <v>609</v>
      </c>
      <c r="BL17" s="35">
        <v>54920000</v>
      </c>
      <c r="BM17" s="35">
        <v>54920000</v>
      </c>
      <c r="BN17" s="35">
        <v>2</v>
      </c>
      <c r="BO17" s="144" t="s">
        <v>607</v>
      </c>
      <c r="BP17"/>
      <c r="BQ17"/>
      <c r="BR17"/>
      <c r="BS17"/>
      <c r="BT17"/>
      <c r="BU17" s="7"/>
      <c r="BV17" s="245" t="s">
        <v>224</v>
      </c>
    </row>
    <row r="18" spans="1:74"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60">
        <v>105.2</v>
      </c>
      <c r="BC18" s="156">
        <v>88.109538999999998</v>
      </c>
      <c r="BD18">
        <v>7.4</v>
      </c>
      <c r="BE18" t="s">
        <v>610</v>
      </c>
      <c r="BF18" s="156">
        <v>9.6</v>
      </c>
      <c r="BG18" s="144" t="s">
        <v>610</v>
      </c>
      <c r="BH18" s="156">
        <v>4</v>
      </c>
      <c r="BI18" s="144" t="s">
        <v>611</v>
      </c>
      <c r="BJ18" s="174">
        <v>3.6</v>
      </c>
      <c r="BK18" s="199" t="s">
        <v>612</v>
      </c>
      <c r="BL18" s="35">
        <v>111099141</v>
      </c>
      <c r="BM18" s="35">
        <v>111099141</v>
      </c>
      <c r="BN18" s="35">
        <v>11.5</v>
      </c>
      <c r="BO18" s="144" t="s">
        <v>613</v>
      </c>
      <c r="BP18"/>
      <c r="BQ18"/>
      <c r="BR18"/>
      <c r="BS18"/>
      <c r="BT18"/>
      <c r="BU18" s="7"/>
      <c r="BV18" s="245" t="s">
        <v>209</v>
      </c>
    </row>
    <row r="19" spans="1:74"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60">
        <v>208.6</v>
      </c>
      <c r="BC19" s="156">
        <v>124.9</v>
      </c>
      <c r="BD19">
        <v>30.1</v>
      </c>
      <c r="BE19" t="s">
        <v>614</v>
      </c>
      <c r="BF19" s="156">
        <v>53.5</v>
      </c>
      <c r="BG19" s="144" t="s">
        <v>615</v>
      </c>
      <c r="BH19" s="156">
        <v>58.2</v>
      </c>
      <c r="BI19" s="144" t="s">
        <v>616</v>
      </c>
      <c r="BJ19" s="174">
        <v>109.6</v>
      </c>
      <c r="BK19" s="199" t="s">
        <v>617</v>
      </c>
      <c r="BL19" s="35">
        <v>220321752</v>
      </c>
      <c r="BM19" s="35">
        <v>220321752</v>
      </c>
      <c r="BN19" s="35">
        <v>94.5</v>
      </c>
      <c r="BO19" s="144" t="s">
        <v>618</v>
      </c>
      <c r="BP19"/>
      <c r="BQ19"/>
      <c r="BR19"/>
      <c r="BS19"/>
      <c r="BT19"/>
      <c r="BU19" s="7"/>
      <c r="BV19" s="245" t="s">
        <v>209</v>
      </c>
    </row>
    <row r="20" spans="1:74"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60">
        <v>20</v>
      </c>
      <c r="BC20" s="156">
        <v>20</v>
      </c>
      <c r="BD20">
        <v>20</v>
      </c>
      <c r="BE20"/>
      <c r="BF20" s="156"/>
      <c r="BG20" s="144" t="s">
        <v>619</v>
      </c>
      <c r="BH20" s="156"/>
      <c r="BI20" s="144" t="s">
        <v>619</v>
      </c>
      <c r="BJ20" s="174">
        <v>0</v>
      </c>
      <c r="BK20" s="199" t="s">
        <v>620</v>
      </c>
      <c r="BL20" s="35">
        <v>20600000</v>
      </c>
      <c r="BM20" s="35">
        <v>20600000</v>
      </c>
      <c r="BN20" s="35">
        <v>22</v>
      </c>
      <c r="BO20" s="144" t="s">
        <v>621</v>
      </c>
      <c r="BP20"/>
      <c r="BQ20"/>
      <c r="BR20"/>
      <c r="BS20"/>
      <c r="BT20"/>
      <c r="BU20" s="7"/>
      <c r="BV20" s="245" t="s">
        <v>233</v>
      </c>
    </row>
    <row r="21" spans="1:74" ht="44.25" customHeight="1" thickBot="1" x14ac:dyDescent="0.35">
      <c r="A21" s="34">
        <v>15</v>
      </c>
      <c r="B21" s="6" t="s">
        <v>370</v>
      </c>
      <c r="C21" s="247" t="s">
        <v>670</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339">
        <v>2.1</v>
      </c>
      <c r="BC21" s="340">
        <v>2.1</v>
      </c>
      <c r="BD21" s="35"/>
      <c r="BE21" s="35"/>
      <c r="BF21" s="340"/>
      <c r="BG21" s="83"/>
      <c r="BH21" s="340">
        <v>0.27</v>
      </c>
      <c r="BI21" s="341" t="s">
        <v>622</v>
      </c>
      <c r="BJ21" s="35">
        <v>1</v>
      </c>
      <c r="BK21" s="342" t="s">
        <v>623</v>
      </c>
      <c r="BL21" s="338">
        <v>2225016.5990899801</v>
      </c>
      <c r="BM21" s="338">
        <v>2225016.5990899834</v>
      </c>
      <c r="BN21" s="338">
        <v>0</v>
      </c>
      <c r="BO21" s="265" t="s">
        <v>398</v>
      </c>
      <c r="BP21" s="343">
        <v>0</v>
      </c>
      <c r="BQ21" s="344" t="s">
        <v>675</v>
      </c>
      <c r="BR21" s="406">
        <v>0</v>
      </c>
      <c r="BS21" s="324" t="s">
        <v>675</v>
      </c>
      <c r="BT21" s="300"/>
      <c r="BU21" s="407"/>
      <c r="BV21" s="245" t="s">
        <v>236</v>
      </c>
    </row>
    <row r="22" spans="1:74"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60">
        <v>108</v>
      </c>
      <c r="BC22" s="156">
        <v>45.6</v>
      </c>
      <c r="BD22"/>
      <c r="BE22"/>
      <c r="BF22" s="156">
        <v>4</v>
      </c>
      <c r="BG22" s="144" t="s">
        <v>624</v>
      </c>
      <c r="BH22" s="156">
        <v>45</v>
      </c>
      <c r="BI22" s="144" t="s">
        <v>625</v>
      </c>
      <c r="BJ22" s="174">
        <v>57</v>
      </c>
      <c r="BK22" s="199" t="s">
        <v>626</v>
      </c>
      <c r="BL22" s="35">
        <v>111240000</v>
      </c>
      <c r="BM22" s="35">
        <v>111240000</v>
      </c>
      <c r="BN22" s="35">
        <v>17</v>
      </c>
      <c r="BO22" s="144" t="s">
        <v>627</v>
      </c>
      <c r="BP22"/>
      <c r="BQ22"/>
      <c r="BR22"/>
      <c r="BS22"/>
      <c r="BT22"/>
      <c r="BU22" s="7"/>
      <c r="BV22" s="245" t="s">
        <v>239</v>
      </c>
    </row>
    <row r="23" spans="1:74"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60">
        <v>0.3</v>
      </c>
      <c r="BC23" s="156">
        <v>0.36899999999999999</v>
      </c>
      <c r="BD23" t="s">
        <v>628</v>
      </c>
      <c r="BE23"/>
      <c r="BF23" s="175"/>
      <c r="BG23" s="156" t="s">
        <v>629</v>
      </c>
      <c r="BH23" s="156"/>
      <c r="BI23" s="144" t="s">
        <v>630</v>
      </c>
      <c r="BJ23" s="174">
        <v>0.4</v>
      </c>
      <c r="BK23" s="199" t="s">
        <v>631</v>
      </c>
      <c r="BL23" s="35">
        <v>380000</v>
      </c>
      <c r="BM23" s="35" t="s">
        <v>242</v>
      </c>
      <c r="BN23" s="35"/>
      <c r="BO23" s="144" t="s">
        <v>632</v>
      </c>
      <c r="BP23"/>
      <c r="BQ23"/>
      <c r="BR23"/>
      <c r="BS23"/>
      <c r="BT23"/>
      <c r="BU23" s="7"/>
      <c r="BV23" s="245" t="s">
        <v>243</v>
      </c>
    </row>
    <row r="24" spans="1:74"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60">
        <v>8.6999999999999993</v>
      </c>
      <c r="BC24" s="156">
        <v>7.7</v>
      </c>
      <c r="BD24"/>
      <c r="BE24"/>
      <c r="BF24" s="175"/>
      <c r="BG24" s="156" t="s">
        <v>629</v>
      </c>
      <c r="BH24" s="156">
        <v>5.7</v>
      </c>
      <c r="BI24" s="144" t="s">
        <v>633</v>
      </c>
      <c r="BJ24" s="174">
        <v>2</v>
      </c>
      <c r="BK24" s="199" t="s">
        <v>634</v>
      </c>
      <c r="BL24" s="35">
        <v>8960000</v>
      </c>
      <c r="BM24" s="35" t="s">
        <v>242</v>
      </c>
      <c r="BN24" s="35">
        <v>0.7</v>
      </c>
      <c r="BO24" s="144" t="s">
        <v>633</v>
      </c>
      <c r="BP24"/>
      <c r="BQ24"/>
      <c r="BR24"/>
      <c r="BS24"/>
      <c r="BT24"/>
      <c r="BU24" s="7"/>
      <c r="BV24" s="245" t="s">
        <v>243</v>
      </c>
    </row>
    <row r="25" spans="1:74"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60">
        <v>8.6999999999999993</v>
      </c>
      <c r="BC25" s="156">
        <v>7.7</v>
      </c>
      <c r="BD25"/>
      <c r="BE25"/>
      <c r="BF25" s="175"/>
      <c r="BG25" s="156" t="s">
        <v>635</v>
      </c>
      <c r="BH25" s="156">
        <v>5.7</v>
      </c>
      <c r="BI25" s="144" t="s">
        <v>633</v>
      </c>
      <c r="BJ25" s="174">
        <v>2</v>
      </c>
      <c r="BK25" s="199" t="s">
        <v>634</v>
      </c>
      <c r="BL25" s="35">
        <v>8961000</v>
      </c>
      <c r="BM25" s="35" t="s">
        <v>242</v>
      </c>
      <c r="BN25" s="35">
        <v>0.7</v>
      </c>
      <c r="BO25" s="144" t="s">
        <v>633</v>
      </c>
      <c r="BP25"/>
      <c r="BQ25"/>
      <c r="BR25"/>
      <c r="BS25"/>
      <c r="BT25"/>
      <c r="BU25" s="7"/>
      <c r="BV25" s="245" t="s">
        <v>243</v>
      </c>
    </row>
    <row r="26" spans="1:74"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60">
        <v>9.3000000000000007</v>
      </c>
      <c r="BC26" s="156">
        <v>9.3000000000000007</v>
      </c>
      <c r="BD26"/>
      <c r="BE26"/>
      <c r="BF26" s="156"/>
      <c r="BG26" s="144" t="s">
        <v>636</v>
      </c>
      <c r="BH26" s="156">
        <v>6.9</v>
      </c>
      <c r="BI26" s="144" t="s">
        <v>637</v>
      </c>
      <c r="BJ26" s="174">
        <v>1.6</v>
      </c>
      <c r="BK26" s="199" t="s">
        <v>638</v>
      </c>
      <c r="BL26" s="35">
        <v>9625500</v>
      </c>
      <c r="BM26" s="35">
        <v>9625500</v>
      </c>
      <c r="BN26" s="35">
        <v>1.8089999999999999</v>
      </c>
      <c r="BO26" s="144" t="s">
        <v>639</v>
      </c>
      <c r="BP26"/>
      <c r="BQ26"/>
      <c r="BR26"/>
      <c r="BS26"/>
      <c r="BT26"/>
      <c r="BU26" s="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60">
        <v>82</v>
      </c>
      <c r="BC27" s="156">
        <v>82</v>
      </c>
      <c r="BD27">
        <v>16.399999999999999</v>
      </c>
      <c r="BE27" t="s">
        <v>640</v>
      </c>
      <c r="BF27" s="156">
        <v>24.6</v>
      </c>
      <c r="BG27" s="144" t="s">
        <v>640</v>
      </c>
      <c r="BH27" s="156">
        <v>20.5</v>
      </c>
      <c r="BI27" s="144" t="s">
        <v>641</v>
      </c>
      <c r="BJ27" s="174">
        <v>20.5</v>
      </c>
      <c r="BK27" s="199" t="s">
        <v>642</v>
      </c>
      <c r="BL27" s="35">
        <v>84000000</v>
      </c>
      <c r="BM27" s="35">
        <v>84000000</v>
      </c>
      <c r="BN27" s="35">
        <v>21</v>
      </c>
      <c r="BO27" s="144" t="s">
        <v>643</v>
      </c>
      <c r="BP27"/>
      <c r="BQ27"/>
      <c r="BR27"/>
      <c r="BS27"/>
      <c r="BT27"/>
      <c r="BU27" s="7"/>
      <c r="BV27" s="245" t="s">
        <v>253</v>
      </c>
    </row>
    <row r="28" spans="1:74"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60">
        <v>5.3</v>
      </c>
      <c r="BC28" s="156">
        <v>5.3</v>
      </c>
      <c r="BD28">
        <v>0.1</v>
      </c>
      <c r="BE28" t="s">
        <v>644</v>
      </c>
      <c r="BF28" s="156">
        <v>0.1</v>
      </c>
      <c r="BG28" s="144" t="s">
        <v>645</v>
      </c>
      <c r="BH28" s="156">
        <v>5.0999999999999996</v>
      </c>
      <c r="BI28" s="144" t="s">
        <v>646</v>
      </c>
      <c r="BJ28" s="174">
        <v>0.4</v>
      </c>
      <c r="BK28" s="199" t="s">
        <v>647</v>
      </c>
      <c r="BL28" s="35">
        <v>5459000</v>
      </c>
      <c r="BM28" s="35">
        <v>5500000</v>
      </c>
      <c r="BN28" s="35"/>
      <c r="BO28" s="144" t="s">
        <v>648</v>
      </c>
      <c r="BP28"/>
      <c r="BQ28"/>
      <c r="BR28"/>
      <c r="BS28"/>
      <c r="BT28"/>
      <c r="BU28" s="7"/>
      <c r="BV28" s="245" t="s">
        <v>256</v>
      </c>
    </row>
    <row r="29" spans="1:74"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60">
        <v>74</v>
      </c>
      <c r="BC29" s="156">
        <v>74</v>
      </c>
      <c r="BD29"/>
      <c r="BE29"/>
      <c r="BF29" s="156"/>
      <c r="BG29" s="144" t="s">
        <v>649</v>
      </c>
      <c r="BH29" s="156"/>
      <c r="BI29" s="144" t="s">
        <v>649</v>
      </c>
      <c r="BJ29" s="174">
        <v>70</v>
      </c>
      <c r="BK29" s="199" t="s">
        <v>650</v>
      </c>
      <c r="BL29" s="35">
        <v>78207360</v>
      </c>
      <c r="BM29" s="35">
        <v>78207360</v>
      </c>
      <c r="BN29" s="35">
        <v>0</v>
      </c>
      <c r="BO29" s="144" t="s">
        <v>651</v>
      </c>
      <c r="BP29"/>
      <c r="BQ29"/>
      <c r="BR29"/>
      <c r="BS29"/>
      <c r="BT29"/>
      <c r="BU29" s="7"/>
      <c r="BV29" s="245" t="s">
        <v>259</v>
      </c>
    </row>
    <row r="30" spans="1:74" ht="44.2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v>4.4000000000000004</v>
      </c>
      <c r="BE30" t="s">
        <v>577</v>
      </c>
      <c r="BF30" s="156">
        <v>4.4000000000000004</v>
      </c>
      <c r="BG30" s="144" t="s">
        <v>577</v>
      </c>
      <c r="BH30" s="156">
        <v>15.5</v>
      </c>
      <c r="BI30" s="144" t="s">
        <v>578</v>
      </c>
      <c r="BJ30" s="174">
        <v>11.5</v>
      </c>
      <c r="BK30" s="199" t="s">
        <v>652</v>
      </c>
      <c r="BL30" s="35">
        <v>0</v>
      </c>
      <c r="BM30" s="35">
        <v>0</v>
      </c>
      <c r="BN30" s="35"/>
      <c r="BO30" s="144" t="s">
        <v>471</v>
      </c>
      <c r="BP30"/>
      <c r="BQ30"/>
      <c r="BR30"/>
      <c r="BS30"/>
      <c r="BT30"/>
      <c r="BU30" s="7"/>
      <c r="BV30" s="245" t="s">
        <v>206</v>
      </c>
    </row>
    <row r="31" spans="1:74" ht="44.2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c r="BE31"/>
      <c r="BF31" s="156"/>
      <c r="BG31" s="144"/>
      <c r="BH31" s="156"/>
      <c r="BI31" s="144"/>
      <c r="BJ31" s="174">
        <v>0.2</v>
      </c>
      <c r="BK31" s="199" t="s">
        <v>653</v>
      </c>
      <c r="BL31" s="35">
        <v>450000</v>
      </c>
      <c r="BM31" s="35">
        <v>450000</v>
      </c>
      <c r="BN31" s="35">
        <v>0.15</v>
      </c>
      <c r="BO31" s="144" t="s">
        <v>654</v>
      </c>
      <c r="BP31"/>
      <c r="BQ31"/>
      <c r="BR31"/>
      <c r="BS31"/>
      <c r="BT31"/>
      <c r="BU31" s="7"/>
      <c r="BV31" s="245" t="s">
        <v>264</v>
      </c>
    </row>
    <row r="32" spans="1:74" ht="44.2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v>2.6</v>
      </c>
      <c r="BE32" t="s">
        <v>655</v>
      </c>
      <c r="BF32" s="156">
        <v>2.6</v>
      </c>
      <c r="BG32" s="144" t="s">
        <v>656</v>
      </c>
      <c r="BH32" s="156">
        <v>2.6</v>
      </c>
      <c r="BI32" s="144" t="s">
        <v>657</v>
      </c>
      <c r="BJ32" s="174">
        <v>1.7</v>
      </c>
      <c r="BK32" s="199" t="s">
        <v>658</v>
      </c>
      <c r="BL32" s="35">
        <v>11641575</v>
      </c>
      <c r="BM32" s="35">
        <v>11641575</v>
      </c>
      <c r="BN32" s="35"/>
      <c r="BO32" s="144" t="s">
        <v>659</v>
      </c>
      <c r="BP32"/>
      <c r="BQ32"/>
      <c r="BR32"/>
      <c r="BS32"/>
      <c r="BT32"/>
      <c r="BU32" s="7"/>
      <c r="BV32" s="245" t="s">
        <v>206</v>
      </c>
    </row>
    <row r="33" spans="1:74" ht="4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c r="BQ33"/>
      <c r="BR33"/>
      <c r="BS33"/>
      <c r="BT33"/>
      <c r="BU33" s="7"/>
      <c r="BV33" s="245" t="s">
        <v>256</v>
      </c>
    </row>
    <row r="34" spans="1:74" ht="44.2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c r="BQ34"/>
      <c r="BR34"/>
      <c r="BS34"/>
      <c r="BT34"/>
      <c r="BU34" s="7"/>
      <c r="BV34" s="245" t="s">
        <v>256</v>
      </c>
    </row>
    <row r="35" spans="1:74" ht="44.25" customHeight="1" x14ac:dyDescent="0.3">
      <c r="A35" s="35"/>
      <c r="B35"/>
      <c r="C35" s="398"/>
      <c r="D35" s="398"/>
      <c r="E35" s="399"/>
      <c r="F35" s="400"/>
      <c r="G35" s="400"/>
      <c r="H35" s="400"/>
      <c r="I35" s="400"/>
      <c r="J35" s="405"/>
      <c r="K35" s="405"/>
      <c r="L35" s="46"/>
      <c r="M35" s="404"/>
    </row>
  </sheetData>
  <autoFilter ref="BV6:BV34" xr:uid="{00000000-0009-0000-0000-00000F000000}">
    <filterColumn colId="0">
      <filters>
        <filter val="INSTITUTO DISTRITAL DE  RECREACIÓN Y DEPORTE"/>
      </filters>
    </filterColumn>
  </autoFilter>
  <mergeCells count="3">
    <mergeCell ref="A2:L3"/>
    <mergeCell ref="A4:L5"/>
    <mergeCell ref="N4:BU5"/>
  </mergeCells>
  <dataValidations count="1">
    <dataValidation allowBlank="1" sqref="C6:G6 I6:M6" xr:uid="{00000000-0002-0000-0F00-000000000000}"/>
  </dataValidations>
  <hyperlinks>
    <hyperlink ref="C1" location="ÍNDICE!A1" display="VOLVER AL ÍNDICE" xr:uid="{00000000-0004-0000-0F00-000000000000}"/>
  </hyperlinks>
  <pageMargins left="0.7" right="0.7" top="0.75" bottom="0.75" header="0.3" footer="0.3"/>
  <drawing r:id="rId1"/>
  <tableParts count="2">
    <tablePart r:id="rId2"/>
    <tablePart r:id="rId3"/>
  </tablePar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filterMode="1">
    <tabColor rgb="FFFFC000"/>
  </sheetPr>
  <dimension ref="A1:BW34"/>
  <sheetViews>
    <sheetView zoomScaleNormal="100" workbookViewId="0">
      <pane ySplit="6" topLeftCell="A20" activePane="bottomLeft" state="frozen"/>
      <selection activeCell="C1" sqref="C1"/>
      <selection pane="bottomLeft" activeCell="AK35" sqref="AK35"/>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bestFit="1" customWidth="1" outlineLevel="1"/>
    <col min="31" max="31" width="19.109375" style="1" bestFit="1" customWidth="1" outlineLevel="1"/>
    <col min="32" max="32" width="19.6640625" style="1" bestFit="1" customWidth="1" outlineLevel="1"/>
    <col min="33" max="33" width="19.109375" style="1" bestFit="1" customWidth="1"/>
    <col min="34" max="34" width="19.6640625" style="1" bestFit="1" customWidth="1" outlineLevel="1"/>
    <col min="35" max="35" width="19.109375" style="1" bestFit="1" customWidth="1" outlineLevel="1"/>
    <col min="36" max="36" width="19.6640625" style="1" bestFit="1" customWidth="1" outlineLevel="1"/>
    <col min="37" max="37" width="19.109375" style="1" bestFit="1" customWidth="1"/>
    <col min="38" max="43" width="19.44140625" style="1" bestFit="1" customWidth="1"/>
    <col min="44" max="48" width="12.109375" style="1" bestFit="1" customWidth="1"/>
    <col min="49" max="49" width="13.5546875" style="1" bestFit="1" customWidth="1"/>
    <col min="50" max="50" width="16.88671875" style="1" bestFit="1" customWidth="1"/>
    <col min="51" max="51" width="24.109375" style="1" bestFit="1" customWidth="1"/>
    <col min="52" max="56" width="22.5546875" style="1" bestFit="1" customWidth="1"/>
    <col min="57" max="63" width="12.109375" style="1" bestFit="1" customWidth="1"/>
    <col min="64" max="68" width="24.109375" style="1" bestFit="1" customWidth="1"/>
    <col min="69" max="74" width="12.109375" style="1" bestFit="1" customWidth="1"/>
    <col min="75" max="75" width="28.5546875" style="1" hidden="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thickBot="1" x14ac:dyDescent="0.35">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hidden="1" x14ac:dyDescent="0.3">
      <c r="A7" s="34">
        <v>1</v>
      </c>
      <c r="B7" t="str">
        <f>+LEFT(Info_Productos_Cuantitativo2535[[#This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205"/>
      <c r="AI7" s="67"/>
      <c r="AJ7" s="67"/>
      <c r="AK7" s="64"/>
      <c r="AL7" s="157" t="str" cm="1">
        <f t="array" aca="1" ref="AL7"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7" s="157" t="str" cm="1">
        <f t="array" aca="1" ref="AM7"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7" s="157" t="str" cm="1">
        <f t="array" aca="1" ref="AN7"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7" s="157" t="str" cm="1">
        <f t="array" aca="1" ref="AO7"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hidden="1" x14ac:dyDescent="0.3">
      <c r="A8" s="34">
        <v>2</v>
      </c>
      <c r="B8" t="str">
        <f>+LEFT(Info_Productos_Cuantitativo2535[[#This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206"/>
      <c r="AI8" s="66"/>
      <c r="AJ8" s="66"/>
      <c r="AK8" s="64"/>
      <c r="AL8" s="157" t="str" cm="1">
        <f t="array" aca="1" ref="AL8"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8" s="157" t="str" cm="1">
        <f t="array" aca="1" ref="AM8"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8" s="157" t="str" cm="1">
        <f t="array" aca="1" ref="AN8"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8" s="157" t="str" cm="1">
        <f t="array" aca="1" ref="AO8"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hidden="1" x14ac:dyDescent="0.3">
      <c r="A9" s="34">
        <v>3</v>
      </c>
      <c r="B9" t="str">
        <f>+LEFT(Info_Productos_Cuantitativo2535[[#This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159" t="str" cm="1">
        <f t="array" aca="1" ref="AL9"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9" s="159" t="str" cm="1">
        <f t="array" aca="1" ref="AM9"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9" s="159" t="str" cm="1">
        <f t="array" aca="1" ref="AN9"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9" s="159" t="str" cm="1">
        <f t="array" aca="1" ref="AO9"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hidden="1" x14ac:dyDescent="0.3">
      <c r="A10" s="34">
        <v>4</v>
      </c>
      <c r="B10" t="str">
        <f>+LEFT(Info_Productos_Cuantitativo2535[[#This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55"/>
      <c r="AE10" s="58">
        <v>3</v>
      </c>
      <c r="AF10" s="58">
        <v>8</v>
      </c>
      <c r="AG10" s="59">
        <v>3</v>
      </c>
      <c r="AH10" s="208">
        <v>1</v>
      </c>
      <c r="AI10" s="58"/>
      <c r="AJ10" s="58"/>
      <c r="AK10" s="59"/>
      <c r="AL10" s="159" t="str" cm="1">
        <f t="array" aca="1" ref="AL10"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10" s="159" t="str" cm="1">
        <f t="array" aca="1" ref="AM10"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10" s="159" t="str" cm="1">
        <f t="array" aca="1" ref="AN10"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10" s="159" t="str" cm="1">
        <f t="array" aca="1" ref="AO10"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5">
        <v>3.5</v>
      </c>
      <c r="BJ10" s="25">
        <v>1</v>
      </c>
      <c r="BK10" s="168" t="s">
        <v>200</v>
      </c>
      <c r="BL10" s="169" t="s">
        <v>200</v>
      </c>
      <c r="BM10" s="169" t="s">
        <v>200</v>
      </c>
      <c r="BN10" s="169" t="s">
        <v>200</v>
      </c>
      <c r="BO10" s="169">
        <v>3.5</v>
      </c>
      <c r="BP10" s="170">
        <v>3</v>
      </c>
      <c r="BQ10" s="45" t="s">
        <v>200</v>
      </c>
      <c r="BR10" s="95" t="s">
        <v>200</v>
      </c>
      <c r="BS10" s="95" t="s">
        <v>200</v>
      </c>
      <c r="BT10" s="95" t="s">
        <v>200</v>
      </c>
      <c r="BU10" s="95">
        <v>0.35</v>
      </c>
      <c r="BV10" s="96">
        <v>0.375</v>
      </c>
      <c r="BW10" s="245" t="s">
        <v>209</v>
      </c>
    </row>
    <row r="11" spans="1:75" ht="86.4" hidden="1" x14ac:dyDescent="0.3">
      <c r="A11" s="34">
        <v>5</v>
      </c>
      <c r="B11" t="str">
        <f>+LEFT(Info_Productos_Cuantitativo2535[[#This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55"/>
      <c r="AE11" s="58">
        <v>1</v>
      </c>
      <c r="AF11" s="58"/>
      <c r="AG11" s="59"/>
      <c r="AH11" s="207"/>
      <c r="AI11" s="58"/>
      <c r="AJ11" s="58"/>
      <c r="AK11" s="59"/>
      <c r="AL11" s="159" t="str" cm="1">
        <f t="array" aca="1" ref="AL11"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11" s="159" t="str" cm="1">
        <f t="array" aca="1" ref="AM11"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11" s="159" t="str" cm="1">
        <f t="array" aca="1" ref="AN11"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11" s="159" t="str" cm="1">
        <f t="array" aca="1" ref="AO11"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hidden="1" x14ac:dyDescent="0.3">
      <c r="A12" s="34">
        <v>6</v>
      </c>
      <c r="B12" t="str">
        <f>+LEFT(Info_Productos_Cuantitativo2535[[#This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55"/>
      <c r="AE12" s="58">
        <v>282</v>
      </c>
      <c r="AF12" s="58">
        <v>128</v>
      </c>
      <c r="AG12" s="59">
        <v>242</v>
      </c>
      <c r="AH12" s="208">
        <v>40</v>
      </c>
      <c r="AI12" s="58"/>
      <c r="AJ12" s="58"/>
      <c r="AK12" s="59"/>
      <c r="AL12" s="159" t="str" cm="1">
        <f t="array" aca="1" ref="AL12"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12" s="159" t="str" cm="1">
        <f t="array" aca="1" ref="AM12"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12" s="159" t="str" cm="1">
        <f t="array" aca="1" ref="AN12"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12" s="159" t="str" cm="1">
        <f t="array" aca="1" ref="AO12"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00.8" hidden="1" x14ac:dyDescent="0.3">
      <c r="A13" s="34">
        <v>7</v>
      </c>
      <c r="B13" t="str">
        <f>+LEFT(Info_Productos_Cuantitativo2535[[#This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65"/>
      <c r="AE13" s="66">
        <v>34</v>
      </c>
      <c r="AF13" s="66">
        <v>24</v>
      </c>
      <c r="AG13" s="194">
        <v>38</v>
      </c>
      <c r="AH13" s="209">
        <v>8</v>
      </c>
      <c r="AI13" s="66"/>
      <c r="AJ13" s="66"/>
      <c r="AK13" s="64"/>
      <c r="AL13" s="157" t="str" cm="1">
        <f t="array" aca="1" ref="AL13"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13" s="157" t="str" cm="1">
        <f t="array" aca="1" ref="AM13"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13" s="157" t="str" cm="1">
        <f t="array" aca="1" ref="AN13"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13" s="157" t="str" cm="1">
        <f t="array" aca="1" ref="AO13"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13" s="157">
        <v>96</v>
      </c>
      <c r="AQ13" s="158">
        <v>104</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217</v>
      </c>
    </row>
    <row r="14" spans="1:75" ht="57.6" hidden="1" x14ac:dyDescent="0.3">
      <c r="A14" s="34">
        <v>8</v>
      </c>
      <c r="B14" t="str">
        <f>+LEFT(Info_Productos_Cuantitativo2535[[#This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55"/>
      <c r="AE14" s="58">
        <v>1</v>
      </c>
      <c r="AF14" s="58">
        <v>1</v>
      </c>
      <c r="AG14" s="59">
        <v>1</v>
      </c>
      <c r="AH14" s="210">
        <v>1</v>
      </c>
      <c r="AI14" s="58"/>
      <c r="AJ14" s="58"/>
      <c r="AK14" s="59"/>
      <c r="AL14" s="159" t="str" cm="1">
        <f t="array" aca="1" ref="AL14"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14" s="159" t="str" cm="1">
        <f t="array" aca="1" ref="AM14"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14" s="159" t="str" cm="1">
        <f t="array" aca="1" ref="AN14"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14" s="159" t="str" cm="1">
        <f t="array" aca="1" ref="AO14"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14" s="159">
        <v>1</v>
      </c>
      <c r="AQ14" s="16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hidden="1" x14ac:dyDescent="0.3">
      <c r="A15" s="34">
        <v>9</v>
      </c>
      <c r="B15" t="str">
        <f>+LEFT(Info_Productos_Cuantitativo2535[[#This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62"/>
      <c r="AE15" s="63">
        <v>1</v>
      </c>
      <c r="AF15" s="63">
        <v>1</v>
      </c>
      <c r="AG15" s="61">
        <v>1</v>
      </c>
      <c r="AH15" s="210">
        <v>1</v>
      </c>
      <c r="AI15" s="63"/>
      <c r="AJ15" s="63"/>
      <c r="AK15" s="61"/>
      <c r="AL15" s="161" t="str" cm="1">
        <f t="array" aca="1" ref="AL15"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15" s="161" t="str" cm="1">
        <f t="array" aca="1" ref="AM15"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15" s="161" t="str" cm="1">
        <f t="array" aca="1" ref="AN15"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15" s="161" t="str" cm="1">
        <f t="array" aca="1" ref="AO15"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hidden="1" x14ac:dyDescent="0.3">
      <c r="A16" s="34">
        <v>10</v>
      </c>
      <c r="B16" t="str">
        <f>+LEFT(Info_Productos_Cuantitativo2535[[#This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55"/>
      <c r="AE16" s="58">
        <v>108</v>
      </c>
      <c r="AF16" s="58"/>
      <c r="AG16" s="59"/>
      <c r="AH16" s="209">
        <v>100</v>
      </c>
      <c r="AI16" s="58"/>
      <c r="AJ16" s="58"/>
      <c r="AK16" s="59"/>
      <c r="AL16" s="159" t="str" cm="1">
        <f t="array" aca="1" ref="AL16"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16" s="159" t="str" cm="1">
        <f t="array" aca="1" ref="AM16"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16" s="159" t="str" cm="1">
        <f t="array" aca="1" ref="AN16"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16" s="159" t="str" cm="1">
        <f t="array" aca="1" ref="AO16"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224</v>
      </c>
    </row>
    <row r="17" spans="1:75" ht="100.8" hidden="1" x14ac:dyDescent="0.3">
      <c r="A17" s="34">
        <v>11</v>
      </c>
      <c r="B17" t="str">
        <f>+LEFT(Info_Productos_Cuantitativo2535[[#This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55"/>
      <c r="AE17" s="66">
        <v>0.3</v>
      </c>
      <c r="AF17" s="66"/>
      <c r="AG17" s="64">
        <v>0.2</v>
      </c>
      <c r="AH17" s="219">
        <v>0.25</v>
      </c>
      <c r="AI17" s="58"/>
      <c r="AJ17" s="58"/>
      <c r="AK17" s="59"/>
      <c r="AL17" s="159" t="str" cm="1">
        <f t="array" aca="1" ref="AL17"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17" s="159" t="str" cm="1">
        <f t="array" aca="1" ref="AM17"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17" s="159" t="str" cm="1">
        <f t="array" aca="1" ref="AN17"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17" s="159" t="str" cm="1">
        <f t="array" aca="1" ref="AO17"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17" s="161">
        <v>0.2</v>
      </c>
      <c r="AQ17" s="162">
        <v>0.25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224</v>
      </c>
    </row>
    <row r="18" spans="1:75" ht="57.6" hidden="1" x14ac:dyDescent="0.3">
      <c r="A18" s="34">
        <v>12</v>
      </c>
      <c r="B18" t="str">
        <f>+LEFT(Info_Productos_Cuantitativo2535[[#This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55">
        <v>1</v>
      </c>
      <c r="AE18" s="58">
        <v>1</v>
      </c>
      <c r="AF18" s="58">
        <v>1</v>
      </c>
      <c r="AG18" s="59">
        <v>1</v>
      </c>
      <c r="AH18" s="208">
        <v>4</v>
      </c>
      <c r="AI18" s="58"/>
      <c r="AJ18" s="58"/>
      <c r="AK18" s="59"/>
      <c r="AL18" s="159" t="str" cm="1">
        <f t="array" aca="1" ref="AL18"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18" s="159" t="str" cm="1">
        <f t="array" aca="1" ref="AM18"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18" s="159" t="str" cm="1">
        <f t="array" aca="1" ref="AN18"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18" s="159" t="str" cm="1">
        <f t="array" aca="1" ref="AO18"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209</v>
      </c>
    </row>
    <row r="19" spans="1:75" ht="43.2" hidden="1" x14ac:dyDescent="0.3">
      <c r="A19" s="34">
        <v>13</v>
      </c>
      <c r="B19" t="str">
        <f>+LEFT(Info_Productos_Cuantitativo2535[[#This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55"/>
      <c r="AE19" s="58">
        <v>1</v>
      </c>
      <c r="AF19" s="58">
        <v>1</v>
      </c>
      <c r="AG19" s="59">
        <v>1</v>
      </c>
      <c r="AH19" s="212">
        <v>1</v>
      </c>
      <c r="AI19" s="58"/>
      <c r="AJ19" s="58"/>
      <c r="AK19" s="59"/>
      <c r="AL19" s="159" t="str" cm="1">
        <f t="array" aca="1" ref="AL19"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19" s="159" t="str" cm="1">
        <f t="array" aca="1" ref="AM19"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19" s="159" t="str" cm="1">
        <f t="array" aca="1" ref="AN19"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19" s="159" t="str" cm="1">
        <f t="array" aca="1" ref="AO19"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209</v>
      </c>
    </row>
    <row r="20" spans="1:75" ht="57.6" x14ac:dyDescent="0.3">
      <c r="A20" s="34">
        <v>14</v>
      </c>
      <c r="B20" t="str">
        <f>+LEFT(Info_Productos_Cuantitativo2535[[#This Row],[Producto esperado]],2)</f>
        <v>2.</v>
      </c>
      <c r="C20" s="226" t="s">
        <v>676</v>
      </c>
      <c r="D20" s="226" t="s">
        <v>232</v>
      </c>
      <c r="E20" s="227" t="s">
        <v>13</v>
      </c>
      <c r="F20" s="172">
        <v>0.02</v>
      </c>
      <c r="G20" s="171">
        <v>0</v>
      </c>
      <c r="H20" s="171" t="s">
        <v>27</v>
      </c>
      <c r="I20" s="171" t="s">
        <v>22</v>
      </c>
      <c r="J20" s="43">
        <v>44562</v>
      </c>
      <c r="K20" s="44">
        <v>48213</v>
      </c>
      <c r="L20" s="145" t="s">
        <v>18</v>
      </c>
      <c r="M20" s="173" t="s">
        <v>38</v>
      </c>
      <c r="N20" s="55"/>
      <c r="O20" s="58"/>
      <c r="P20" s="58"/>
      <c r="Q20" s="59"/>
      <c r="R20" s="55"/>
      <c r="S20" s="58"/>
      <c r="T20" s="58"/>
      <c r="U20" s="59"/>
      <c r="V20" s="55"/>
      <c r="W20" s="58"/>
      <c r="X20" s="58"/>
      <c r="Y20" s="59"/>
      <c r="Z20" s="55"/>
      <c r="AA20" s="58"/>
      <c r="AB20" s="58"/>
      <c r="AC20" s="59"/>
      <c r="AD20" s="353"/>
      <c r="AE20" s="266"/>
      <c r="AF20" s="266">
        <v>1</v>
      </c>
      <c r="AG20" s="354"/>
      <c r="AH20" s="408">
        <v>0</v>
      </c>
      <c r="AI20" s="408">
        <v>0</v>
      </c>
      <c r="AJ20" s="318">
        <v>1</v>
      </c>
      <c r="AK20" s="409">
        <v>0</v>
      </c>
      <c r="AL20" s="159" t="str" cm="1">
        <f t="array" aca="1" ref="AL20"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20" s="159" t="str" cm="1">
        <f t="array" aca="1" ref="AM20"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20" s="159" t="str" cm="1">
        <f t="array" aca="1" ref="AN20"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20" s="159" t="str" cm="1">
        <f t="array" aca="1" ref="AO20"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hidden="1" x14ac:dyDescent="0.3">
      <c r="A21" s="34">
        <v>15</v>
      </c>
      <c r="B21" t="str">
        <f>+LEFT(Info_Productos_Cuantitativo2535[[#This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55"/>
      <c r="AE21" s="58"/>
      <c r="AF21" s="58">
        <v>7</v>
      </c>
      <c r="AG21" s="59">
        <v>12</v>
      </c>
      <c r="AH21" s="213"/>
      <c r="AI21" s="58"/>
      <c r="AJ21" s="58"/>
      <c r="AK21" s="59"/>
      <c r="AL21" s="159" t="str" cm="1">
        <f t="array" aca="1" ref="AL21"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21" s="159" t="str" cm="1">
        <f t="array" aca="1" ref="AM21"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21" s="159" t="str" cm="1">
        <f t="array" aca="1" ref="AN21"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21" s="159" t="str" cm="1">
        <f t="array" aca="1" ref="AO21"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hidden="1" x14ac:dyDescent="0.3">
      <c r="A22" s="34">
        <v>16</v>
      </c>
      <c r="B22" t="str">
        <f>+LEFT(Info_Productos_Cuantitativo2535[[#This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55"/>
      <c r="AE22" s="66">
        <v>0.02</v>
      </c>
      <c r="AF22" s="66">
        <v>0.04</v>
      </c>
      <c r="AG22" s="64">
        <v>0.1</v>
      </c>
      <c r="AH22" s="219">
        <v>0.12</v>
      </c>
      <c r="AI22" s="58"/>
      <c r="AJ22" s="58"/>
      <c r="AK22" s="59"/>
      <c r="AL22" s="159" t="str" cm="1">
        <f t="array" aca="1" ref="AL22"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22" s="159" t="str" cm="1">
        <f t="array" aca="1" ref="AM22"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22" s="159" t="str" cm="1">
        <f t="array" aca="1" ref="AN22"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22" s="159" t="str" cm="1">
        <f t="array" aca="1" ref="AO22"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22" s="161">
        <v>0.1</v>
      </c>
      <c r="AQ22" s="162">
        <v>0.12</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hidden="1" x14ac:dyDescent="0.3">
      <c r="A23" s="34">
        <v>17</v>
      </c>
      <c r="B23" t="str">
        <f>+LEFT(Info_Productos_Cuantitativo2535[[#This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55"/>
      <c r="AE23" s="58"/>
      <c r="AF23" s="58"/>
      <c r="AG23" s="59">
        <v>1</v>
      </c>
      <c r="AH23" s="208"/>
      <c r="AI23" s="58"/>
      <c r="AJ23" s="58"/>
      <c r="AK23" s="59"/>
      <c r="AL23" s="159" t="str" cm="1">
        <f t="array" aca="1" ref="AL23"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23" s="159" t="str" cm="1">
        <f t="array" aca="1" ref="AM23"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23" s="159" t="str" cm="1">
        <f t="array" aca="1" ref="AN23"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23" s="159" t="str" cm="1">
        <f t="array" aca="1" ref="AO23"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hidden="1" x14ac:dyDescent="0.3">
      <c r="A24" s="34">
        <v>18</v>
      </c>
      <c r="B24" t="str">
        <f>+LEFT(Info_Productos_Cuantitativo2535[[#This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55"/>
      <c r="AE24" s="58"/>
      <c r="AF24" s="58">
        <v>5</v>
      </c>
      <c r="AG24" s="59">
        <v>5</v>
      </c>
      <c r="AH24" s="208">
        <v>5</v>
      </c>
      <c r="AI24" s="58"/>
      <c r="AJ24" s="58"/>
      <c r="AK24" s="59"/>
      <c r="AL24" s="159" t="str" cm="1">
        <f t="array" aca="1" ref="AL24"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24" s="159" t="str" cm="1">
        <f t="array" aca="1" ref="AM24"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24" s="159" t="str" cm="1">
        <f t="array" aca="1" ref="AN24"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24" s="159" t="str" cm="1">
        <f t="array" aca="1" ref="AO24"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hidden="1" x14ac:dyDescent="0.3">
      <c r="A25" s="34">
        <v>19</v>
      </c>
      <c r="B25" t="str">
        <f>+LEFT(Info_Productos_Cuantitativo2535[[#This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55"/>
      <c r="AE25" s="58"/>
      <c r="AF25" s="58">
        <v>1</v>
      </c>
      <c r="AG25" s="59">
        <v>1</v>
      </c>
      <c r="AH25" s="205">
        <v>1</v>
      </c>
      <c r="AI25" s="58"/>
      <c r="AJ25" s="58"/>
      <c r="AK25" s="59"/>
      <c r="AL25" s="159" t="str" cm="1">
        <f t="array" aca="1" ref="AL25"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25" s="159" t="str" cm="1">
        <f t="array" aca="1" ref="AM25"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25" s="159" t="str" cm="1">
        <f t="array" aca="1" ref="AN25"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25" s="159" t="str" cm="1">
        <f t="array" aca="1" ref="AO25"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25" s="159">
        <v>2</v>
      </c>
      <c r="AQ25" s="160">
        <v>3</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hidden="1" x14ac:dyDescent="0.3">
      <c r="A26" s="34">
        <v>20</v>
      </c>
      <c r="B26" t="str">
        <f>+LEFT(Info_Productos_Cuantitativo2535[[#This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55"/>
      <c r="AE26" s="58"/>
      <c r="AF26" s="58">
        <v>1</v>
      </c>
      <c r="AG26" s="59">
        <v>1</v>
      </c>
      <c r="AH26" s="214"/>
      <c r="AI26" s="58"/>
      <c r="AJ26" s="58"/>
      <c r="AK26" s="59"/>
      <c r="AL26" s="159" t="str" cm="1">
        <f t="array" aca="1" ref="AL26"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26" s="159" t="str" cm="1">
        <f t="array" aca="1" ref="AM26"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26" s="159" t="str" cm="1">
        <f t="array" aca="1" ref="AN26"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26" s="159" t="str" cm="1">
        <f t="array" aca="1" ref="AO26"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+LEFT(Info_Productos_Cuantitativo2535[[#This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200">
        <v>0.02</v>
      </c>
      <c r="AE27" s="201">
        <v>0.03</v>
      </c>
      <c r="AF27" s="201">
        <v>2.5000000000000001E-2</v>
      </c>
      <c r="AG27" s="202">
        <v>2.5000000000000001E-2</v>
      </c>
      <c r="AH27" s="215">
        <v>4.4400000000000002E-2</v>
      </c>
      <c r="AI27" s="58"/>
      <c r="AJ27" s="58"/>
      <c r="AK27" s="59"/>
      <c r="AL27" s="159" t="str" cm="1">
        <f t="array" aca="1" ref="AL27"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27" s="159" t="str" cm="1">
        <f t="array" aca="1" ref="AM27"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27" s="159" t="str" cm="1">
        <f t="array" aca="1" ref="AN27"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27" s="159" t="str" cm="1">
        <f t="array" aca="1" ref="AO27"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hidden="1" x14ac:dyDescent="0.3">
      <c r="A28" s="34">
        <v>22</v>
      </c>
      <c r="B28" t="str">
        <f>+LEFT(Info_Productos_Cuantitativo2535[[#This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55"/>
      <c r="AE28" s="58">
        <v>1</v>
      </c>
      <c r="AF28" s="58">
        <v>1</v>
      </c>
      <c r="AG28" s="59">
        <v>1</v>
      </c>
      <c r="AH28" s="211"/>
      <c r="AI28" s="58"/>
      <c r="AJ28" s="58"/>
      <c r="AK28" s="59"/>
      <c r="AL28" s="159" t="str" cm="1">
        <f t="array" aca="1" ref="AL28"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28" s="159" t="str" cm="1">
        <f t="array" aca="1" ref="AM28"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28" s="159" t="str" cm="1">
        <f t="array" aca="1" ref="AN28"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28" s="159" t="str" cm="1">
        <f t="array" aca="1" ref="AO28"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hidden="1" x14ac:dyDescent="0.3">
      <c r="A29" s="34">
        <v>23</v>
      </c>
      <c r="B29" t="str">
        <f>+LEFT(Info_Productos_Cuantitativo2535[[#This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55"/>
      <c r="AE29" s="58"/>
      <c r="AF29" s="58"/>
      <c r="AG29" s="59">
        <v>1</v>
      </c>
      <c r="AH29" s="208">
        <v>1</v>
      </c>
      <c r="AI29" s="58"/>
      <c r="AJ29" s="58"/>
      <c r="AK29" s="59"/>
      <c r="AL29" s="159" t="str" cm="1">
        <f t="array" aca="1" ref="AL29"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29" s="159" t="str" cm="1">
        <f t="array" aca="1" ref="AM29"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29" s="159" t="str" cm="1">
        <f t="array" aca="1" ref="AN29"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29" s="159" t="str" cm="1">
        <f t="array" aca="1" ref="AO29"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259</v>
      </c>
    </row>
    <row r="30" spans="1:75" ht="129.6" hidden="1" x14ac:dyDescent="0.3">
      <c r="A30" s="34">
        <v>24</v>
      </c>
      <c r="B30" t="str">
        <f>+LEFT(Info_Productos_Cuantitativo2535[[#This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55"/>
      <c r="AE30" s="58"/>
      <c r="AF30" s="58"/>
      <c r="AG30" s="59">
        <v>1</v>
      </c>
      <c r="AH30" s="207"/>
      <c r="AI30" s="58"/>
      <c r="AJ30" s="58"/>
      <c r="AK30" s="59"/>
      <c r="AL30" s="159" t="str" cm="1">
        <f t="array" aca="1" ref="AL30"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30" s="159" t="str" cm="1">
        <f t="array" aca="1" ref="AM30"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30" s="159" t="str" cm="1">
        <f t="array" aca="1" ref="AN30"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30" s="159" t="str" cm="1">
        <f t="array" aca="1" ref="AO30"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ht="72" hidden="1" x14ac:dyDescent="0.3">
      <c r="A31" s="34">
        <v>25</v>
      </c>
      <c r="B31" t="str">
        <f>+LEFT(Info_Productos_Cuantitativo2535[[#This Row],[Producto esperado]],2)</f>
        <v>3.</v>
      </c>
      <c r="C31" s="226" t="s">
        <v>262</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55"/>
      <c r="AE31" s="58"/>
      <c r="AF31" s="58"/>
      <c r="AG31" s="59">
        <v>145</v>
      </c>
      <c r="AH31" s="216">
        <v>30</v>
      </c>
      <c r="AI31" s="58"/>
      <c r="AJ31" s="58"/>
      <c r="AK31" s="59"/>
      <c r="AL31" s="159" t="str" cm="1">
        <f t="array" aca="1" ref="AL31"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31" s="159" t="str" cm="1">
        <f t="array" aca="1" ref="AM31"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31" s="159" t="str" cm="1">
        <f t="array" aca="1" ref="AN31"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31" s="159" t="str" cm="1">
        <f t="array" aca="1" ref="AO31"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31" s="159">
        <v>145</v>
      </c>
      <c r="AQ31" s="160">
        <v>175</v>
      </c>
      <c r="AR31" s="34"/>
      <c r="AS31" s="35"/>
      <c r="AT31" s="35"/>
      <c r="AU31" s="35"/>
      <c r="AV31" s="35">
        <v>100</v>
      </c>
      <c r="AW31" s="208">
        <v>100</v>
      </c>
      <c r="AX31" s="182">
        <v>1000</v>
      </c>
      <c r="AY31" s="164" t="s">
        <v>200</v>
      </c>
      <c r="AZ31" s="165" t="s">
        <v>200</v>
      </c>
      <c r="BA31" s="165" t="s">
        <v>200</v>
      </c>
      <c r="BB31" s="165" t="s">
        <v>200</v>
      </c>
      <c r="BC31" s="165">
        <v>100</v>
      </c>
      <c r="BD31" s="166">
        <v>125</v>
      </c>
      <c r="BE31" s="24" t="s">
        <v>200</v>
      </c>
      <c r="BF31" s="25" t="s">
        <v>200</v>
      </c>
      <c r="BG31" s="25" t="s">
        <v>200</v>
      </c>
      <c r="BH31" s="25" t="s">
        <v>200</v>
      </c>
      <c r="BI31" s="25">
        <v>1.45</v>
      </c>
      <c r="BJ31" s="25">
        <v>1.2</v>
      </c>
      <c r="BK31" s="168" t="s">
        <v>200</v>
      </c>
      <c r="BL31" s="169" t="s">
        <v>200</v>
      </c>
      <c r="BM31" s="169" t="s">
        <v>200</v>
      </c>
      <c r="BN31" s="169" t="s">
        <v>200</v>
      </c>
      <c r="BO31" s="169">
        <v>1.45</v>
      </c>
      <c r="BP31" s="170">
        <v>1.4</v>
      </c>
      <c r="BQ31" s="45" t="s">
        <v>200</v>
      </c>
      <c r="BR31" s="95" t="s">
        <v>200</v>
      </c>
      <c r="BS31" s="95" t="s">
        <v>200</v>
      </c>
      <c r="BT31" s="95" t="s">
        <v>200</v>
      </c>
      <c r="BU31" s="95">
        <v>0.14499999999999999</v>
      </c>
      <c r="BV31" s="96">
        <v>0.17499999999999999</v>
      </c>
      <c r="BW31" s="245" t="s">
        <v>264</v>
      </c>
    </row>
    <row r="32" spans="1:75" ht="72" hidden="1" x14ac:dyDescent="0.3">
      <c r="A32" s="34">
        <v>26</v>
      </c>
      <c r="B32" t="str">
        <f>+LEFT(Info_Productos_Cuantitativo2535[[#This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55"/>
      <c r="AE32" s="58">
        <v>1</v>
      </c>
      <c r="AF32" s="58"/>
      <c r="AG32" s="59">
        <v>1</v>
      </c>
      <c r="AH32" s="207"/>
      <c r="AI32" s="58"/>
      <c r="AJ32" s="58"/>
      <c r="AK32" s="59"/>
      <c r="AL32" s="159" t="str" cm="1">
        <f t="array" aca="1" ref="AL32"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32" s="159" t="str" cm="1">
        <f t="array" aca="1" ref="AM32"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32" s="159" t="str" cm="1">
        <f t="array" aca="1" ref="AN32"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32" s="159" t="str" cm="1">
        <f t="array" aca="1" ref="AO32"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hidden="1" x14ac:dyDescent="0.3">
      <c r="A33" s="34">
        <v>27</v>
      </c>
      <c r="B33" t="str">
        <f>+LEFT(Info_Productos_Cuantitativo2535[[#This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159" t="str" cm="1">
        <f t="array" aca="1" ref="AL33"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33" s="159" t="str" cm="1">
        <f t="array" aca="1" ref="AM33"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33" s="159" t="str" cm="1">
        <f t="array" aca="1" ref="AN33"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33" s="159" t="str" cm="1">
        <f t="array" aca="1" ref="AO33"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72" hidden="1" x14ac:dyDescent="0.3">
      <c r="A34" s="34">
        <v>28</v>
      </c>
      <c r="B34" t="str">
        <f>+LEFT(Info_Productos_Cuantitativo2535[[#This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159" t="str" cm="1">
        <f t="array" aca="1" ref="AL34" ca="1">IF(Info_Productos_Cuantitativo2535[[#This Row],[Tipo de anualización]]="","Seleccionar Anualización",IF(COUNTIF(Cuantitativo_Productos2636[[#This Row],[1er Trimestre 2018]:[4o Trimestre 2018]],"="&amp;"")=4,"",IF(Info_Productos_Cuantitativo2535[[#This Row],[Tipo de anualización]]="Creciente",IF(COUNTIF(Cuantitativo_Productos2636[[#This Row],[1er Trimestre 2018]:[4o Trimestre 2018]],"&lt;"&amp;Info_Productos_Cuantitativo2535[[#This Row],[Valor Linea Base]])&gt;=1,"ERROR, el valor reportado es inferior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2018]]))),1))&lt;INDEX(Cuantitativo_Productos2636[[#This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mayor o igual al último valor reportado",OFFSET(Cuantitativo_Productos2636[[#This Row],[1er Trimestre 2018]],0,MATCH(MAX(Cuantitativo_Productos2636[[#This Row],[1er Trimestre 2018]:[4o Trimestre 2018]])+1,Cuantitativo_Productos2636[[#This Row],[1er Trimestre 2018]:[4o Trimestre 2018]],1)-1)))),IF(Info_Productos_Cuantitativo2535[[#This Row],[Tipo de anualización]]="Constante",OFFSET(Cuantitativo_Productos2636[[#This Row],[1er Trimestre 2018]],0,MATCH(MAX(Cuantitativo_Productos2636[[#This Row],[1er Trimestre 2018]:[4o Trimestre 2018]])+1,Cuantitativo_Productos2636[[#This Row],[1er Trimestre 2018]:[4o Trimestre 2018]],1)-1),IF(Info_Productos_Cuantitativo2535[[#This Row],[Tipo de anualización]]="Suma",SUM(Cuantitativo_Productos2636[[#This Row],[1er Trimestre 2018]:[4o Trimestre 2018]]),IF(Info_Productos_Cuantitativo2535[[#This Row],[Tipo de anualización]]="Decreciente",IF(COUNTIF(Cuantitativo_Productos2636[[#This Row],[1er Trimestre 2018]:[4o Trimestre 2018]],"&gt;"&amp;Info_Productos_Cuantitativo2535[[#This Row],[Valor Linea Base]])&gt;=1,"ERROR, el valor reportado es superior a la Línea Base",IF(COUNTIF(Cuantitativo_Productos2636[[#This Row],[1er Trimestre 2018]:[4o Trimestre 2018]],"="&amp;"")=3,OFFSET(Cuantitativo_Productos2636[[#This Row],[1er Trimestre 2018]],0,MATCH(MAX(Cuantitativo_Productos2636[[#This Row],[1er Trimestre 2018]:[4o Trimestre 2018]])+1,Cuantitativo_Productos2636[[#This Row],[1er Trimestre 2018]:[4o Trimestre 2018]],1)-1),IF(INDEX(Cuantitativo_Productos2636[[#This Row],[1er Trimestre 2018]:[4o Trimestre 2018]],LARGE((Cuantitativo_Productos2636[[#This Row],[1er Trimestre 2018]:[4o Trimestre 2018]]&lt;&gt;"")*(_xlfn.SEQUENCE(,COUNTA(Cuantitativo_Productos2636[[#Headers],[1er Trimestre 2018]:[4o Trimestre 2018]]))),1))&gt;INDEX(Cuantitativo_Productos2636[[#This Row],[1er Trimestre 2018]:[4o Trimestre 2018]],LARGE((Cuantitativo_Productos2636[[#This Row],[1er Trimestre 2018]:[4o Trimestre 2018]]&lt;&gt;"")*(_xlfn.SEQUENCE(,COUNTA(Cuantitativo_Productos2636[[#Headers],[1er Trimestre 2018]:[4o Trimestre 2018]]))),2)),"ERROR, El reporte de avance actual debe ser menor o igual al último valor reportado",OFFSET(Cuantitativo_Productos2636[[#This Row],[1er Trimestre 2018]],0,MATCH(MAX(Cuantitativo_Productos2636[[#This Row],[1er Trimestre 2018]:[4o Trimestre 2018]])+1,Cuantitativo_Productos2636[[#This Row],[1er Trimestre 2018]:[4o Trimestre 2018]],1)-1))))))))))</f>
        <v/>
      </c>
      <c r="AM34" s="159" t="str" cm="1">
        <f t="array" aca="1" ref="AM34" ca="1">IF(Info_Productos_Cuantitativo2535[[#This Row],[Tipo de anualización]]="","Seleccionar Anualización",IF(COUNTIF(Cuantitativo_Productos2636[[#This Row],[1er Trimestre 2018]:[4o Trimestre 2019]],"="&amp;"")=8,"",IF(Info_Productos_Cuantitativo2535[[#This Row],[Tipo de anualización]]="Creciente",IF(COUNTIF(Cuantitativo_Productos2636[[#This Row],[1er Trimestre 2018]:[4o Trimestre 2019]],"&lt;"&amp;Info_Productos_Cuantitativo2535[[#This Row],[Valor Linea Base]])&gt;=1,"ERROR, el valor reportado es inferior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2019]]))),1))&lt;INDEX(Cuantitativo_Productos2636[[#This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mayor o igual al último valor reportado",OFFSET(Cuantitativo_Productos2636[[#This Row],[1er Trimestre 2018]],0,MATCH(MAX(Cuantitativo_Productos2636[[#This Row],[1er Trimestre 2018]:[4o Trimestre 2019]])+1,Cuantitativo_Productos2636[[#This Row],[1er Trimestre 2018]:[4o Trimestre 2019]],1)-1)))),IF(Info_Productos_Cuantitativo2535[[#This Row],[Tipo de anualización]]="Constante",OFFSET(Cuantitativo_Productos2636[[#This Row],[1er Trimestre 2018]],0,MATCH(MAX(Cuantitativo_Productos2636[[#This Row],[1er Trimestre 2018]:[4o Trimestre 2019]])+1,Cuantitativo_Productos2636[[#This Row],[1er Trimestre 2018]:[4o Trimestre 2019]],1)-1),IF(Info_Productos_Cuantitativo2535[[#This Row],[Tipo de anualización]]="Suma",SUM(Cuantitativo_Productos2636[[#This Row],[1er Trimestre 2018]:[4o Trimestre 2019]]),IF(Info_Productos_Cuantitativo2535[[#This Row],[Tipo de anualización]]="Decreciente",IF(COUNTIF(Cuantitativo_Productos2636[[#This Row],[1er Trimestre 2018]:[4o Trimestre 2019]],"&gt;"&amp;Info_Productos_Cuantitativo2535[[#This Row],[Valor Linea Base]])&gt;=1,"ERROR, el valor reportado es superior a la Línea Base",IF(COUNTIF(Cuantitativo_Productos2636[[#This Row],[1er Trimestre 2018]:[4o Trimestre 2019]],"="&amp;"")=7,OFFSET(Cuantitativo_Productos2636[[#This Row],[1er Trimestre 2018]],0,MATCH(MAX(Cuantitativo_Productos2636[[#This Row],[1er Trimestre 2018]:[4o Trimestre 2019]])+1,Cuantitativo_Productos2636[[#This Row],[1er Trimestre 2018]:[4o Trimestre 2019]],1)-1),IF(INDEX(Cuantitativo_Productos2636[[#This Row],[1er Trimestre 2018]:[4o Trimestre 2019]],LARGE((Cuantitativo_Productos2636[[#This Row],[1er Trimestre 2018]:[4o Trimestre 2019]]&lt;&gt;"")*(_xlfn.SEQUENCE(,COUNTA(Cuantitativo_Productos2636[[#Headers],[1er Trimestre 2018]:[4o Trimestre 2019]]))),1))&gt;INDEX(Cuantitativo_Productos2636[[#This Row],[1er Trimestre 2018]:[4o Trimestre 2019]],LARGE((Cuantitativo_Productos2636[[#This Row],[1er Trimestre 2018]:[4o Trimestre 2019]]&lt;&gt;"")*(_xlfn.SEQUENCE(,COUNTA(Cuantitativo_Productos2636[[#Headers],[1er Trimestre 2018]:[4o Trimestre 2019]]))),2)),"ERROR, El reporte de avance actual debe ser menor o igual al último valor reportado",OFFSET(Cuantitativo_Productos2636[[#This Row],[1er Trimestre 2018]],0,MATCH(MAX(Cuantitativo_Productos2636[[#This Row],[1er Trimestre 2018]:[4o Trimestre 2019]])+1,Cuantitativo_Productos2636[[#This Row],[1er Trimestre 2018]:[4o Trimestre 2019]],1)-1))))))))))</f>
        <v/>
      </c>
      <c r="AN34" s="159" t="str" cm="1">
        <f t="array" aca="1" ref="AN34" ca="1" xml:space="preserve"> IF(Info_Productos_Cuantitativo2535[[#This Row],[Tipo de anualización]]="","Seleccionar Anualización",IF(COUNTIF(Cuantitativo_Productos2636[[#This Row],[1er Trimestre 2018]:[4o Trimestre 2020]],"="&amp;"")=12,"",IF(Info_Productos_Cuantitativo2535[[#This Row],[Tipo de anualización]]="Creciente",IF(COUNTIF(Cuantitativo_Productos2636[[#This Row],[1er Trimestre 2018]:[4o Trimestre 2020]],"&lt;"&amp;Info_Productos_Cuantitativo2535[[#This Row],[Valor Linea Base]])&gt;=1,"ERROR, el valor reportado es inferior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2020]]))),1))&lt;INDEX(Cuantitativo_Productos2636[[#This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mayor o igual al último valor reportado",OFFSET(Cuantitativo_Productos2636[[#This Row],[1er Trimestre 2018]],0,MATCH(MAX(Cuantitativo_Productos2636[[#This Row],[1er Trimestre 2018]:[4o Trimestre 2020]])+1,Cuantitativo_Productos2636[[#This Row],[1er Trimestre 2018]:[4o Trimestre 2020]],1)-1)))),IF(Info_Productos_Cuantitativo2535[[#This Row],[Tipo de anualización]]="Constante",OFFSET(Cuantitativo_Productos2636[[#This Row],[1er Trimestre 2018]],0,MATCH(MAX(Cuantitativo_Productos2636[[#This Row],[1er Trimestre 2018]:[4o Trimestre 2020]])+1,Cuantitativo_Productos2636[[#This Row],[1er Trimestre 2018]:[4o Trimestre 2020]],1)-1),IF(Info_Productos_Cuantitativo2535[[#This Row],[Tipo de anualización]]="Suma",SUM(Cuantitativo_Productos2636[[#This Row],[1er Trimestre 2018]:[4o Trimestre 2020]]),IF(Info_Productos_Cuantitativo2535[[#This Row],[Tipo de anualización]]="Decreciente",IF(COUNTIF(Cuantitativo_Productos2636[[#This Row],[1er Trimestre 2018]:[4o Trimestre 2020]],"&gt;"&amp;Info_Productos_Cuantitativo2535[[#This Row],[Valor Linea Base]])&gt;=1,"ERROR, el valor reportado es superior a la Línea Base",IF(COUNTIF(Cuantitativo_Productos2636[[#This Row],[1er Trimestre 2018]:[4o Trimestre 2020]],"="&amp;"")=11,OFFSET(Cuantitativo_Productos2636[[#This Row],[1er Trimestre 2018]],0,MATCH(MAX(Cuantitativo_Productos2636[[#This Row],[1er Trimestre 2018]:[4o Trimestre 2020]])+1,Cuantitativo_Productos2636[[#This Row],[1er Trimestre 2018]:[4o Trimestre 2020]],1)-1),IF(INDEX(Cuantitativo_Productos2636[[#This Row],[1er Trimestre 2018]:[4o Trimestre 2020]],LARGE((Cuantitativo_Productos2636[[#This Row],[1er Trimestre 2018]:[4o Trimestre 2020]]&lt;&gt;"")*(_xlfn.SEQUENCE(,COUNTA(Cuantitativo_Productos2636[[#Headers],[1er Trimestre 2018]:[4o Trimestre 2020]]))),1))&gt;INDEX(Cuantitativo_Productos2636[[#This Row],[1er Trimestre 2018]:[4o Trimestre 2020]],LARGE((Cuantitativo_Productos2636[[#This Row],[1er Trimestre 2018]:[4o Trimestre 2020]]&lt;&gt;"")*(_xlfn.SEQUENCE(,COUNTA(Cuantitativo_Productos2636[[#Headers],[1er Trimestre 2018]:[4o Trimestre 2020]]))),2)),"ERROR, El reporte de avance actual debe ser menor o igual al último valor reportado",OFFSET(Cuantitativo_Productos2636[[#This Row],[1er Trimestre 2018]],0,MATCH(MAX(Cuantitativo_Productos2636[[#This Row],[1er Trimestre 2018]:[4o Trimestre 2020]])+1,Cuantitativo_Productos2636[[#This Row],[1er Trimestre 2018]:[4o Trimestre 2020]],1)-1))))))))))</f>
        <v/>
      </c>
      <c r="AO34" s="159" t="str" cm="1">
        <f t="array" aca="1" ref="AO34" ca="1" xml:space="preserve"> IF(Info_Productos_Cuantitativo2535[[#This Row],[Tipo de anualización]]="","Seleccionar Anualización",IF(COUNTIF(Cuantitativo_Productos2636[[#This Row],[1er Trimestre 2018]:[4o Trimestre 2021]],"="&amp;"")=16,"",IF(Info_Productos_Cuantitativo2535[[#This Row],[Tipo de anualización]]="Creciente",IF(COUNTIF(Cuantitativo_Productos2636[[#This Row],[1er Trimestre 2018]:[4o Trimestre 2021]],"&lt;"&amp;Info_Productos_Cuantitativo2535[[#This Row],[Valor Linea Base]])&gt;=1,"ERROR, el valor reportado es inferior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2021]]))),1))&lt;INDEX(Cuantitativo_Productos2636[[#This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mayor o igual al último valor reportado",OFFSET(Cuantitativo_Productos2636[[#This Row],[1er Trimestre 2018]],0,MATCH(MAX(Cuantitativo_Productos2636[[#This Row],[1er Trimestre 2018]:[4o Trimestre 2021]])+1,Cuantitativo_Productos2636[[#This Row],[1er Trimestre 2018]:[4o Trimestre 2021]],1)-1)))),IF(Info_Productos_Cuantitativo2535[[#This Row],[Tipo de anualización]]="Constante",OFFSET(Cuantitativo_Productos2636[[#This Row],[1er Trimestre 2018]],0,MATCH(MAX(Cuantitativo_Productos2636[[#This Row],[1er Trimestre 2018]:[4o Trimestre 2021]])+1,Cuantitativo_Productos2636[[#This Row],[1er Trimestre 2018]:[4o Trimestre 2021]],1)-1),IF(Info_Productos_Cuantitativo2535[[#This Row],[Tipo de anualización]]="Suma",SUM(Cuantitativo_Productos2636[[#This Row],[1er Trimestre 2018]:[4o Trimestre 2021]]),IF(Info_Productos_Cuantitativo2535[[#This Row],[Tipo de anualización]]="Decreciente",IF(COUNTIF(Cuantitativo_Productos2636[[#This Row],[1er Trimestre 2018]:[4o Trimestre 2021]],"&gt;"&amp;Info_Productos_Cuantitativo2535[[#This Row],[Valor Linea Base]])&gt;=1,"ERROR, el valor reportado es superior a la Línea Base",IF(COUNTIF(Cuantitativo_Productos2636[[#This Row],[1er Trimestre 2018]:[4o Trimestre 2021]],"="&amp;"")=15,OFFSET(Cuantitativo_Productos2636[[#This Row],[1er Trimestre 2018]],0,MATCH(MAX(Cuantitativo_Productos2636[[#This Row],[1er Trimestre 2018]:[4o Trimestre 2021]])+1,Cuantitativo_Productos2636[[#This Row],[1er Trimestre 2018]:[4o Trimestre 2021]],1)-1),IF(INDEX(Cuantitativo_Productos2636[[#This Row],[1er Trimestre 2018]:[4o Trimestre 2021]],LARGE((Cuantitativo_Productos2636[[#This Row],[1er Trimestre 2018]:[4o Trimestre 2021]]&lt;&gt;"")*(_xlfn.SEQUENCE(,COUNTA(Cuantitativo_Productos2636[[#Headers],[1er Trimestre 2018]:[4o Trimestre 2021]]))),1))&gt;INDEX(Cuantitativo_Productos2636[[#This Row],[1er Trimestre 2018]:[4o Trimestre 2021]],LARGE((Cuantitativo_Productos2636[[#This Row],[1er Trimestre 2018]:[4o Trimestre 2021]]&lt;&gt;"")*(_xlfn.SEQUENCE(,COUNTA(Cuantitativo_Productos2636[[#Headers],[1er Trimestre 2018]:[4o Trimestre 2021]]))),2)),"ERROR, El reporte de avance actual debe ser menor o igual al último valor reportado",OFFSET(Cuantitativo_Productos2636[[#This Row],[1er Trimestre 2018]],0,MATCH(MAX(Cuantitativo_Productos2636[[#This Row],[1er Trimestre 2018]:[4o Trimestre 2021]])+1,Cuantitativo_Productos2636[[#This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sheetData>
  <sheetProtection formatCells="0" formatColumns="0" formatRows="0" sort="0" autoFilter="0"/>
  <autoFilter ref="BW6:BW34" xr:uid="{00000000-0009-0000-0000-000010000000}">
    <filterColumn colId="0">
      <filters>
        <filter val="INSTITUTO DISTRITAL DE LAS ARTES - IDARTES"/>
      </filters>
    </filterColumn>
  </autoFilter>
  <mergeCells count="12">
    <mergeCell ref="BK5:BP5"/>
    <mergeCell ref="BQ5:BV5"/>
    <mergeCell ref="A2:L3"/>
    <mergeCell ref="AR4:BD5"/>
    <mergeCell ref="BE4:BJ4"/>
    <mergeCell ref="BK4:BP4"/>
    <mergeCell ref="BQ4:BV4"/>
    <mergeCell ref="N5:Q5"/>
    <mergeCell ref="R5:U5"/>
    <mergeCell ref="V5:Y5"/>
    <mergeCell ref="Z5:AC5"/>
    <mergeCell ref="BE5:BJ5"/>
  </mergeCells>
  <dataValidations count="2">
    <dataValidation allowBlank="1" sqref="I6:M6 C6:G6 AR6:BD6" xr:uid="{00000000-0002-0000-1000-000000000000}"/>
    <dataValidation type="date" operator="greaterThan" allowBlank="1" showInputMessage="1" showErrorMessage="1" error="Ingrese únicamente la fecha en formato:_x000a__x000a_DD/MM/AAAA" sqref="J7:K34" xr:uid="{00000000-0002-0000-1000-000001000000}">
      <formula1>42736</formula1>
    </dataValidation>
  </dataValidations>
  <hyperlinks>
    <hyperlink ref="C1" location="ÍNDICE!A1" display="VOLVER AL ÍNDICE" xr:uid="{00000000-0004-0000-10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5">
        <x14:dataValidation type="list" allowBlank="1" showInputMessage="1" showErrorMessage="1" error="Ingrese el nombre del Sector, tal y como aparece en la lista desplegable." prompt="Ingrese el nombre del Sector a cargo del Indicador" xr:uid="{00000000-0002-0000-1000-000002000000}">
          <x14:formula1>
            <xm:f>Listas!$A$2:$A$18</xm:f>
          </x14:formula1>
          <xm:sqref>E7:E34</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1000-000003000000}">
          <x14:formula1>
            <xm:f>Listas!$E$2:$E$5</xm:f>
          </x14:formula1>
          <xm:sqref>H7:H34</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1000-000004000000}">
          <x14:formula1>
            <xm:f>Listas!$G$2:$G$10</xm:f>
          </x14:formula1>
          <xm:sqref>I7:I34</xm:sqref>
        </x14:dataValidation>
        <x14:dataValidation type="list" operator="greaterThan" allowBlank="1" showInputMessage="1" showErrorMessage="1" error="Ingrese una trimestre en el formato:_x000a__x000a_Q1_x000a_Q2_x000a_Q3_x000a_Q4" prompt="Ingrese el trimestre del último reporte" xr:uid="{00000000-0002-0000-1000-000005000000}">
          <x14:formula1>
            <xm:f>Listas!$M$2:$M$5</xm:f>
          </x14:formula1>
          <xm:sqref>L7:L34</xm:sqref>
        </x14:dataValidation>
        <x14:dataValidation type="list" allowBlank="1" showInputMessage="1" showErrorMessage="1" xr:uid="{00000000-0002-0000-1000-000006000000}">
          <x14:formula1>
            <xm:f>Listas!$K$2:$K$7</xm:f>
          </x14:formula1>
          <xm:sqref>M7:M34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filterMode="1">
    <tabColor rgb="FF0070C0"/>
  </sheetPr>
  <dimension ref="A1:BJ34"/>
  <sheetViews>
    <sheetView topLeftCell="BA5" zoomScale="83" workbookViewId="0">
      <selection activeCell="BI20" sqref="BI20"/>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6.33203125" style="1" customWidth="1" outlineLevel="1"/>
    <col min="52" max="53" width="16.33203125" style="1" customWidth="1"/>
    <col min="54" max="59" width="16.33203125" style="1" customWidth="1" outlineLevel="1"/>
    <col min="60" max="61" width="34.6640625" style="1" customWidth="1"/>
    <col min="62" max="62" width="39.44140625" style="1" hidden="1" customWidth="1"/>
    <col min="63" max="16384" width="8.88671875" style="1"/>
  </cols>
  <sheetData>
    <row r="1" spans="1:62" ht="33" customHeight="1" thickBot="1" x14ac:dyDescent="0.35">
      <c r="C1" s="260" t="s">
        <v>139</v>
      </c>
    </row>
    <row r="2" spans="1:62" ht="33" customHeight="1" thickTop="1" thickBot="1" x14ac:dyDescent="0.35">
      <c r="A2" s="486" t="s">
        <v>271</v>
      </c>
      <c r="B2" s="486"/>
      <c r="C2" s="486"/>
      <c r="D2" s="486"/>
      <c r="E2" s="486"/>
      <c r="F2" s="486"/>
      <c r="G2" s="486"/>
      <c r="H2" s="486"/>
      <c r="I2" s="486"/>
      <c r="J2" s="486"/>
      <c r="K2" s="486"/>
      <c r="L2" s="486"/>
      <c r="M2" s="138"/>
    </row>
    <row r="3" spans="1:62" ht="33"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33"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33"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18" t="s">
        <v>274</v>
      </c>
      <c r="BJ6" s="246" t="s">
        <v>124</v>
      </c>
    </row>
    <row r="7" spans="1:62"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c r="BE7"/>
      <c r="BF7"/>
      <c r="BG7"/>
      <c r="BH7"/>
      <c r="BI7"/>
      <c r="BJ7" s="245" t="s">
        <v>201</v>
      </c>
    </row>
    <row r="8" spans="1:62" ht="69.7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c r="BE8"/>
      <c r="BF8"/>
      <c r="BG8"/>
      <c r="BH8"/>
      <c r="BI8"/>
      <c r="BJ8" s="245" t="s">
        <v>201</v>
      </c>
    </row>
    <row r="9" spans="1:62" ht="69.7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t="s">
        <v>292</v>
      </c>
      <c r="AU9" t="s">
        <v>293</v>
      </c>
      <c r="AV9" t="s">
        <v>294</v>
      </c>
      <c r="AW9" t="s">
        <v>293</v>
      </c>
      <c r="AX9" t="s">
        <v>295</v>
      </c>
      <c r="AY9" t="s">
        <v>296</v>
      </c>
      <c r="AZ9" s="144" t="s">
        <v>297</v>
      </c>
      <c r="BA9" s="144" t="s">
        <v>296</v>
      </c>
      <c r="BB9" s="203" t="s">
        <v>298</v>
      </c>
      <c r="BC9" s="203" t="s">
        <v>299</v>
      </c>
      <c r="BD9"/>
      <c r="BE9"/>
      <c r="BF9"/>
      <c r="BG9"/>
      <c r="BH9"/>
      <c r="BI9"/>
      <c r="BJ9" s="245" t="s">
        <v>206</v>
      </c>
    </row>
    <row r="10" spans="1:62"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c r="AU10"/>
      <c r="AV10" t="s">
        <v>300</v>
      </c>
      <c r="AW10" t="s">
        <v>301</v>
      </c>
      <c r="AX10" t="s">
        <v>302</v>
      </c>
      <c r="AY10" t="s">
        <v>303</v>
      </c>
      <c r="AZ10" s="144" t="s">
        <v>304</v>
      </c>
      <c r="BA10" s="144" t="s">
        <v>304</v>
      </c>
      <c r="BB10" s="203" t="s">
        <v>305</v>
      </c>
      <c r="BC10" s="203" t="s">
        <v>306</v>
      </c>
      <c r="BD10"/>
      <c r="BE10"/>
      <c r="BF10"/>
      <c r="BG10"/>
      <c r="BH10"/>
      <c r="BI10"/>
      <c r="BJ10" s="245" t="s">
        <v>209</v>
      </c>
    </row>
    <row r="11" spans="1:62" ht="69.7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c r="O11"/>
      <c r="P11"/>
      <c r="Q11"/>
      <c r="R11"/>
      <c r="S11"/>
      <c r="T11"/>
      <c r="U11"/>
      <c r="V11"/>
      <c r="W11"/>
      <c r="X11"/>
      <c r="Y11"/>
      <c r="Z11"/>
      <c r="AA11"/>
      <c r="AB11"/>
      <c r="AC11"/>
      <c r="AD11"/>
      <c r="AE11"/>
      <c r="AF11"/>
      <c r="AG11"/>
      <c r="AH11"/>
      <c r="AI11"/>
      <c r="AJ11"/>
      <c r="AK11"/>
      <c r="AL11"/>
      <c r="AM11"/>
      <c r="AN11"/>
      <c r="AO11"/>
      <c r="AP11"/>
      <c r="AQ11"/>
      <c r="AR11"/>
      <c r="AS11"/>
      <c r="AT11" t="s">
        <v>307</v>
      </c>
      <c r="AU11" t="s">
        <v>308</v>
      </c>
      <c r="AV11" t="s">
        <v>307</v>
      </c>
      <c r="AW11" t="s">
        <v>308</v>
      </c>
      <c r="AX11" t="s">
        <v>309</v>
      </c>
      <c r="AY11" t="s">
        <v>308</v>
      </c>
      <c r="AZ11" s="144" t="s">
        <v>310</v>
      </c>
      <c r="BA11" s="144" t="s">
        <v>308</v>
      </c>
      <c r="BB11" s="203" t="s">
        <v>311</v>
      </c>
      <c r="BC11" s="203" t="s">
        <v>312</v>
      </c>
      <c r="BD11"/>
      <c r="BE11"/>
      <c r="BF11"/>
      <c r="BG11"/>
      <c r="BH11"/>
      <c r="BI11"/>
      <c r="BJ11" s="245" t="s">
        <v>206</v>
      </c>
    </row>
    <row r="12" spans="1:62"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t="s">
        <v>313</v>
      </c>
      <c r="AU12" t="s">
        <v>314</v>
      </c>
      <c r="AV12" t="s">
        <v>315</v>
      </c>
      <c r="AW12" t="s">
        <v>314</v>
      </c>
      <c r="AX12" t="s">
        <v>316</v>
      </c>
      <c r="AY12" t="s">
        <v>317</v>
      </c>
      <c r="AZ12" s="144" t="s">
        <v>318</v>
      </c>
      <c r="BA12" s="144" t="s">
        <v>317</v>
      </c>
      <c r="BB12" s="203" t="s">
        <v>319</v>
      </c>
      <c r="BC12" s="203" t="s">
        <v>320</v>
      </c>
      <c r="BD12"/>
      <c r="BE12"/>
      <c r="BF12"/>
      <c r="BG12"/>
      <c r="BH12"/>
      <c r="BI12"/>
      <c r="BJ12" s="245" t="s">
        <v>214</v>
      </c>
    </row>
    <row r="13" spans="1:62"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t="s">
        <v>321</v>
      </c>
      <c r="AU13" t="s">
        <v>322</v>
      </c>
      <c r="AV13" t="s">
        <v>323</v>
      </c>
      <c r="AW13" t="s">
        <v>322</v>
      </c>
      <c r="AX13" t="s">
        <v>324</v>
      </c>
      <c r="AY13" t="s">
        <v>325</v>
      </c>
      <c r="AZ13" s="144" t="s">
        <v>326</v>
      </c>
      <c r="BA13" s="144" t="s">
        <v>327</v>
      </c>
      <c r="BB13" s="203" t="s">
        <v>328</v>
      </c>
      <c r="BC13" s="203" t="s">
        <v>329</v>
      </c>
      <c r="BD13"/>
      <c r="BE13"/>
      <c r="BF13"/>
      <c r="BG13"/>
      <c r="BH13"/>
      <c r="BI13"/>
      <c r="BJ13" s="245" t="s">
        <v>217</v>
      </c>
    </row>
    <row r="14" spans="1:62"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c r="AU14"/>
      <c r="AV14" t="s">
        <v>331</v>
      </c>
      <c r="AW14" t="s">
        <v>671</v>
      </c>
      <c r="AX14" t="s">
        <v>333</v>
      </c>
      <c r="AY14" t="s">
        <v>334</v>
      </c>
      <c r="AZ14" s="144" t="s">
        <v>335</v>
      </c>
      <c r="BA14" s="144" t="s">
        <v>336</v>
      </c>
      <c r="BB14" s="203" t="s">
        <v>337</v>
      </c>
      <c r="BC14" s="203" t="s">
        <v>338</v>
      </c>
      <c r="BD14"/>
      <c r="BE14"/>
      <c r="BF14"/>
      <c r="BG14"/>
      <c r="BH14"/>
      <c r="BI14"/>
      <c r="BJ14" s="245" t="s">
        <v>126</v>
      </c>
    </row>
    <row r="15" spans="1:62"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c r="AU15"/>
      <c r="AV15" t="s">
        <v>343</v>
      </c>
      <c r="AW15" t="s">
        <v>344</v>
      </c>
      <c r="AX15" t="s">
        <v>345</v>
      </c>
      <c r="AY15" t="s">
        <v>346</v>
      </c>
      <c r="AZ15" s="144" t="s">
        <v>347</v>
      </c>
      <c r="BA15" s="144" t="s">
        <v>348</v>
      </c>
      <c r="BB15" s="203" t="s">
        <v>349</v>
      </c>
      <c r="BC15" s="203" t="s">
        <v>350</v>
      </c>
      <c r="BD15"/>
      <c r="BE15"/>
      <c r="BF15"/>
      <c r="BG15"/>
      <c r="BH15"/>
      <c r="BI15"/>
      <c r="BJ15" s="245" t="s">
        <v>126</v>
      </c>
    </row>
    <row r="16" spans="1:62"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c r="AU16"/>
      <c r="AV16" t="s">
        <v>355</v>
      </c>
      <c r="AW16" t="s">
        <v>356</v>
      </c>
      <c r="AX16" t="s">
        <v>357</v>
      </c>
      <c r="AY16" t="s">
        <v>356</v>
      </c>
      <c r="AZ16" s="144" t="s">
        <v>358</v>
      </c>
      <c r="BA16" s="144" t="s">
        <v>359</v>
      </c>
      <c r="BB16" s="203" t="s">
        <v>360</v>
      </c>
      <c r="BC16" s="203" t="s">
        <v>361</v>
      </c>
      <c r="BD16"/>
      <c r="BE16"/>
      <c r="BF16"/>
      <c r="BG16"/>
      <c r="BH16"/>
      <c r="BI16"/>
      <c r="BJ16" s="245" t="s">
        <v>224</v>
      </c>
    </row>
    <row r="17" spans="1:62"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c r="AU17"/>
      <c r="AV17" t="s">
        <v>362</v>
      </c>
      <c r="AW17" t="s">
        <v>363</v>
      </c>
      <c r="AX17" t="s">
        <v>364</v>
      </c>
      <c r="AY17" t="s">
        <v>365</v>
      </c>
      <c r="AZ17" s="144" t="s">
        <v>366</v>
      </c>
      <c r="BA17" s="144" t="s">
        <v>367</v>
      </c>
      <c r="BB17" s="203" t="s">
        <v>368</v>
      </c>
      <c r="BC17" s="203" t="s">
        <v>369</v>
      </c>
      <c r="BD17"/>
      <c r="BE17"/>
      <c r="BF17"/>
      <c r="BG17"/>
      <c r="BH17"/>
      <c r="BI17"/>
      <c r="BJ17" s="245" t="s">
        <v>224</v>
      </c>
    </row>
    <row r="18" spans="1:62"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t="s">
        <v>371</v>
      </c>
      <c r="AU18" t="s">
        <v>372</v>
      </c>
      <c r="AV18" t="s">
        <v>373</v>
      </c>
      <c r="AW18" t="s">
        <v>372</v>
      </c>
      <c r="AX18" t="s">
        <v>374</v>
      </c>
      <c r="AY18" t="s">
        <v>375</v>
      </c>
      <c r="AZ18" s="144" t="s">
        <v>376</v>
      </c>
      <c r="BA18" s="144" t="s">
        <v>377</v>
      </c>
      <c r="BB18" s="203" t="s">
        <v>378</v>
      </c>
      <c r="BC18" s="203" t="s">
        <v>379</v>
      </c>
      <c r="BD18"/>
      <c r="BE18"/>
      <c r="BF18"/>
      <c r="BG18"/>
      <c r="BH18"/>
      <c r="BI18"/>
      <c r="BJ18" s="245" t="s">
        <v>209</v>
      </c>
    </row>
    <row r="19" spans="1:62"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t="s">
        <v>380</v>
      </c>
      <c r="AU19" t="s">
        <v>375</v>
      </c>
      <c r="AV19" t="s">
        <v>381</v>
      </c>
      <c r="AW19" t="s">
        <v>375</v>
      </c>
      <c r="AX19" t="s">
        <v>382</v>
      </c>
      <c r="AY19" t="s">
        <v>383</v>
      </c>
      <c r="AZ19" s="144" t="s">
        <v>384</v>
      </c>
      <c r="BA19" s="144" t="s">
        <v>383</v>
      </c>
      <c r="BB19" s="203" t="s">
        <v>385</v>
      </c>
      <c r="BC19" s="203" t="s">
        <v>386</v>
      </c>
      <c r="BD19"/>
      <c r="BE19"/>
      <c r="BF19"/>
      <c r="BG19"/>
      <c r="BH19"/>
      <c r="BI19"/>
      <c r="BJ19" s="245" t="s">
        <v>209</v>
      </c>
    </row>
    <row r="20" spans="1:62" ht="120.75" customHeight="1" x14ac:dyDescent="0.3">
      <c r="A20" s="34">
        <v>14</v>
      </c>
      <c r="B20" s="6" t="s">
        <v>370</v>
      </c>
      <c r="C20" s="247" t="s">
        <v>676</v>
      </c>
      <c r="D20" s="247" t="s">
        <v>232</v>
      </c>
      <c r="E20" s="247" t="s">
        <v>13</v>
      </c>
      <c r="F20" s="248">
        <v>0.02</v>
      </c>
      <c r="G20" s="248">
        <v>0</v>
      </c>
      <c r="H20" s="248" t="s">
        <v>27</v>
      </c>
      <c r="I20" s="248" t="s">
        <v>22</v>
      </c>
      <c r="J20" s="249">
        <v>44562</v>
      </c>
      <c r="K20" s="249">
        <v>48213</v>
      </c>
      <c r="L20" s="145" t="s">
        <v>18</v>
      </c>
      <c r="M20" s="46" t="s">
        <v>38</v>
      </c>
      <c r="N20"/>
      <c r="O20"/>
      <c r="P20"/>
      <c r="Q20"/>
      <c r="R20"/>
      <c r="S20"/>
      <c r="T20"/>
      <c r="U20"/>
      <c r="V20"/>
      <c r="W20"/>
      <c r="X20"/>
      <c r="Y20"/>
      <c r="Z20"/>
      <c r="AA20"/>
      <c r="AB20"/>
      <c r="AC20"/>
      <c r="AD20"/>
      <c r="AE20"/>
      <c r="AF20"/>
      <c r="AG20"/>
      <c r="AH20"/>
      <c r="AI20"/>
      <c r="AJ20"/>
      <c r="AK20"/>
      <c r="AL20"/>
      <c r="AM20"/>
      <c r="AN20"/>
      <c r="AO20"/>
      <c r="AP20"/>
      <c r="AQ20"/>
      <c r="AR20"/>
      <c r="AS20"/>
      <c r="AT20" s="264" t="s">
        <v>387</v>
      </c>
      <c r="AU20" s="264" t="s">
        <v>388</v>
      </c>
      <c r="AV20" s="264" t="s">
        <v>389</v>
      </c>
      <c r="AW20" s="264" t="s">
        <v>390</v>
      </c>
      <c r="AX20" s="264" t="s">
        <v>391</v>
      </c>
      <c r="AY20" s="264" t="s">
        <v>392</v>
      </c>
      <c r="AZ20" s="264" t="s">
        <v>393</v>
      </c>
      <c r="BA20" s="264" t="s">
        <v>394</v>
      </c>
      <c r="BB20" s="263" t="s">
        <v>395</v>
      </c>
      <c r="BC20" s="263" t="s">
        <v>396</v>
      </c>
      <c r="BD20" s="263" t="s">
        <v>677</v>
      </c>
      <c r="BE20" s="264" t="s">
        <v>678</v>
      </c>
      <c r="BF20" s="264" t="s">
        <v>679</v>
      </c>
      <c r="BG20" s="264" t="s">
        <v>680</v>
      </c>
      <c r="BH20" s="434" t="s">
        <v>681</v>
      </c>
      <c r="BI20" s="434" t="s">
        <v>682</v>
      </c>
      <c r="BJ20" s="245" t="s">
        <v>233</v>
      </c>
    </row>
    <row r="21" spans="1:62"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c r="AU21"/>
      <c r="AV21" t="s">
        <v>397</v>
      </c>
      <c r="AW21" t="s">
        <v>398</v>
      </c>
      <c r="AX21" t="s">
        <v>399</v>
      </c>
      <c r="AY21" t="s">
        <v>400</v>
      </c>
      <c r="AZ21" s="144" t="s">
        <v>401</v>
      </c>
      <c r="BA21" s="144" t="s">
        <v>402</v>
      </c>
      <c r="BB21" s="203" t="s">
        <v>403</v>
      </c>
      <c r="BC21" s="203" t="s">
        <v>398</v>
      </c>
      <c r="BD21" s="262" t="s">
        <v>683</v>
      </c>
      <c r="BE21"/>
      <c r="BF21"/>
      <c r="BG21"/>
      <c r="BH21"/>
      <c r="BI21"/>
      <c r="BJ21" s="245" t="s">
        <v>236</v>
      </c>
    </row>
    <row r="22" spans="1:62"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t="s">
        <v>404</v>
      </c>
      <c r="AU22"/>
      <c r="AV22" t="s">
        <v>405</v>
      </c>
      <c r="AW22" t="s">
        <v>406</v>
      </c>
      <c r="AX22" t="s">
        <v>407</v>
      </c>
      <c r="AY22" t="s">
        <v>408</v>
      </c>
      <c r="AZ22" s="144" t="s">
        <v>409</v>
      </c>
      <c r="BA22" s="144" t="s">
        <v>410</v>
      </c>
      <c r="BB22" s="203" t="s">
        <v>411</v>
      </c>
      <c r="BC22" s="203" t="s">
        <v>412</v>
      </c>
      <c r="BD22" s="262" t="s">
        <v>684</v>
      </c>
      <c r="BE22"/>
      <c r="BF22"/>
      <c r="BG22"/>
      <c r="BH22"/>
      <c r="BI22"/>
      <c r="BJ22" s="245" t="s">
        <v>239</v>
      </c>
    </row>
    <row r="23" spans="1:62"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c r="AU23"/>
      <c r="AV23" t="s">
        <v>413</v>
      </c>
      <c r="AW23" t="s">
        <v>414</v>
      </c>
      <c r="AX23" t="s">
        <v>415</v>
      </c>
      <c r="AY23" t="s">
        <v>416</v>
      </c>
      <c r="AZ23" s="144" t="s">
        <v>417</v>
      </c>
      <c r="BA23" s="144" t="s">
        <v>418</v>
      </c>
      <c r="BB23" s="203" t="s">
        <v>419</v>
      </c>
      <c r="BC23" s="203" t="s">
        <v>420</v>
      </c>
      <c r="BD23"/>
      <c r="BE23"/>
      <c r="BF23"/>
      <c r="BG23"/>
      <c r="BH23"/>
      <c r="BI23"/>
      <c r="BJ23" s="245" t="s">
        <v>243</v>
      </c>
    </row>
    <row r="24" spans="1:62"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c r="AU24"/>
      <c r="AV24" t="s">
        <v>413</v>
      </c>
      <c r="AW24" t="s">
        <v>413</v>
      </c>
      <c r="AX24" t="s">
        <v>421</v>
      </c>
      <c r="AY24" t="s">
        <v>422</v>
      </c>
      <c r="AZ24" s="144" t="s">
        <v>423</v>
      </c>
      <c r="BA24" s="144" t="s">
        <v>424</v>
      </c>
      <c r="BB24" s="203" t="s">
        <v>425</v>
      </c>
      <c r="BC24" s="203" t="s">
        <v>426</v>
      </c>
      <c r="BD24"/>
      <c r="BE24"/>
      <c r="BF24"/>
      <c r="BG24"/>
      <c r="BH24"/>
      <c r="BI24"/>
      <c r="BJ24" s="245" t="s">
        <v>243</v>
      </c>
    </row>
    <row r="25" spans="1:62"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c r="AU25"/>
      <c r="AV25" t="s">
        <v>413</v>
      </c>
      <c r="AW25" t="s">
        <v>413</v>
      </c>
      <c r="AX25" t="s">
        <v>427</v>
      </c>
      <c r="AY25" t="s">
        <v>428</v>
      </c>
      <c r="AZ25" s="144" t="s">
        <v>429</v>
      </c>
      <c r="BA25" s="144" t="s">
        <v>430</v>
      </c>
      <c r="BB25" s="203" t="s">
        <v>431</v>
      </c>
      <c r="BC25" s="203" t="s">
        <v>432</v>
      </c>
      <c r="BD25"/>
      <c r="BE25"/>
      <c r="BF25"/>
      <c r="BG25"/>
      <c r="BH25"/>
      <c r="BI25"/>
      <c r="BJ25" s="245" t="s">
        <v>243</v>
      </c>
    </row>
    <row r="26" spans="1:62"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c r="AU26"/>
      <c r="AV26" t="s">
        <v>433</v>
      </c>
      <c r="AW26" t="s">
        <v>398</v>
      </c>
      <c r="AX26" t="s">
        <v>433</v>
      </c>
      <c r="AY26"/>
      <c r="AZ26" s="144" t="s">
        <v>434</v>
      </c>
      <c r="BA26" s="144" t="s">
        <v>435</v>
      </c>
      <c r="BB26" s="204" t="s">
        <v>436</v>
      </c>
      <c r="BC26" s="204" t="s">
        <v>437</v>
      </c>
      <c r="BD26"/>
      <c r="BE26"/>
      <c r="BF26"/>
      <c r="BG26"/>
      <c r="BH26"/>
      <c r="BI26"/>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t="s">
        <v>438</v>
      </c>
      <c r="AU27" t="s">
        <v>439</v>
      </c>
      <c r="AV27" t="s">
        <v>440</v>
      </c>
      <c r="AW27" t="s">
        <v>441</v>
      </c>
      <c r="AX27" t="s">
        <v>442</v>
      </c>
      <c r="AY27" t="s">
        <v>443</v>
      </c>
      <c r="AZ27" s="144" t="s">
        <v>444</v>
      </c>
      <c r="BA27" s="144" t="s">
        <v>443</v>
      </c>
      <c r="BB27" s="203" t="s">
        <v>445</v>
      </c>
      <c r="BC27" s="203" t="s">
        <v>446</v>
      </c>
      <c r="BD27"/>
      <c r="BE27"/>
      <c r="BF27"/>
      <c r="BG27"/>
      <c r="BH27"/>
      <c r="BI27"/>
      <c r="BJ27" s="245" t="s">
        <v>253</v>
      </c>
    </row>
    <row r="28" spans="1:62"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t="s">
        <v>447</v>
      </c>
      <c r="AU28" t="s">
        <v>448</v>
      </c>
      <c r="AV28" t="s">
        <v>449</v>
      </c>
      <c r="AW28" t="s">
        <v>450</v>
      </c>
      <c r="AX28" t="s">
        <v>451</v>
      </c>
      <c r="AY28" t="s">
        <v>452</v>
      </c>
      <c r="AZ28" s="144" t="s">
        <v>453</v>
      </c>
      <c r="BA28" s="144" t="s">
        <v>454</v>
      </c>
      <c r="BB28" s="203" t="s">
        <v>455</v>
      </c>
      <c r="BC28" s="203" t="s">
        <v>456</v>
      </c>
      <c r="BD28"/>
      <c r="BE28"/>
      <c r="BF28"/>
      <c r="BG28"/>
      <c r="BH28"/>
      <c r="BI28"/>
      <c r="BJ28" s="245" t="s">
        <v>256</v>
      </c>
    </row>
    <row r="29" spans="1:62"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c r="AU29" t="s">
        <v>458</v>
      </c>
      <c r="AV29" t="s">
        <v>459</v>
      </c>
      <c r="AW29" t="s">
        <v>460</v>
      </c>
      <c r="AX29" t="s">
        <v>461</v>
      </c>
      <c r="AY29" t="s">
        <v>462</v>
      </c>
      <c r="AZ29" s="144" t="s">
        <v>463</v>
      </c>
      <c r="BA29" s="144" t="s">
        <v>464</v>
      </c>
      <c r="BB29" s="203" t="s">
        <v>465</v>
      </c>
      <c r="BC29" s="203" t="s">
        <v>466</v>
      </c>
      <c r="BD29"/>
      <c r="BE29"/>
      <c r="BF29"/>
      <c r="BG29"/>
      <c r="BH29"/>
      <c r="BI29"/>
      <c r="BJ29" s="245" t="s">
        <v>259</v>
      </c>
    </row>
    <row r="30" spans="1:62" ht="69.7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c r="AU30"/>
      <c r="AV30" t="s">
        <v>467</v>
      </c>
      <c r="AW30"/>
      <c r="AX30" t="s">
        <v>467</v>
      </c>
      <c r="AY30" t="s">
        <v>468</v>
      </c>
      <c r="AZ30" s="144" t="s">
        <v>469</v>
      </c>
      <c r="BA30" s="144" t="s">
        <v>470</v>
      </c>
      <c r="BB30" s="203" t="s">
        <v>471</v>
      </c>
      <c r="BC30" s="203" t="s">
        <v>471</v>
      </c>
      <c r="BD30"/>
      <c r="BE30"/>
      <c r="BF30"/>
      <c r="BG30"/>
      <c r="BH30"/>
      <c r="BI30"/>
      <c r="BJ30" s="245" t="s">
        <v>206</v>
      </c>
    </row>
    <row r="31" spans="1:62" ht="69.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c r="AU31"/>
      <c r="AV31" t="s">
        <v>472</v>
      </c>
      <c r="AW31"/>
      <c r="AX31" t="s">
        <v>473</v>
      </c>
      <c r="AY31"/>
      <c r="AZ31" s="144" t="s">
        <v>474</v>
      </c>
      <c r="BA31" s="144" t="s">
        <v>475</v>
      </c>
      <c r="BB31" s="203" t="s">
        <v>476</v>
      </c>
      <c r="BC31" s="203" t="s">
        <v>477</v>
      </c>
      <c r="BD31"/>
      <c r="BE31"/>
      <c r="BF31"/>
      <c r="BG31"/>
      <c r="BH31"/>
      <c r="BI31"/>
      <c r="BJ31" s="245" t="s">
        <v>264</v>
      </c>
    </row>
    <row r="32" spans="1:62" ht="69.7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t="s">
        <v>478</v>
      </c>
      <c r="AU32" t="s">
        <v>479</v>
      </c>
      <c r="AV32" t="s">
        <v>480</v>
      </c>
      <c r="AW32" t="s">
        <v>481</v>
      </c>
      <c r="AX32" t="s">
        <v>482</v>
      </c>
      <c r="AY32" t="s">
        <v>483</v>
      </c>
      <c r="AZ32" s="144" t="s">
        <v>484</v>
      </c>
      <c r="BA32" s="144" t="s">
        <v>485</v>
      </c>
      <c r="BB32" s="203" t="s">
        <v>486</v>
      </c>
      <c r="BC32" s="203" t="s">
        <v>487</v>
      </c>
      <c r="BD32"/>
      <c r="BE32"/>
      <c r="BF32"/>
      <c r="BG32"/>
      <c r="BH32"/>
      <c r="BI32"/>
      <c r="BJ32" s="245" t="s">
        <v>206</v>
      </c>
    </row>
    <row r="33" spans="1:62"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s="245" t="s">
        <v>256</v>
      </c>
    </row>
    <row r="34" spans="1:62" ht="69.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s="245" t="s">
        <v>256</v>
      </c>
    </row>
  </sheetData>
  <autoFilter ref="BJ6:BJ34" xr:uid="{00000000-0009-0000-0000-000011000000}">
    <filterColumn colId="0">
      <filters>
        <filter val="INSTITUTO DISTRITAL DE LAS ARTES - IDARTES"/>
      </filters>
    </filterColumn>
  </autoFilter>
  <mergeCells count="33">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AX5:AY5"/>
    <mergeCell ref="AB5:AC5"/>
    <mergeCell ref="AD5:AE5"/>
    <mergeCell ref="AF5:AG5"/>
    <mergeCell ref="AH5:AI5"/>
    <mergeCell ref="AJ5:AK5"/>
    <mergeCell ref="AL5:AM5"/>
    <mergeCell ref="AN5:AO5"/>
    <mergeCell ref="AP5:AQ5"/>
    <mergeCell ref="AR5:AS5"/>
    <mergeCell ref="AT5:AU5"/>
    <mergeCell ref="AV5:AW5"/>
    <mergeCell ref="AZ5:BA5"/>
    <mergeCell ref="BB5:BC5"/>
    <mergeCell ref="BD5:BE5"/>
    <mergeCell ref="BF5:BG5"/>
    <mergeCell ref="BH5:BI5"/>
  </mergeCells>
  <dataValidations count="1">
    <dataValidation allowBlank="1" sqref="C6:G6 I6:M6" xr:uid="{00000000-0002-0000-1100-000000000000}"/>
  </dataValidations>
  <hyperlinks>
    <hyperlink ref="C1" location="ÍNDICE!A1" display="VOLVER AL ÍNDICE" xr:uid="{00000000-0004-0000-1100-000000000000}"/>
  </hyperlinks>
  <pageMargins left="0.7" right="0.7" top="0.75" bottom="0.75" header="0.3" footer="0.3"/>
  <drawing r:id="rId1"/>
  <tableParts count="2">
    <tablePart r:id="rId2"/>
    <tablePart r:id="rId3"/>
  </tableParts>
  <extLst>
    <ext xmlns:x14="http://schemas.microsoft.com/office/spreadsheetml/2009/9/main" uri="{CCE6A557-97BC-4b89-ADB6-D9C93CAAB3DF}">
      <x14:dataValidations xmlns:xm="http://schemas.microsoft.com/office/excel/2006/main" count="1">
        <x14:dataValidation type="list" operator="greaterThan" allowBlank="1" showInputMessage="1" showErrorMessage="1" error="Ingrese una trimestre en el formato:_x000a__x000a_Q1_x000a_Q2_x000a_Q3_x000a_Q4" prompt="Ingrese el trimestre del último reporte" xr:uid="{00000000-0002-0000-1100-000001000000}">
          <x14:formula1>
            <xm:f>Listas!$M$2:$M$5</xm:f>
          </x14:formula1>
          <xm:sqref>L20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filterMode="1">
    <tabColor theme="9" tint="-0.249977111117893"/>
  </sheetPr>
  <dimension ref="A1:BV34"/>
  <sheetViews>
    <sheetView topLeftCell="BL5" workbookViewId="0">
      <selection activeCell="BT20" sqref="BT20"/>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61" width="15.6640625" style="1" customWidth="1" outlineLevel="1"/>
    <col min="62" max="63" width="15.6640625" style="1" customWidth="1"/>
    <col min="64" max="69" width="15.6640625" style="1" customWidth="1" outlineLevel="1"/>
    <col min="70" max="71" width="21.6640625" style="1" customWidth="1" outlineLevel="1"/>
    <col min="72" max="73" width="21.6640625" style="1" customWidth="1"/>
    <col min="74" max="74" width="38.5546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44.2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44.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44.25" customHeight="1" x14ac:dyDescent="0.3">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143"/>
      <c r="BQ7" s="143"/>
      <c r="BR7" s="143"/>
      <c r="BS7" s="143"/>
      <c r="BT7" s="143"/>
      <c r="BU7" s="147"/>
      <c r="BV7" s="245" t="s">
        <v>201</v>
      </c>
    </row>
    <row r="8" spans="1:74" ht="44.2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c r="BQ8"/>
      <c r="BR8"/>
      <c r="BS8"/>
      <c r="BT8"/>
      <c r="BU8" s="7"/>
      <c r="BV8" s="245" t="s">
        <v>201</v>
      </c>
    </row>
    <row r="9" spans="1:74" ht="44.2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c r="BQ9"/>
      <c r="BR9"/>
      <c r="BS9"/>
      <c r="BT9"/>
      <c r="BU9" s="7"/>
      <c r="BV9" s="245" t="s">
        <v>206</v>
      </c>
    </row>
    <row r="10" spans="1:74"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c r="BE10"/>
      <c r="BF10" s="156">
        <v>7.4</v>
      </c>
      <c r="BG10" s="144" t="s">
        <v>581</v>
      </c>
      <c r="BH10" s="156">
        <v>15.5</v>
      </c>
      <c r="BI10" s="144" t="s">
        <v>582</v>
      </c>
      <c r="BJ10" s="174">
        <v>3.6</v>
      </c>
      <c r="BK10" s="199" t="s">
        <v>583</v>
      </c>
      <c r="BL10" s="35">
        <v>41083555</v>
      </c>
      <c r="BM10" s="35">
        <v>18000000</v>
      </c>
      <c r="BN10" s="35">
        <v>4.5</v>
      </c>
      <c r="BO10" s="144" t="s">
        <v>584</v>
      </c>
      <c r="BP10"/>
      <c r="BQ10"/>
      <c r="BR10"/>
      <c r="BS10"/>
      <c r="BT10"/>
      <c r="BU10" s="7"/>
      <c r="BV10" s="245" t="s">
        <v>209</v>
      </c>
    </row>
    <row r="11" spans="1:74" ht="44.2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c r="BQ11"/>
      <c r="BR11"/>
      <c r="BS11"/>
      <c r="BT11"/>
      <c r="BU11" s="7"/>
      <c r="BV11" s="245" t="s">
        <v>206</v>
      </c>
    </row>
    <row r="12" spans="1:74" ht="44.2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v>5.9</v>
      </c>
      <c r="BE12" t="s">
        <v>587</v>
      </c>
      <c r="BF12" s="156">
        <v>18.600000000000001</v>
      </c>
      <c r="BG12" s="144" t="s">
        <v>587</v>
      </c>
      <c r="BH12" s="156">
        <v>18.7</v>
      </c>
      <c r="BI12" s="144" t="s">
        <v>587</v>
      </c>
      <c r="BJ12" s="174">
        <v>12.4</v>
      </c>
      <c r="BK12" s="199" t="s">
        <v>587</v>
      </c>
      <c r="BL12" s="35">
        <v>13500000</v>
      </c>
      <c r="BM12" s="35">
        <v>13500000</v>
      </c>
      <c r="BN12" s="35">
        <v>0.7</v>
      </c>
      <c r="BO12" s="144" t="s">
        <v>588</v>
      </c>
      <c r="BP12"/>
      <c r="BQ12"/>
      <c r="BR12"/>
      <c r="BS12"/>
      <c r="BT12"/>
      <c r="BU12" s="7"/>
      <c r="BV12" s="245" t="s">
        <v>214</v>
      </c>
    </row>
    <row r="13" spans="1:74"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v>5</v>
      </c>
      <c r="BE13" t="s">
        <v>589</v>
      </c>
      <c r="BF13" s="156">
        <v>13</v>
      </c>
      <c r="BG13" s="144" t="s">
        <v>589</v>
      </c>
      <c r="BH13" s="156">
        <v>22</v>
      </c>
      <c r="BI13" s="144" t="s">
        <v>590</v>
      </c>
      <c r="BJ13" s="174">
        <v>15</v>
      </c>
      <c r="BK13" s="199" t="s">
        <v>591</v>
      </c>
      <c r="BL13" s="35">
        <v>54960000</v>
      </c>
      <c r="BM13" s="35">
        <v>54960000</v>
      </c>
      <c r="BN13" s="35">
        <v>13</v>
      </c>
      <c r="BO13" s="144" t="s">
        <v>592</v>
      </c>
      <c r="BP13"/>
      <c r="BQ13"/>
      <c r="BR13"/>
      <c r="BS13"/>
      <c r="BT13"/>
      <c r="BU13" s="7"/>
      <c r="BV13" s="245" t="s">
        <v>217</v>
      </c>
    </row>
    <row r="14" spans="1:74"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60">
        <v>100</v>
      </c>
      <c r="BC14" s="156">
        <v>100</v>
      </c>
      <c r="BD14"/>
      <c r="BE14"/>
      <c r="BF14" s="156">
        <v>51.9</v>
      </c>
      <c r="BG14" s="144" t="s">
        <v>593</v>
      </c>
      <c r="BH14" s="156">
        <v>37</v>
      </c>
      <c r="BI14" s="144" t="s">
        <v>594</v>
      </c>
      <c r="BJ14" s="174">
        <v>10.9</v>
      </c>
      <c r="BK14" s="199" t="s">
        <v>595</v>
      </c>
      <c r="BL14" s="35">
        <v>100000000</v>
      </c>
      <c r="BM14" s="35">
        <v>100000000</v>
      </c>
      <c r="BN14" s="35">
        <v>7</v>
      </c>
      <c r="BO14" s="144" t="s">
        <v>596</v>
      </c>
      <c r="BP14"/>
      <c r="BQ14"/>
      <c r="BR14"/>
      <c r="BS14"/>
      <c r="BT14"/>
      <c r="BU14" s="7"/>
      <c r="BV14" s="245" t="s">
        <v>126</v>
      </c>
    </row>
    <row r="15" spans="1:74"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60">
        <v>526</v>
      </c>
      <c r="BC15" s="156">
        <v>526</v>
      </c>
      <c r="BD15"/>
      <c r="BE15"/>
      <c r="BF15" s="156">
        <v>273</v>
      </c>
      <c r="BG15" s="144" t="s">
        <v>599</v>
      </c>
      <c r="BH15" s="156">
        <v>195</v>
      </c>
      <c r="BI15" s="144" t="s">
        <v>600</v>
      </c>
      <c r="BJ15" s="174">
        <v>57</v>
      </c>
      <c r="BK15" s="199" t="s">
        <v>601</v>
      </c>
      <c r="BL15" s="35">
        <v>526000000</v>
      </c>
      <c r="BM15" s="35">
        <v>526000000</v>
      </c>
      <c r="BN15" s="35">
        <v>200</v>
      </c>
      <c r="BO15" s="144" t="s">
        <v>602</v>
      </c>
      <c r="BP15"/>
      <c r="BQ15"/>
      <c r="BR15"/>
      <c r="BS15"/>
      <c r="BT15"/>
      <c r="BU15" s="7"/>
      <c r="BV15" s="245" t="s">
        <v>126</v>
      </c>
    </row>
    <row r="16" spans="1:74"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v>5</v>
      </c>
      <c r="BE16" t="s">
        <v>589</v>
      </c>
      <c r="BF16" s="156">
        <v>13</v>
      </c>
      <c r="BG16" s="144" t="s">
        <v>589</v>
      </c>
      <c r="BH16" s="156">
        <v>0</v>
      </c>
      <c r="BI16" s="144" t="s">
        <v>605</v>
      </c>
      <c r="BJ16" s="174">
        <v>15</v>
      </c>
      <c r="BK16" s="199" t="s">
        <v>606</v>
      </c>
      <c r="BL16" s="35">
        <v>5960000</v>
      </c>
      <c r="BM16" s="35">
        <v>5960000</v>
      </c>
      <c r="BN16" s="35">
        <v>1</v>
      </c>
      <c r="BO16" s="144" t="s">
        <v>607</v>
      </c>
      <c r="BP16"/>
      <c r="BQ16"/>
      <c r="BR16"/>
      <c r="BS16"/>
      <c r="BT16"/>
      <c r="BU16" s="7"/>
      <c r="BV16" s="245" t="s">
        <v>224</v>
      </c>
    </row>
    <row r="17" spans="1:74"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v>5</v>
      </c>
      <c r="BE17" t="s">
        <v>589</v>
      </c>
      <c r="BF17" s="156">
        <v>13</v>
      </c>
      <c r="BG17" s="144" t="s">
        <v>589</v>
      </c>
      <c r="BH17" s="156">
        <v>0</v>
      </c>
      <c r="BI17" s="144" t="s">
        <v>608</v>
      </c>
      <c r="BJ17" s="174">
        <v>31</v>
      </c>
      <c r="BK17" s="199" t="s">
        <v>609</v>
      </c>
      <c r="BL17" s="35">
        <v>54920000</v>
      </c>
      <c r="BM17" s="35">
        <v>54920000</v>
      </c>
      <c r="BN17" s="35">
        <v>2</v>
      </c>
      <c r="BO17" s="144" t="s">
        <v>607</v>
      </c>
      <c r="BP17"/>
      <c r="BQ17"/>
      <c r="BR17"/>
      <c r="BS17"/>
      <c r="BT17"/>
      <c r="BU17" s="7"/>
      <c r="BV17" s="245" t="s">
        <v>224</v>
      </c>
    </row>
    <row r="18" spans="1:74"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60">
        <v>105.2</v>
      </c>
      <c r="BC18" s="156">
        <v>88.109538999999998</v>
      </c>
      <c r="BD18">
        <v>7.4</v>
      </c>
      <c r="BE18" t="s">
        <v>610</v>
      </c>
      <c r="BF18" s="156">
        <v>9.6</v>
      </c>
      <c r="BG18" s="144" t="s">
        <v>610</v>
      </c>
      <c r="BH18" s="156">
        <v>4</v>
      </c>
      <c r="BI18" s="144" t="s">
        <v>611</v>
      </c>
      <c r="BJ18" s="174">
        <v>3.6</v>
      </c>
      <c r="BK18" s="199" t="s">
        <v>612</v>
      </c>
      <c r="BL18" s="35">
        <v>111099141</v>
      </c>
      <c r="BM18" s="35">
        <v>111099141</v>
      </c>
      <c r="BN18" s="35">
        <v>11.5</v>
      </c>
      <c r="BO18" s="144" t="s">
        <v>613</v>
      </c>
      <c r="BP18"/>
      <c r="BQ18"/>
      <c r="BR18"/>
      <c r="BS18"/>
      <c r="BT18"/>
      <c r="BU18" s="7"/>
      <c r="BV18" s="245" t="s">
        <v>209</v>
      </c>
    </row>
    <row r="19" spans="1:74"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60">
        <v>208.6</v>
      </c>
      <c r="BC19" s="156">
        <v>124.9</v>
      </c>
      <c r="BD19">
        <v>30.1</v>
      </c>
      <c r="BE19" t="s">
        <v>614</v>
      </c>
      <c r="BF19" s="156">
        <v>53.5</v>
      </c>
      <c r="BG19" s="144" t="s">
        <v>615</v>
      </c>
      <c r="BH19" s="156">
        <v>58.2</v>
      </c>
      <c r="BI19" s="144" t="s">
        <v>616</v>
      </c>
      <c r="BJ19" s="174">
        <v>109.6</v>
      </c>
      <c r="BK19" s="199" t="s">
        <v>617</v>
      </c>
      <c r="BL19" s="35">
        <v>220321752</v>
      </c>
      <c r="BM19" s="35">
        <v>220321752</v>
      </c>
      <c r="BN19" s="35">
        <v>94.5</v>
      </c>
      <c r="BO19" s="144" t="s">
        <v>618</v>
      </c>
      <c r="BP19"/>
      <c r="BQ19"/>
      <c r="BR19"/>
      <c r="BS19"/>
      <c r="BT19"/>
      <c r="BU19" s="7"/>
      <c r="BV19" s="245" t="s">
        <v>209</v>
      </c>
    </row>
    <row r="20" spans="1:74" ht="108.75" customHeight="1" x14ac:dyDescent="0.3">
      <c r="A20" s="34">
        <v>14</v>
      </c>
      <c r="B20" s="6" t="s">
        <v>370</v>
      </c>
      <c r="C20" s="247" t="s">
        <v>676</v>
      </c>
      <c r="D20" s="247" t="s">
        <v>232</v>
      </c>
      <c r="E20" s="247" t="s">
        <v>13</v>
      </c>
      <c r="F20" s="248">
        <v>0.02</v>
      </c>
      <c r="G20" s="248">
        <v>0</v>
      </c>
      <c r="H20" s="248" t="s">
        <v>27</v>
      </c>
      <c r="I20" s="248" t="s">
        <v>22</v>
      </c>
      <c r="J20" s="249">
        <v>44562</v>
      </c>
      <c r="K20" s="249">
        <v>48213</v>
      </c>
      <c r="L20" s="145" t="s">
        <v>18</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336">
        <v>20</v>
      </c>
      <c r="BC20" s="337">
        <v>20</v>
      </c>
      <c r="BD20" s="261">
        <v>20</v>
      </c>
      <c r="BE20" s="261"/>
      <c r="BF20" s="337"/>
      <c r="BG20" s="264" t="s">
        <v>619</v>
      </c>
      <c r="BH20" s="156"/>
      <c r="BI20" s="264" t="s">
        <v>619</v>
      </c>
      <c r="BJ20" s="35">
        <v>0</v>
      </c>
      <c r="BK20" s="333" t="s">
        <v>620</v>
      </c>
      <c r="BL20" s="35">
        <v>20600000</v>
      </c>
      <c r="BM20" s="35">
        <v>20600000</v>
      </c>
      <c r="BN20" s="35">
        <v>22</v>
      </c>
      <c r="BO20" s="264" t="s">
        <v>621</v>
      </c>
      <c r="BP20" s="35">
        <v>0</v>
      </c>
      <c r="BQ20" s="264" t="s">
        <v>685</v>
      </c>
      <c r="BR20" s="417">
        <v>0</v>
      </c>
      <c r="BS20" s="411" t="s">
        <v>621</v>
      </c>
      <c r="BT20" s="435">
        <v>0</v>
      </c>
      <c r="BU20" s="434" t="s">
        <v>686</v>
      </c>
      <c r="BV20" s="245" t="s">
        <v>233</v>
      </c>
    </row>
    <row r="21" spans="1:74"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60">
        <v>2.1</v>
      </c>
      <c r="BC21" s="156">
        <v>2.1</v>
      </c>
      <c r="BD21"/>
      <c r="BE21"/>
      <c r="BF21" s="156"/>
      <c r="BG21" s="144"/>
      <c r="BH21" s="156">
        <v>0.27</v>
      </c>
      <c r="BI21" s="144" t="s">
        <v>622</v>
      </c>
      <c r="BJ21" s="174">
        <v>1</v>
      </c>
      <c r="BK21" s="199" t="s">
        <v>623</v>
      </c>
      <c r="BL21" s="35">
        <v>2225016.5990899801</v>
      </c>
      <c r="BM21" s="35">
        <v>2225016.5990899834</v>
      </c>
      <c r="BN21" s="35">
        <v>0</v>
      </c>
      <c r="BO21" s="144" t="s">
        <v>398</v>
      </c>
      <c r="BP21"/>
      <c r="BQ21"/>
      <c r="BR21"/>
      <c r="BS21"/>
      <c r="BT21"/>
      <c r="BU21" s="433" t="s">
        <v>687</v>
      </c>
      <c r="BV21" s="245" t="s">
        <v>236</v>
      </c>
    </row>
    <row r="22" spans="1:74"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60">
        <v>108</v>
      </c>
      <c r="BC22" s="156">
        <v>45.6</v>
      </c>
      <c r="BD22"/>
      <c r="BE22"/>
      <c r="BF22" s="156">
        <v>4</v>
      </c>
      <c r="BG22" s="144" t="s">
        <v>624</v>
      </c>
      <c r="BH22" s="156">
        <v>45</v>
      </c>
      <c r="BI22" s="144" t="s">
        <v>625</v>
      </c>
      <c r="BJ22" s="174">
        <v>57</v>
      </c>
      <c r="BK22" s="199" t="s">
        <v>626</v>
      </c>
      <c r="BL22" s="35">
        <v>111240000</v>
      </c>
      <c r="BM22" s="35">
        <v>111240000</v>
      </c>
      <c r="BN22" s="35">
        <v>17</v>
      </c>
      <c r="BO22" s="144" t="s">
        <v>627</v>
      </c>
      <c r="BP22"/>
      <c r="BQ22"/>
      <c r="BR22"/>
      <c r="BS22"/>
      <c r="BT22"/>
      <c r="BU22" s="7"/>
      <c r="BV22" s="245" t="s">
        <v>239</v>
      </c>
    </row>
    <row r="23" spans="1:74"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60">
        <v>0.3</v>
      </c>
      <c r="BC23" s="156">
        <v>0.36899999999999999</v>
      </c>
      <c r="BD23" t="s">
        <v>628</v>
      </c>
      <c r="BE23"/>
      <c r="BF23" s="175"/>
      <c r="BG23" s="156" t="s">
        <v>629</v>
      </c>
      <c r="BH23" s="156"/>
      <c r="BI23" s="144" t="s">
        <v>630</v>
      </c>
      <c r="BJ23" s="174">
        <v>0.4</v>
      </c>
      <c r="BK23" s="199" t="s">
        <v>631</v>
      </c>
      <c r="BL23" s="35">
        <v>380000</v>
      </c>
      <c r="BM23" s="35" t="s">
        <v>242</v>
      </c>
      <c r="BN23" s="35"/>
      <c r="BO23" s="144" t="s">
        <v>632</v>
      </c>
      <c r="BP23"/>
      <c r="BQ23"/>
      <c r="BR23"/>
      <c r="BS23"/>
      <c r="BT23"/>
      <c r="BU23" s="7"/>
      <c r="BV23" s="245" t="s">
        <v>243</v>
      </c>
    </row>
    <row r="24" spans="1:74"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60">
        <v>8.6999999999999993</v>
      </c>
      <c r="BC24" s="156">
        <v>7.7</v>
      </c>
      <c r="BD24"/>
      <c r="BE24"/>
      <c r="BF24" s="175"/>
      <c r="BG24" s="156" t="s">
        <v>629</v>
      </c>
      <c r="BH24" s="156">
        <v>5.7</v>
      </c>
      <c r="BI24" s="144" t="s">
        <v>633</v>
      </c>
      <c r="BJ24" s="174">
        <v>2</v>
      </c>
      <c r="BK24" s="199" t="s">
        <v>634</v>
      </c>
      <c r="BL24" s="35">
        <v>8960000</v>
      </c>
      <c r="BM24" s="35" t="s">
        <v>242</v>
      </c>
      <c r="BN24" s="35">
        <v>0.7</v>
      </c>
      <c r="BO24" s="144" t="s">
        <v>633</v>
      </c>
      <c r="BP24"/>
      <c r="BQ24"/>
      <c r="BR24"/>
      <c r="BS24"/>
      <c r="BT24"/>
      <c r="BU24" s="7"/>
      <c r="BV24" s="245" t="s">
        <v>243</v>
      </c>
    </row>
    <row r="25" spans="1:74"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60">
        <v>8.6999999999999993</v>
      </c>
      <c r="BC25" s="156">
        <v>7.7</v>
      </c>
      <c r="BD25"/>
      <c r="BE25"/>
      <c r="BF25" s="175"/>
      <c r="BG25" s="156" t="s">
        <v>635</v>
      </c>
      <c r="BH25" s="156">
        <v>5.7</v>
      </c>
      <c r="BI25" s="144" t="s">
        <v>633</v>
      </c>
      <c r="BJ25" s="174">
        <v>2</v>
      </c>
      <c r="BK25" s="199" t="s">
        <v>634</v>
      </c>
      <c r="BL25" s="35">
        <v>8961000</v>
      </c>
      <c r="BM25" s="35" t="s">
        <v>242</v>
      </c>
      <c r="BN25" s="35">
        <v>0.7</v>
      </c>
      <c r="BO25" s="144" t="s">
        <v>633</v>
      </c>
      <c r="BP25"/>
      <c r="BQ25"/>
      <c r="BR25"/>
      <c r="BS25"/>
      <c r="BT25"/>
      <c r="BU25" s="7"/>
      <c r="BV25" s="245" t="s">
        <v>243</v>
      </c>
    </row>
    <row r="26" spans="1:74"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60">
        <v>9.3000000000000007</v>
      </c>
      <c r="BC26" s="156">
        <v>9.3000000000000007</v>
      </c>
      <c r="BD26"/>
      <c r="BE26"/>
      <c r="BF26" s="156"/>
      <c r="BG26" s="144" t="s">
        <v>636</v>
      </c>
      <c r="BH26" s="156">
        <v>6.9</v>
      </c>
      <c r="BI26" s="144" t="s">
        <v>637</v>
      </c>
      <c r="BJ26" s="174">
        <v>1.6</v>
      </c>
      <c r="BK26" s="199" t="s">
        <v>638</v>
      </c>
      <c r="BL26" s="35">
        <v>9625500</v>
      </c>
      <c r="BM26" s="35">
        <v>9625500</v>
      </c>
      <c r="BN26" s="35">
        <v>1.8089999999999999</v>
      </c>
      <c r="BO26" s="144" t="s">
        <v>639</v>
      </c>
      <c r="BP26"/>
      <c r="BQ26"/>
      <c r="BR26"/>
      <c r="BS26"/>
      <c r="BT26"/>
      <c r="BU26" s="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60">
        <v>82</v>
      </c>
      <c r="BC27" s="156">
        <v>82</v>
      </c>
      <c r="BD27">
        <v>16.399999999999999</v>
      </c>
      <c r="BE27" t="s">
        <v>640</v>
      </c>
      <c r="BF27" s="156">
        <v>24.6</v>
      </c>
      <c r="BG27" s="144" t="s">
        <v>640</v>
      </c>
      <c r="BH27" s="156">
        <v>20.5</v>
      </c>
      <c r="BI27" s="144" t="s">
        <v>641</v>
      </c>
      <c r="BJ27" s="174">
        <v>20.5</v>
      </c>
      <c r="BK27" s="199" t="s">
        <v>642</v>
      </c>
      <c r="BL27" s="35">
        <v>84000000</v>
      </c>
      <c r="BM27" s="35">
        <v>84000000</v>
      </c>
      <c r="BN27" s="35">
        <v>21</v>
      </c>
      <c r="BO27" s="144" t="s">
        <v>643</v>
      </c>
      <c r="BP27"/>
      <c r="BQ27"/>
      <c r="BR27"/>
      <c r="BS27"/>
      <c r="BT27"/>
      <c r="BU27" s="7"/>
      <c r="BV27" s="245" t="s">
        <v>253</v>
      </c>
    </row>
    <row r="28" spans="1:74"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60">
        <v>5.3</v>
      </c>
      <c r="BC28" s="156">
        <v>5.3</v>
      </c>
      <c r="BD28">
        <v>0.1</v>
      </c>
      <c r="BE28" t="s">
        <v>644</v>
      </c>
      <c r="BF28" s="156">
        <v>0.1</v>
      </c>
      <c r="BG28" s="144" t="s">
        <v>645</v>
      </c>
      <c r="BH28" s="156">
        <v>5.0999999999999996</v>
      </c>
      <c r="BI28" s="144" t="s">
        <v>646</v>
      </c>
      <c r="BJ28" s="174">
        <v>0.4</v>
      </c>
      <c r="BK28" s="199" t="s">
        <v>647</v>
      </c>
      <c r="BL28" s="35">
        <v>5459000</v>
      </c>
      <c r="BM28" s="35">
        <v>5500000</v>
      </c>
      <c r="BN28" s="35"/>
      <c r="BO28" s="144" t="s">
        <v>648</v>
      </c>
      <c r="BP28"/>
      <c r="BQ28"/>
      <c r="BR28"/>
      <c r="BS28"/>
      <c r="BT28"/>
      <c r="BU28" s="7"/>
      <c r="BV28" s="245" t="s">
        <v>256</v>
      </c>
    </row>
    <row r="29" spans="1:74"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60">
        <v>74</v>
      </c>
      <c r="BC29" s="156">
        <v>74</v>
      </c>
      <c r="BD29"/>
      <c r="BE29"/>
      <c r="BF29" s="156"/>
      <c r="BG29" s="144" t="s">
        <v>649</v>
      </c>
      <c r="BH29" s="156"/>
      <c r="BI29" s="144" t="s">
        <v>649</v>
      </c>
      <c r="BJ29" s="174">
        <v>70</v>
      </c>
      <c r="BK29" s="199" t="s">
        <v>650</v>
      </c>
      <c r="BL29" s="35">
        <v>78207360</v>
      </c>
      <c r="BM29" s="35">
        <v>78207360</v>
      </c>
      <c r="BN29" s="35">
        <v>0</v>
      </c>
      <c r="BO29" s="144" t="s">
        <v>651</v>
      </c>
      <c r="BP29"/>
      <c r="BQ29"/>
      <c r="BR29"/>
      <c r="BS29"/>
      <c r="BT29"/>
      <c r="BU29" s="7"/>
      <c r="BV29" s="245" t="s">
        <v>259</v>
      </c>
    </row>
    <row r="30" spans="1:74" ht="44.2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v>4.4000000000000004</v>
      </c>
      <c r="BE30" t="s">
        <v>577</v>
      </c>
      <c r="BF30" s="156">
        <v>4.4000000000000004</v>
      </c>
      <c r="BG30" s="144" t="s">
        <v>577</v>
      </c>
      <c r="BH30" s="156">
        <v>15.5</v>
      </c>
      <c r="BI30" s="144" t="s">
        <v>578</v>
      </c>
      <c r="BJ30" s="174">
        <v>11.5</v>
      </c>
      <c r="BK30" s="199" t="s">
        <v>652</v>
      </c>
      <c r="BL30" s="35">
        <v>0</v>
      </c>
      <c r="BM30" s="35">
        <v>0</v>
      </c>
      <c r="BN30" s="35"/>
      <c r="BO30" s="144" t="s">
        <v>471</v>
      </c>
      <c r="BP30"/>
      <c r="BQ30"/>
      <c r="BR30"/>
      <c r="BS30"/>
      <c r="BT30"/>
      <c r="BU30" s="7"/>
      <c r="BV30" s="245" t="s">
        <v>206</v>
      </c>
    </row>
    <row r="31" spans="1:74" ht="44.2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c r="BE31"/>
      <c r="BF31" s="156"/>
      <c r="BG31" s="144"/>
      <c r="BH31" s="156"/>
      <c r="BI31" s="144"/>
      <c r="BJ31" s="174">
        <v>0.2</v>
      </c>
      <c r="BK31" s="199" t="s">
        <v>653</v>
      </c>
      <c r="BL31" s="35">
        <v>450000</v>
      </c>
      <c r="BM31" s="35">
        <v>450000</v>
      </c>
      <c r="BN31" s="35">
        <v>0.15</v>
      </c>
      <c r="BO31" s="144" t="s">
        <v>654</v>
      </c>
      <c r="BP31"/>
      <c r="BQ31"/>
      <c r="BR31"/>
      <c r="BS31"/>
      <c r="BT31"/>
      <c r="BU31" s="7"/>
      <c r="BV31" s="245" t="s">
        <v>264</v>
      </c>
    </row>
    <row r="32" spans="1:74" ht="44.2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v>2.6</v>
      </c>
      <c r="BE32" t="s">
        <v>655</v>
      </c>
      <c r="BF32" s="156">
        <v>2.6</v>
      </c>
      <c r="BG32" s="144" t="s">
        <v>656</v>
      </c>
      <c r="BH32" s="156">
        <v>2.6</v>
      </c>
      <c r="BI32" s="144" t="s">
        <v>657</v>
      </c>
      <c r="BJ32" s="174">
        <v>1.7</v>
      </c>
      <c r="BK32" s="199" t="s">
        <v>658</v>
      </c>
      <c r="BL32" s="35">
        <v>11641575</v>
      </c>
      <c r="BM32" s="35">
        <v>11641575</v>
      </c>
      <c r="BN32" s="35"/>
      <c r="BO32" s="144" t="s">
        <v>659</v>
      </c>
      <c r="BP32"/>
      <c r="BQ32"/>
      <c r="BR32"/>
      <c r="BS32"/>
      <c r="BT32"/>
      <c r="BU32" s="7"/>
      <c r="BV32" s="245" t="s">
        <v>206</v>
      </c>
    </row>
    <row r="33" spans="1:74" ht="4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c r="BQ33"/>
      <c r="BR33"/>
      <c r="BS33"/>
      <c r="BT33"/>
      <c r="BU33" s="7"/>
      <c r="BV33" s="245" t="s">
        <v>256</v>
      </c>
    </row>
    <row r="34" spans="1:74" ht="44.2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c r="BQ34"/>
      <c r="BR34"/>
      <c r="BS34"/>
      <c r="BT34"/>
      <c r="BU34" s="7"/>
      <c r="BV34" s="245" t="s">
        <v>256</v>
      </c>
    </row>
  </sheetData>
  <autoFilter ref="BV6:BV34" xr:uid="{00000000-0009-0000-0000-000012000000}">
    <filterColumn colId="0">
      <filters>
        <filter val="INSTITUTO DISTRITAL DE LAS ARTES - IDARTES"/>
      </filters>
    </filterColumn>
  </autoFilter>
  <mergeCells count="3">
    <mergeCell ref="A2:L3"/>
    <mergeCell ref="A4:L5"/>
    <mergeCell ref="N4:BU5"/>
  </mergeCells>
  <dataValidations count="1">
    <dataValidation allowBlank="1" sqref="C6:G6 I6:M6" xr:uid="{00000000-0002-0000-1200-000000000000}"/>
  </dataValidations>
  <hyperlinks>
    <hyperlink ref="C1" location="ÍNDICE!A1" display="VOLVER AL ÍNDICE" xr:uid="{00000000-0004-0000-1200-000000000000}"/>
  </hyperlinks>
  <pageMargins left="0.7" right="0.7" top="0.75" bottom="0.75" header="0.3" footer="0.3"/>
  <drawing r:id="rId1"/>
  <tableParts count="2">
    <tablePart r:id="rId2"/>
    <tablePart r:id="rId3"/>
  </tableParts>
  <extLst>
    <ext xmlns:x14="http://schemas.microsoft.com/office/spreadsheetml/2009/9/main" uri="{CCE6A557-97BC-4b89-ADB6-D9C93CAAB3DF}">
      <x14:dataValidations xmlns:xm="http://schemas.microsoft.com/office/excel/2006/main" count="1">
        <x14:dataValidation type="list" operator="greaterThan" allowBlank="1" showInputMessage="1" showErrorMessage="1" error="Ingrese una trimestre en el formato:_x000a__x000a_Q1_x000a_Q2_x000a_Q3_x000a_Q4" prompt="Ingrese el trimestre del último reporte" xr:uid="{00000000-0002-0000-1200-000001000000}">
          <x14:formula1>
            <xm:f>Listas!$M$2:$M$5</xm:f>
          </x14:formula1>
          <xm:sqref>L20</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filterMode="1">
    <tabColor rgb="FFFFC000"/>
  </sheetPr>
  <dimension ref="A1:BW34"/>
  <sheetViews>
    <sheetView topLeftCell="L16" zoomScale="70" zoomScaleNormal="70" workbookViewId="0">
      <selection activeCell="AJ16" sqref="AJ16"/>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bestFit="1" customWidth="1" outlineLevel="1"/>
    <col min="31" max="31" width="19.109375" style="1" bestFit="1" customWidth="1" outlineLevel="1"/>
    <col min="32" max="32" width="19.6640625" style="1" bestFit="1" customWidth="1" outlineLevel="1"/>
    <col min="33" max="33" width="19.109375" style="1" bestFit="1" customWidth="1"/>
    <col min="34" max="34" width="19.6640625" style="1" bestFit="1" customWidth="1" outlineLevel="1"/>
    <col min="35" max="35" width="19.109375" style="1" bestFit="1" customWidth="1" outlineLevel="1"/>
    <col min="36" max="36" width="19.6640625" style="1" bestFit="1" customWidth="1" outlineLevel="1"/>
    <col min="37" max="37" width="19.109375" style="1" bestFit="1" customWidth="1"/>
    <col min="38" max="43" width="19.44140625" style="1" bestFit="1" customWidth="1"/>
    <col min="44" max="48" width="12.109375" style="1" bestFit="1" customWidth="1"/>
    <col min="49" max="49" width="13.5546875" style="1" bestFit="1" customWidth="1"/>
    <col min="50" max="50" width="16.88671875" style="1" bestFit="1" customWidth="1"/>
    <col min="51" max="51" width="24.109375" style="1" bestFit="1" customWidth="1"/>
    <col min="52" max="56" width="22.5546875" style="1" bestFit="1" customWidth="1"/>
    <col min="57" max="63" width="12.109375" style="1" bestFit="1" customWidth="1"/>
    <col min="64" max="68" width="24.109375" style="1" bestFit="1" customWidth="1"/>
    <col min="69" max="74" width="12.109375" style="1" bestFit="1" customWidth="1"/>
    <col min="75" max="75" width="28.5546875" style="1" hidden="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thickBot="1" x14ac:dyDescent="0.35">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hidden="1" x14ac:dyDescent="0.3">
      <c r="A7" s="34">
        <v>1</v>
      </c>
      <c r="B7" t="str">
        <f>+LEFT(Info_Productos_Cuantitativo2535455565758595105[[#This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205"/>
      <c r="AI7" s="67"/>
      <c r="AJ7" s="67"/>
      <c r="AK7" s="64"/>
      <c r="AL7" s="157" t="str" cm="1">
        <f t="array" aca="1" ref="AL7"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7" s="157" t="str" cm="1">
        <f t="array" aca="1" ref="AM7"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7" s="157" t="str" cm="1">
        <f t="array" aca="1" ref="AN7"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7" s="157" t="str" cm="1">
        <f t="array" aca="1" ref="AO7"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hidden="1" x14ac:dyDescent="0.3">
      <c r="A8" s="34">
        <v>2</v>
      </c>
      <c r="B8" t="str">
        <f>+LEFT(Info_Productos_Cuantitativo2535455565758595105[[#This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206"/>
      <c r="AI8" s="66"/>
      <c r="AJ8" s="66"/>
      <c r="AK8" s="64"/>
      <c r="AL8" s="157" t="str" cm="1">
        <f t="array" aca="1" ref="AL8"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8" s="157" t="str" cm="1">
        <f t="array" aca="1" ref="AM8"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8" s="157" t="str" cm="1">
        <f t="array" aca="1" ref="AN8"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8" s="157" t="str" cm="1">
        <f t="array" aca="1" ref="AO8"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hidden="1" x14ac:dyDescent="0.3">
      <c r="A9" s="34">
        <v>3</v>
      </c>
      <c r="B9" t="str">
        <f>+LEFT(Info_Productos_Cuantitativo2535455565758595105[[#This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159" t="str" cm="1">
        <f t="array" aca="1" ref="AL9"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9" s="159" t="str" cm="1">
        <f t="array" aca="1" ref="AM9"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9" s="159" t="str" cm="1">
        <f t="array" aca="1" ref="AN9"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9" s="159" t="str" cm="1">
        <f t="array" aca="1" ref="AO9"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hidden="1" x14ac:dyDescent="0.3">
      <c r="A10" s="34">
        <v>4</v>
      </c>
      <c r="B10" t="str">
        <f>+LEFT(Info_Productos_Cuantitativo2535455565758595105[[#This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55"/>
      <c r="AE10" s="58">
        <v>3</v>
      </c>
      <c r="AF10" s="58">
        <v>8</v>
      </c>
      <c r="AG10" s="59">
        <v>3</v>
      </c>
      <c r="AH10" s="208">
        <v>1</v>
      </c>
      <c r="AI10" s="58"/>
      <c r="AJ10" s="58"/>
      <c r="AK10" s="59"/>
      <c r="AL10" s="159" t="str" cm="1">
        <f t="array" aca="1" ref="AL10"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10" s="159" t="str" cm="1">
        <f t="array" aca="1" ref="AM10"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10" s="159" t="str" cm="1">
        <f t="array" aca="1" ref="AN10"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10" s="159" t="str" cm="1">
        <f t="array" aca="1" ref="AO10"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5">
        <v>3.5</v>
      </c>
      <c r="BJ10" s="25">
        <v>1</v>
      </c>
      <c r="BK10" s="168" t="s">
        <v>200</v>
      </c>
      <c r="BL10" s="169" t="s">
        <v>200</v>
      </c>
      <c r="BM10" s="169" t="s">
        <v>200</v>
      </c>
      <c r="BN10" s="169" t="s">
        <v>200</v>
      </c>
      <c r="BO10" s="169">
        <v>3.5</v>
      </c>
      <c r="BP10" s="170">
        <v>3</v>
      </c>
      <c r="BQ10" s="45" t="s">
        <v>200</v>
      </c>
      <c r="BR10" s="95" t="s">
        <v>200</v>
      </c>
      <c r="BS10" s="95" t="s">
        <v>200</v>
      </c>
      <c r="BT10" s="95" t="s">
        <v>200</v>
      </c>
      <c r="BU10" s="95">
        <v>0.35</v>
      </c>
      <c r="BV10" s="96">
        <v>0.375</v>
      </c>
      <c r="BW10" s="245" t="s">
        <v>209</v>
      </c>
    </row>
    <row r="11" spans="1:75" ht="86.4" hidden="1" x14ac:dyDescent="0.3">
      <c r="A11" s="34">
        <v>5</v>
      </c>
      <c r="B11" t="str">
        <f>+LEFT(Info_Productos_Cuantitativo2535455565758595105[[#This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55"/>
      <c r="AE11" s="58">
        <v>1</v>
      </c>
      <c r="AF11" s="58"/>
      <c r="AG11" s="59"/>
      <c r="AH11" s="207"/>
      <c r="AI11" s="58"/>
      <c r="AJ11" s="58"/>
      <c r="AK11" s="59"/>
      <c r="AL11" s="159" t="str" cm="1">
        <f t="array" aca="1" ref="AL11"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11" s="159" t="str" cm="1">
        <f t="array" aca="1" ref="AM11"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11" s="159" t="str" cm="1">
        <f t="array" aca="1" ref="AN11"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11" s="159" t="str" cm="1">
        <f t="array" aca="1" ref="AO11"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hidden="1" x14ac:dyDescent="0.3">
      <c r="A12" s="34">
        <v>6</v>
      </c>
      <c r="B12" t="str">
        <f>+LEFT(Info_Productos_Cuantitativo2535455565758595105[[#This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55"/>
      <c r="AE12" s="58">
        <v>282</v>
      </c>
      <c r="AF12" s="58">
        <v>128</v>
      </c>
      <c r="AG12" s="59">
        <v>242</v>
      </c>
      <c r="AH12" s="208">
        <v>40</v>
      </c>
      <c r="AI12" s="58"/>
      <c r="AJ12" s="58"/>
      <c r="AK12" s="59"/>
      <c r="AL12" s="159" t="str" cm="1">
        <f t="array" aca="1" ref="AL12"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12" s="159" t="str" cm="1">
        <f t="array" aca="1" ref="AM12"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12" s="159" t="str" cm="1">
        <f t="array" aca="1" ref="AN12"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12" s="159" t="str" cm="1">
        <f t="array" aca="1" ref="AO12"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15.2" x14ac:dyDescent="0.3">
      <c r="A13" s="34">
        <v>7</v>
      </c>
      <c r="B13" t="str">
        <f>+LEFT(Info_Productos_Cuantitativo2535455565758595105[[#This Row],[Producto esperado]],2)</f>
        <v>1.</v>
      </c>
      <c r="C13" s="226" t="s">
        <v>688</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362"/>
      <c r="AE13" s="362">
        <v>34</v>
      </c>
      <c r="AF13" s="362">
        <v>24</v>
      </c>
      <c r="AG13" s="362">
        <v>38</v>
      </c>
      <c r="AH13" s="382">
        <v>8</v>
      </c>
      <c r="AI13" s="383">
        <v>20</v>
      </c>
      <c r="AJ13" s="383">
        <v>34</v>
      </c>
      <c r="AK13" s="299"/>
      <c r="AL13" s="157" t="str" cm="1">
        <f t="array" aca="1" ref="AL13"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13" s="157" t="str" cm="1">
        <f t="array" aca="1" ref="AM13"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13" s="157" t="str" cm="1">
        <f t="array" aca="1" ref="AN13"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13" s="157" t="str" cm="1">
        <f t="array" aca="1" ref="AO13"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13" s="209">
        <v>96</v>
      </c>
      <c r="AQ13" s="58">
        <v>28</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239</v>
      </c>
    </row>
    <row r="14" spans="1:75" ht="57.6" hidden="1" x14ac:dyDescent="0.3">
      <c r="A14" s="34">
        <v>8</v>
      </c>
      <c r="B14" t="str">
        <f>+LEFT(Info_Productos_Cuantitativo2535455565758595105[[#This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55"/>
      <c r="AE14" s="266">
        <v>1</v>
      </c>
      <c r="AF14" s="266">
        <v>1</v>
      </c>
      <c r="AG14" s="354">
        <v>1</v>
      </c>
      <c r="AH14" s="363">
        <v>1</v>
      </c>
      <c r="AI14" s="266"/>
      <c r="AJ14" s="327"/>
      <c r="AK14" s="418"/>
      <c r="AL14" s="159" t="str" cm="1">
        <f t="array" aca="1" ref="AL14"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14" s="159" t="str" cm="1">
        <f t="array" aca="1" ref="AM14"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14" s="159" t="str" cm="1">
        <f t="array" aca="1" ref="AN14"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14" s="159" t="str" cm="1">
        <f t="array" aca="1" ref="AO14"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14" s="159">
        <v>1</v>
      </c>
      <c r="AQ14" s="16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hidden="1" x14ac:dyDescent="0.3">
      <c r="A15" s="34">
        <v>9</v>
      </c>
      <c r="B15" t="str">
        <f>+LEFT(Info_Productos_Cuantitativo2535455565758595105[[#This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62"/>
      <c r="AE15" s="224">
        <v>1</v>
      </c>
      <c r="AF15" s="224">
        <v>1</v>
      </c>
      <c r="AG15" s="362">
        <v>1</v>
      </c>
      <c r="AH15" s="363">
        <v>1</v>
      </c>
      <c r="AI15" s="383"/>
      <c r="AJ15" s="95"/>
      <c r="AK15" s="299"/>
      <c r="AL15" s="161" t="str" cm="1">
        <f t="array" aca="1" ref="AL15"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15" s="161" t="str" cm="1">
        <f t="array" aca="1" ref="AM15"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15" s="161" t="str" cm="1">
        <f t="array" aca="1" ref="AN15"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15" s="161" t="str" cm="1">
        <f t="array" aca="1" ref="AO15"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x14ac:dyDescent="0.3">
      <c r="A16" s="34">
        <v>10</v>
      </c>
      <c r="B16" t="str">
        <f>+LEFT(Info_Productos_Cuantitativo2535455565758595105[[#This Row],[Producto esperado]],2)</f>
        <v>1.</v>
      </c>
      <c r="C16" s="226" t="s">
        <v>689</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55"/>
      <c r="AE16" s="224">
        <v>108</v>
      </c>
      <c r="AF16" s="224"/>
      <c r="AG16" s="362"/>
      <c r="AH16" s="266"/>
      <c r="AI16" s="266">
        <v>100</v>
      </c>
      <c r="AJ16" s="327"/>
      <c r="AK16" s="418"/>
      <c r="AL16" s="159" t="str" cm="1">
        <f t="array" aca="1" ref="AL16"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16" s="159" t="str" cm="1">
        <f t="array" aca="1" ref="AM16"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16" s="159" t="str" cm="1">
        <f t="array" aca="1" ref="AN16"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16" s="159" t="str" cm="1">
        <f t="array" aca="1" ref="AO16"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239</v>
      </c>
    </row>
    <row r="17" spans="1:75" ht="100.8" x14ac:dyDescent="0.3">
      <c r="A17" s="34">
        <v>11</v>
      </c>
      <c r="B17" t="str">
        <f>+LEFT(Info_Productos_Cuantitativo2535455565758595105[[#This Row],[Producto esperado]],2)</f>
        <v>1.</v>
      </c>
      <c r="C17" s="226" t="s">
        <v>690</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55"/>
      <c r="AE17" s="384">
        <v>0.3</v>
      </c>
      <c r="AF17" s="63"/>
      <c r="AG17" s="61">
        <v>0.2</v>
      </c>
      <c r="AH17" s="211">
        <v>0.25</v>
      </c>
      <c r="AI17" s="320">
        <v>0.35</v>
      </c>
      <c r="AJ17" s="320">
        <v>0.6</v>
      </c>
      <c r="AK17" s="418"/>
      <c r="AL17" s="159" t="str" cm="1">
        <f t="array" aca="1" ref="AL17"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17" s="159" t="str" cm="1">
        <f t="array" aca="1" ref="AM17"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17" s="159" t="str" cm="1">
        <f t="array" aca="1" ref="AN17"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17" s="159" t="str" cm="1">
        <f t="array" aca="1" ref="AO17"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17" s="161">
        <v>0.2</v>
      </c>
      <c r="AQ17" s="162">
        <v>0.35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239</v>
      </c>
    </row>
    <row r="18" spans="1:75" ht="57.6" hidden="1" x14ac:dyDescent="0.3">
      <c r="A18" s="34">
        <v>12</v>
      </c>
      <c r="B18" t="str">
        <f>+LEFT(Info_Productos_Cuantitativo2535455565758595105[[#This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55">
        <v>1</v>
      </c>
      <c r="AE18" s="320">
        <v>1</v>
      </c>
      <c r="AF18" s="320">
        <v>1</v>
      </c>
      <c r="AG18" s="385">
        <v>1</v>
      </c>
      <c r="AH18" s="211">
        <v>4</v>
      </c>
      <c r="AI18" s="320"/>
      <c r="AJ18" s="327"/>
      <c r="AK18" s="418"/>
      <c r="AL18" s="159" t="str" cm="1">
        <f t="array" aca="1" ref="AL18"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18" s="159" t="str" cm="1">
        <f t="array" aca="1" ref="AM18"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18" s="159" t="str" cm="1">
        <f t="array" aca="1" ref="AN18"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18" s="159" t="str" cm="1">
        <f t="array" aca="1" ref="AO18"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209</v>
      </c>
    </row>
    <row r="19" spans="1:75" ht="43.2" hidden="1" x14ac:dyDescent="0.3">
      <c r="A19" s="34">
        <v>13</v>
      </c>
      <c r="B19" t="str">
        <f>+LEFT(Info_Productos_Cuantitativo2535455565758595105[[#This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55"/>
      <c r="AE19" s="320">
        <v>1</v>
      </c>
      <c r="AF19" s="320">
        <v>1</v>
      </c>
      <c r="AG19" s="385">
        <v>1</v>
      </c>
      <c r="AH19" s="212">
        <v>1</v>
      </c>
      <c r="AI19" s="320"/>
      <c r="AJ19" s="327"/>
      <c r="AK19" s="418"/>
      <c r="AL19" s="159" t="str" cm="1">
        <f t="array" aca="1" ref="AL19"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19" s="159" t="str" cm="1">
        <f t="array" aca="1" ref="AM19"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19" s="159" t="str" cm="1">
        <f t="array" aca="1" ref="AN19"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19" s="159" t="str" cm="1">
        <f t="array" aca="1" ref="AO19"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209</v>
      </c>
    </row>
    <row r="20" spans="1:75" ht="57.6" hidden="1" x14ac:dyDescent="0.3">
      <c r="A20" s="34">
        <v>14</v>
      </c>
      <c r="B20" t="str">
        <f>+LEFT(Info_Productos_Cuantitativo2535455565758595105[[#This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55"/>
      <c r="AE20" s="320"/>
      <c r="AF20" s="320">
        <v>1</v>
      </c>
      <c r="AG20" s="385"/>
      <c r="AH20" s="211">
        <v>0</v>
      </c>
      <c r="AI20" s="320"/>
      <c r="AJ20" s="327"/>
      <c r="AK20" s="418"/>
      <c r="AL20" s="159" t="str" cm="1">
        <f t="array" aca="1" ref="AL20"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20" s="159" t="str" cm="1">
        <f t="array" aca="1" ref="AM20"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20" s="159" t="str" cm="1">
        <f t="array" aca="1" ref="AN20"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20" s="159" t="str" cm="1">
        <f t="array" aca="1" ref="AO20"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hidden="1" x14ac:dyDescent="0.3">
      <c r="A21" s="34">
        <v>15</v>
      </c>
      <c r="B21" t="str">
        <f>+LEFT(Info_Productos_Cuantitativo2535455565758595105[[#This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55"/>
      <c r="AE21" s="320"/>
      <c r="AF21" s="320">
        <v>7</v>
      </c>
      <c r="AG21" s="385">
        <v>12</v>
      </c>
      <c r="AH21" s="386"/>
      <c r="AI21" s="320"/>
      <c r="AJ21" s="327"/>
      <c r="AK21" s="418"/>
      <c r="AL21" s="159" t="str" cm="1">
        <f t="array" aca="1" ref="AL21"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21" s="159" t="str" cm="1">
        <f t="array" aca="1" ref="AM21"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21" s="159" t="str" cm="1">
        <f t="array" aca="1" ref="AN21"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21" s="159" t="str" cm="1">
        <f t="array" aca="1" ref="AO21"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x14ac:dyDescent="0.3">
      <c r="A22" s="34">
        <v>16</v>
      </c>
      <c r="B22" t="str">
        <f>+LEFT(Info_Productos_Cuantitativo2535455565758595105[[#This Row],[Producto esperado]],2)</f>
        <v>2.</v>
      </c>
      <c r="C22" s="226" t="s">
        <v>691</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55"/>
      <c r="AE22" s="63">
        <v>0.02</v>
      </c>
      <c r="AF22" s="63">
        <v>0.04</v>
      </c>
      <c r="AG22" s="61">
        <v>0.1</v>
      </c>
      <c r="AH22" s="211">
        <v>0.12</v>
      </c>
      <c r="AI22" s="430">
        <v>0.13</v>
      </c>
      <c r="AJ22" s="431">
        <v>0.22500000000000001</v>
      </c>
      <c r="AK22" s="432">
        <v>0.25</v>
      </c>
      <c r="AL22" s="159" t="str" cm="1">
        <f t="array" aca="1" ref="AL22"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22" s="159" t="str" cm="1">
        <f t="array" aca="1" ref="AM22"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22" s="159" t="str" cm="1">
        <f t="array" aca="1" ref="AN22"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22" s="159" t="str" cm="1">
        <f t="array" aca="1" ref="AO22"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22" s="161">
        <v>0.1</v>
      </c>
      <c r="AQ22" s="162">
        <v>0.15</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hidden="1" x14ac:dyDescent="0.3">
      <c r="A23" s="34">
        <v>17</v>
      </c>
      <c r="B23" t="str">
        <f>+LEFT(Info_Productos_Cuantitativo2535455565758595105[[#This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55"/>
      <c r="AE23" s="58"/>
      <c r="AF23" s="58"/>
      <c r="AG23" s="59">
        <v>1</v>
      </c>
      <c r="AH23" s="208"/>
      <c r="AI23" s="58"/>
      <c r="AJ23" s="58"/>
      <c r="AK23" s="59"/>
      <c r="AL23" s="159" t="str" cm="1">
        <f t="array" aca="1" ref="AL23"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23" s="159" t="str" cm="1">
        <f t="array" aca="1" ref="AM23"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23" s="159" t="str" cm="1">
        <f t="array" aca="1" ref="AN23"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23" s="159" t="str" cm="1">
        <f t="array" aca="1" ref="AO23"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hidden="1" x14ac:dyDescent="0.3">
      <c r="A24" s="34">
        <v>18</v>
      </c>
      <c r="B24" t="str">
        <f>+LEFT(Info_Productos_Cuantitativo2535455565758595105[[#This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55"/>
      <c r="AE24" s="58"/>
      <c r="AF24" s="58">
        <v>5</v>
      </c>
      <c r="AG24" s="59">
        <v>5</v>
      </c>
      <c r="AH24" s="208">
        <v>5</v>
      </c>
      <c r="AI24" s="58"/>
      <c r="AJ24" s="58"/>
      <c r="AK24" s="59"/>
      <c r="AL24" s="159" t="str" cm="1">
        <f t="array" aca="1" ref="AL24"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24" s="159" t="str" cm="1">
        <f t="array" aca="1" ref="AM24"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24" s="159" t="str" cm="1">
        <f t="array" aca="1" ref="AN24"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24" s="159" t="str" cm="1">
        <f t="array" aca="1" ref="AO24"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hidden="1" x14ac:dyDescent="0.3">
      <c r="A25" s="34">
        <v>19</v>
      </c>
      <c r="B25" t="str">
        <f>+LEFT(Info_Productos_Cuantitativo2535455565758595105[[#This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55"/>
      <c r="AE25" s="58"/>
      <c r="AF25" s="58">
        <v>1</v>
      </c>
      <c r="AG25" s="59">
        <v>1</v>
      </c>
      <c r="AH25" s="205">
        <v>1</v>
      </c>
      <c r="AI25" s="58"/>
      <c r="AJ25" s="58"/>
      <c r="AK25" s="59"/>
      <c r="AL25" s="159" t="str" cm="1">
        <f t="array" aca="1" ref="AL25"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25" s="159" t="str" cm="1">
        <f t="array" aca="1" ref="AM25"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25" s="159" t="str" cm="1">
        <f t="array" aca="1" ref="AN25"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25" s="159" t="str" cm="1">
        <f t="array" aca="1" ref="AO25"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25" s="159">
        <v>2</v>
      </c>
      <c r="AQ25" s="160">
        <v>3</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hidden="1" x14ac:dyDescent="0.3">
      <c r="A26" s="34">
        <v>20</v>
      </c>
      <c r="B26" t="str">
        <f>+LEFT(Info_Productos_Cuantitativo2535455565758595105[[#This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55"/>
      <c r="AE26" s="58"/>
      <c r="AF26" s="58">
        <v>1</v>
      </c>
      <c r="AG26" s="59">
        <v>1</v>
      </c>
      <c r="AH26" s="214"/>
      <c r="AI26" s="58"/>
      <c r="AJ26" s="58"/>
      <c r="AK26" s="59"/>
      <c r="AL26" s="159" t="str" cm="1">
        <f t="array" aca="1" ref="AL26"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26" s="159" t="str" cm="1">
        <f t="array" aca="1" ref="AM26"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26" s="159" t="str" cm="1">
        <f t="array" aca="1" ref="AN26"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26" s="159" t="str" cm="1">
        <f t="array" aca="1" ref="AO26"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+LEFT(Info_Productos_Cuantitativo2535455565758595105[[#This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200">
        <v>0.02</v>
      </c>
      <c r="AE27" s="201">
        <v>0.03</v>
      </c>
      <c r="AF27" s="201">
        <v>2.5000000000000001E-2</v>
      </c>
      <c r="AG27" s="202">
        <v>2.5000000000000001E-2</v>
      </c>
      <c r="AH27" s="215">
        <v>4.4400000000000002E-2</v>
      </c>
      <c r="AI27" s="58"/>
      <c r="AJ27" s="58"/>
      <c r="AK27" s="59"/>
      <c r="AL27" s="159" t="str" cm="1">
        <f t="array" aca="1" ref="AL27"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27" s="159" t="str" cm="1">
        <f t="array" aca="1" ref="AM27"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27" s="159" t="str" cm="1">
        <f t="array" aca="1" ref="AN27"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27" s="159" t="str" cm="1">
        <f t="array" aca="1" ref="AO27"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hidden="1" x14ac:dyDescent="0.3">
      <c r="A28" s="34">
        <v>22</v>
      </c>
      <c r="B28" t="str">
        <f>+LEFT(Info_Productos_Cuantitativo2535455565758595105[[#This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55"/>
      <c r="AE28" s="58">
        <v>1</v>
      </c>
      <c r="AF28" s="58">
        <v>1</v>
      </c>
      <c r="AG28" s="59">
        <v>1</v>
      </c>
      <c r="AH28" s="211"/>
      <c r="AI28" s="58"/>
      <c r="AJ28" s="58"/>
      <c r="AK28" s="59"/>
      <c r="AL28" s="159" t="str" cm="1">
        <f t="array" aca="1" ref="AL28"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28" s="159" t="str" cm="1">
        <f t="array" aca="1" ref="AM28"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28" s="159" t="str" cm="1">
        <f t="array" aca="1" ref="AN28"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28" s="159" t="str" cm="1">
        <f t="array" aca="1" ref="AO28"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hidden="1" x14ac:dyDescent="0.3">
      <c r="A29" s="34">
        <v>23</v>
      </c>
      <c r="B29" t="str">
        <f>+LEFT(Info_Productos_Cuantitativo2535455565758595105[[#This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55"/>
      <c r="AE29" s="58"/>
      <c r="AF29" s="58"/>
      <c r="AG29" s="59">
        <v>1</v>
      </c>
      <c r="AH29" s="208">
        <v>1</v>
      </c>
      <c r="AI29" s="58"/>
      <c r="AJ29" s="58"/>
      <c r="AK29" s="59"/>
      <c r="AL29" s="159" t="str" cm="1">
        <f t="array" aca="1" ref="AL29"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29" s="159" t="str" cm="1">
        <f t="array" aca="1" ref="AM29"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29" s="159" t="str" cm="1">
        <f t="array" aca="1" ref="AN29"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29" s="159" t="str" cm="1">
        <f t="array" aca="1" ref="AO29"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259</v>
      </c>
    </row>
    <row r="30" spans="1:75" ht="129.6" hidden="1" x14ac:dyDescent="0.3">
      <c r="A30" s="34">
        <v>24</v>
      </c>
      <c r="B30" t="str">
        <f>+LEFT(Info_Productos_Cuantitativo2535455565758595105[[#This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55"/>
      <c r="AE30" s="58"/>
      <c r="AF30" s="58"/>
      <c r="AG30" s="59">
        <v>1</v>
      </c>
      <c r="AH30" s="207"/>
      <c r="AI30" s="58"/>
      <c r="AJ30" s="58"/>
      <c r="AK30" s="59"/>
      <c r="AL30" s="159" t="str" cm="1">
        <f t="array" aca="1" ref="AL30"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30" s="159" t="str" cm="1">
        <f t="array" aca="1" ref="AM30"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30" s="159" t="str" cm="1">
        <f t="array" aca="1" ref="AN30"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30" s="159" t="str" cm="1">
        <f t="array" aca="1" ref="AO30"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ht="72" hidden="1" x14ac:dyDescent="0.3">
      <c r="A31" s="34">
        <v>25</v>
      </c>
      <c r="B31" t="str">
        <f>+LEFT(Info_Productos_Cuantitativo2535455565758595105[[#This Row],[Producto esperado]],2)</f>
        <v>3.</v>
      </c>
      <c r="C31" s="226" t="s">
        <v>262</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55"/>
      <c r="AE31" s="58"/>
      <c r="AF31" s="58"/>
      <c r="AG31" s="59">
        <v>145</v>
      </c>
      <c r="AH31" s="216">
        <v>30</v>
      </c>
      <c r="AI31" s="58"/>
      <c r="AJ31" s="58"/>
      <c r="AK31" s="59"/>
      <c r="AL31" s="159" t="str" cm="1">
        <f t="array" aca="1" ref="AL31"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31" s="159" t="str" cm="1">
        <f t="array" aca="1" ref="AM31"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31" s="159" t="str" cm="1">
        <f t="array" aca="1" ref="AN31"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31" s="159" t="str" cm="1">
        <f t="array" aca="1" ref="AO31"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31" s="159">
        <v>145</v>
      </c>
      <c r="AQ31" s="160">
        <v>175</v>
      </c>
      <c r="AR31" s="34"/>
      <c r="AS31" s="35"/>
      <c r="AT31" s="35"/>
      <c r="AU31" s="35"/>
      <c r="AV31" s="35">
        <v>100</v>
      </c>
      <c r="AW31" s="208">
        <v>100</v>
      </c>
      <c r="AX31" s="182">
        <v>1000</v>
      </c>
      <c r="AY31" s="164" t="s">
        <v>200</v>
      </c>
      <c r="AZ31" s="165" t="s">
        <v>200</v>
      </c>
      <c r="BA31" s="165" t="s">
        <v>200</v>
      </c>
      <c r="BB31" s="165" t="s">
        <v>200</v>
      </c>
      <c r="BC31" s="165">
        <v>100</v>
      </c>
      <c r="BD31" s="166">
        <v>125</v>
      </c>
      <c r="BE31" s="24" t="s">
        <v>200</v>
      </c>
      <c r="BF31" s="25" t="s">
        <v>200</v>
      </c>
      <c r="BG31" s="25" t="s">
        <v>200</v>
      </c>
      <c r="BH31" s="25" t="s">
        <v>200</v>
      </c>
      <c r="BI31" s="25">
        <v>1.45</v>
      </c>
      <c r="BJ31" s="25">
        <v>1.2</v>
      </c>
      <c r="BK31" s="168" t="s">
        <v>200</v>
      </c>
      <c r="BL31" s="169" t="s">
        <v>200</v>
      </c>
      <c r="BM31" s="169" t="s">
        <v>200</v>
      </c>
      <c r="BN31" s="169" t="s">
        <v>200</v>
      </c>
      <c r="BO31" s="169">
        <v>1.45</v>
      </c>
      <c r="BP31" s="170">
        <v>1.4</v>
      </c>
      <c r="BQ31" s="45" t="s">
        <v>200</v>
      </c>
      <c r="BR31" s="95" t="s">
        <v>200</v>
      </c>
      <c r="BS31" s="95" t="s">
        <v>200</v>
      </c>
      <c r="BT31" s="95" t="s">
        <v>200</v>
      </c>
      <c r="BU31" s="95">
        <v>0.14499999999999999</v>
      </c>
      <c r="BV31" s="96">
        <v>0.17499999999999999</v>
      </c>
      <c r="BW31" s="245" t="s">
        <v>264</v>
      </c>
    </row>
    <row r="32" spans="1:75" ht="72" hidden="1" x14ac:dyDescent="0.3">
      <c r="A32" s="34">
        <v>26</v>
      </c>
      <c r="B32" t="str">
        <f>+LEFT(Info_Productos_Cuantitativo2535455565758595105[[#This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55"/>
      <c r="AE32" s="58">
        <v>1</v>
      </c>
      <c r="AF32" s="58"/>
      <c r="AG32" s="59">
        <v>1</v>
      </c>
      <c r="AH32" s="207"/>
      <c r="AI32" s="58"/>
      <c r="AJ32" s="58"/>
      <c r="AK32" s="59"/>
      <c r="AL32" s="159" t="str" cm="1">
        <f t="array" aca="1" ref="AL32"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32" s="159" t="str" cm="1">
        <f t="array" aca="1" ref="AM32"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32" s="159" t="str" cm="1">
        <f t="array" aca="1" ref="AN32"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32" s="159" t="str" cm="1">
        <f t="array" aca="1" ref="AO32"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hidden="1" x14ac:dyDescent="0.3">
      <c r="A33" s="34">
        <v>27</v>
      </c>
      <c r="B33" t="str">
        <f>+LEFT(Info_Productos_Cuantitativo2535455565758595105[[#This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159" t="str" cm="1">
        <f t="array" aca="1" ref="AL33"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33" s="159" t="str" cm="1">
        <f t="array" aca="1" ref="AM33"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33" s="159" t="str" cm="1">
        <f t="array" aca="1" ref="AN33"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33" s="159" t="str" cm="1">
        <f t="array" aca="1" ref="AO33"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72" hidden="1" x14ac:dyDescent="0.3">
      <c r="A34" s="34">
        <v>28</v>
      </c>
      <c r="B34" t="str">
        <f>+LEFT(Info_Productos_Cuantitativo2535455565758595105[[#This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159" t="str" cm="1">
        <f t="array" aca="1" ref="AL34" ca="1">IF(Info_Productos_Cuantitativo2535455565758595105[[#This Row],[Tipo de anualización]]="","Seleccionar Anualización",IF(COUNTIF(Cuantitativo_Productos2636465666768696106[[#This Row],[1er Trimestre 2018]:[4o Trimestre 2018]],"="&amp;"")=4,"",IF(Info_Productos_Cuantitativo2535455565758595105[[#This Row],[Tipo de anualización]]="Creciente",IF(COUNTIF(Cuantitativo_Productos2636465666768696106[[#This Row],[1er Trimestre 2018]:[4o Trimestre 2018]],"&lt;"&amp;Info_Productos_Cuantitativo2535455565758595105[[#This Row],[Valor Linea Base]])&gt;=1,"ERROR, el valor reportado es inferior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2018]]))),1))&lt;INDEX(Cuantitativo_Productos2636465666768696106[[#This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mayor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anualización]]="Constante",OFFSET(Cuantitativo_Productos2636465666768696106[[#This Row],[1er Trimestre 2018]],0,MATCH(MAX(Cuantitativo_Productos2636465666768696106[[#This Row],[1er Trimestre 2018]:[4o Trimestre 2018]])+1,Cuantitativo_Productos2636465666768696106[[#This Row],[1er Trimestre 2018]:[4o Trimestre 2018]],1)-1),IF(Info_Productos_Cuantitativo2535455565758595105[[#This Row],[Tipo de anualización]]="Suma",SUM(Cuantitativo_Productos2636465666768696106[[#This Row],[1er Trimestre 2018]:[4o Trimestre 2018]]),IF(Info_Productos_Cuantitativo2535455565758595105[[#This Row],[Tipo de anualización]]="Decreciente",IF(COUNTIF(Cuantitativo_Productos2636465666768696106[[#This Row],[1er Trimestre 2018]:[4o Trimestre 2018]],"&gt;"&amp;Info_Productos_Cuantitativo2535455565758595105[[#This Row],[Valor Linea Base]])&gt;=1,"ERROR, el valor reportado es superior a la Línea Base",IF(COUNTIF(Cuantitativo_Productos2636465666768696106[[#This Row],[1er Trimestre 2018]:[4o Trimestre 2018]],"="&amp;"")=3,OFFSET(Cuantitativo_Productos2636465666768696106[[#This Row],[1er Trimestre 2018]],0,MATCH(MAX(Cuantitativo_Productos2636465666768696106[[#This Row],[1er Trimestre 2018]:[4o Trimestre 2018]])+1,Cuantitativo_Productos2636465666768696106[[#This Row],[1er Trimestre 2018]:[4o Trimestre 2018]],1)-1),IF(INDEX(Cuantitativo_Productos2636465666768696106[[#This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2018]]))),1))&gt;INDEX(Cuantitativo_Productos2636465666768696106[[#This Row],[1er Trimestre 2018]:[4o Trimestre 2018]],LARGE((Cuantitativo_Productos2636465666768696106[[#This Row],[1er Trimestre 2018]:[4o Trimestre 2018]]&lt;&gt;"")*(_xlfn.SEQUENCE(,COUNTA(Cuantitativo_Productos2636465666768696106[[#Headers],[1er Trimestre 2018]:[4o Trimestre 2018]]))),2)),"ERROR, El reporte de avance actual debe ser menor o igual al último valor reportado",OFFSET(Cuantitativo_Productos2636465666768696106[[#This Row],[1er Trimestre 2018]],0,MATCH(MAX(Cuantitativo_Productos2636465666768696106[[#This Row],[1er Trimestre 2018]:[4o Trimestre 2018]])+1,Cuantitativo_Productos2636465666768696106[[#This Row],[1er Trimestre 2018]:[4o Trimestre 2018]],1)-1))))))))))</f>
        <v/>
      </c>
      <c r="AM34" s="159" t="str" cm="1">
        <f t="array" aca="1" ref="AM34" ca="1">IF(Info_Productos_Cuantitativo2535455565758595105[[#This Row],[Tipo de anualización]]="","Seleccionar Anualización",IF(COUNTIF(Cuantitativo_Productos2636465666768696106[[#This Row],[1er Trimestre 2018]:[4o Trimestre 2019]],"="&amp;"")=8,"",IF(Info_Productos_Cuantitativo2535455565758595105[[#This Row],[Tipo de anualización]]="Creciente",IF(COUNTIF(Cuantitativo_Productos2636465666768696106[[#This Row],[1er Trimestre 2018]:[4o Trimestre 2019]],"&lt;"&amp;Info_Productos_Cuantitativo2535455565758595105[[#This Row],[Valor Linea Base]])&gt;=1,"ERROR, el valor reportado es inferior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2019]]))),1))&lt;INDEX(Cuantitativo_Productos2636465666768696106[[#This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mayor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anualización]]="Constante",OFFSET(Cuantitativo_Productos2636465666768696106[[#This Row],[1er Trimestre 2018]],0,MATCH(MAX(Cuantitativo_Productos2636465666768696106[[#This Row],[1er Trimestre 2018]:[4o Trimestre 2019]])+1,Cuantitativo_Productos2636465666768696106[[#This Row],[1er Trimestre 2018]:[4o Trimestre 2019]],1)-1),IF(Info_Productos_Cuantitativo2535455565758595105[[#This Row],[Tipo de anualización]]="Suma",SUM(Cuantitativo_Productos2636465666768696106[[#This Row],[1er Trimestre 2018]:[4o Trimestre 2019]]),IF(Info_Productos_Cuantitativo2535455565758595105[[#This Row],[Tipo de anualización]]="Decreciente",IF(COUNTIF(Cuantitativo_Productos2636465666768696106[[#This Row],[1er Trimestre 2018]:[4o Trimestre 2019]],"&gt;"&amp;Info_Productos_Cuantitativo2535455565758595105[[#This Row],[Valor Linea Base]])&gt;=1,"ERROR, el valor reportado es superior a la Línea Base",IF(COUNTIF(Cuantitativo_Productos2636465666768696106[[#This Row],[1er Trimestre 2018]:[4o Trimestre 2019]],"="&amp;"")=7,OFFSET(Cuantitativo_Productos2636465666768696106[[#This Row],[1er Trimestre 2018]],0,MATCH(MAX(Cuantitativo_Productos2636465666768696106[[#This Row],[1er Trimestre 2018]:[4o Trimestre 2019]])+1,Cuantitativo_Productos2636465666768696106[[#This Row],[1er Trimestre 2018]:[4o Trimestre 2019]],1)-1),IF(INDEX(Cuantitativo_Productos2636465666768696106[[#This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2019]]))),1))&gt;INDEX(Cuantitativo_Productos2636465666768696106[[#This Row],[1er Trimestre 2018]:[4o Trimestre 2019]],LARGE((Cuantitativo_Productos2636465666768696106[[#This Row],[1er Trimestre 2018]:[4o Trimestre 2019]]&lt;&gt;"")*(_xlfn.SEQUENCE(,COUNTA(Cuantitativo_Productos2636465666768696106[[#Headers],[1er Trimestre 2018]:[4o Trimestre 2019]]))),2)),"ERROR, El reporte de avance actual debe ser menor o igual al último valor reportado",OFFSET(Cuantitativo_Productos2636465666768696106[[#This Row],[1er Trimestre 2018]],0,MATCH(MAX(Cuantitativo_Productos2636465666768696106[[#This Row],[1er Trimestre 2018]:[4o Trimestre 2019]])+1,Cuantitativo_Productos2636465666768696106[[#This Row],[1er Trimestre 2018]:[4o Trimestre 2019]],1)-1))))))))))</f>
        <v/>
      </c>
      <c r="AN34" s="159" t="str" cm="1">
        <f t="array" aca="1" ref="AN34" ca="1" xml:space="preserve"> IF(Info_Productos_Cuantitativo2535455565758595105[[#This Row],[Tipo de anualización]]="","Seleccionar Anualización",IF(COUNTIF(Cuantitativo_Productos2636465666768696106[[#This Row],[1er Trimestre 2018]:[4o Trimestre 2020]],"="&amp;"")=12,"",IF(Info_Productos_Cuantitativo2535455565758595105[[#This Row],[Tipo de anualización]]="Creciente",IF(COUNTIF(Cuantitativo_Productos2636465666768696106[[#This Row],[1er Trimestre 2018]:[4o Trimestre 2020]],"&lt;"&amp;Info_Productos_Cuantitativo2535455565758595105[[#This Row],[Valor Linea Base]])&gt;=1,"ERROR, el valor reportado es inferior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2020]]))),1))&lt;INDEX(Cuantitativo_Productos2636465666768696106[[#This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mayor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anualización]]="Constante",OFFSET(Cuantitativo_Productos2636465666768696106[[#This Row],[1er Trimestre 2018]],0,MATCH(MAX(Cuantitativo_Productos2636465666768696106[[#This Row],[1er Trimestre 2018]:[4o Trimestre 2020]])+1,Cuantitativo_Productos2636465666768696106[[#This Row],[1er Trimestre 2018]:[4o Trimestre 2020]],1)-1),IF(Info_Productos_Cuantitativo2535455565758595105[[#This Row],[Tipo de anualización]]="Suma",SUM(Cuantitativo_Productos2636465666768696106[[#This Row],[1er Trimestre 2018]:[4o Trimestre 2020]]),IF(Info_Productos_Cuantitativo2535455565758595105[[#This Row],[Tipo de anualización]]="Decreciente",IF(COUNTIF(Cuantitativo_Productos2636465666768696106[[#This Row],[1er Trimestre 2018]:[4o Trimestre 2020]],"&gt;"&amp;Info_Productos_Cuantitativo2535455565758595105[[#This Row],[Valor Linea Base]])&gt;=1,"ERROR, el valor reportado es superior a la Línea Base",IF(COUNTIF(Cuantitativo_Productos2636465666768696106[[#This Row],[1er Trimestre 2018]:[4o Trimestre 2020]],"="&amp;"")=11,OFFSET(Cuantitativo_Productos2636465666768696106[[#This Row],[1er Trimestre 2018]],0,MATCH(MAX(Cuantitativo_Productos2636465666768696106[[#This Row],[1er Trimestre 2018]:[4o Trimestre 2020]])+1,Cuantitativo_Productos2636465666768696106[[#This Row],[1er Trimestre 2018]:[4o Trimestre 2020]],1)-1),IF(INDEX(Cuantitativo_Productos2636465666768696106[[#This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2020]]))),1))&gt;INDEX(Cuantitativo_Productos2636465666768696106[[#This Row],[1er Trimestre 2018]:[4o Trimestre 2020]],LARGE((Cuantitativo_Productos2636465666768696106[[#This Row],[1er Trimestre 2018]:[4o Trimestre 2020]]&lt;&gt;"")*(_xlfn.SEQUENCE(,COUNTA(Cuantitativo_Productos2636465666768696106[[#Headers],[1er Trimestre 2018]:[4o Trimestre 2020]]))),2)),"ERROR, El reporte de avance actual debe ser menor o igual al último valor reportado",OFFSET(Cuantitativo_Productos2636465666768696106[[#This Row],[1er Trimestre 2018]],0,MATCH(MAX(Cuantitativo_Productos2636465666768696106[[#This Row],[1er Trimestre 2018]:[4o Trimestre 2020]])+1,Cuantitativo_Productos2636465666768696106[[#This Row],[1er Trimestre 2018]:[4o Trimestre 2020]],1)-1))))))))))</f>
        <v/>
      </c>
      <c r="AO34" s="159" t="str" cm="1">
        <f t="array" aca="1" ref="AO34" ca="1" xml:space="preserve"> IF(Info_Productos_Cuantitativo2535455565758595105[[#This Row],[Tipo de anualización]]="","Seleccionar Anualización",IF(COUNTIF(Cuantitativo_Productos2636465666768696106[[#This Row],[1er Trimestre 2018]:[4o Trimestre 2021]],"="&amp;"")=16,"",IF(Info_Productos_Cuantitativo2535455565758595105[[#This Row],[Tipo de anualización]]="Creciente",IF(COUNTIF(Cuantitativo_Productos2636465666768696106[[#This Row],[1er Trimestre 2018]:[4o Trimestre 2021]],"&lt;"&amp;Info_Productos_Cuantitativo2535455565758595105[[#This Row],[Valor Linea Base]])&gt;=1,"ERROR, el valor reportado es inferior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2021]]))),1))&lt;INDEX(Cuantitativo_Productos2636465666768696106[[#This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mayor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anualización]]="Constante",OFFSET(Cuantitativo_Productos2636465666768696106[[#This Row],[1er Trimestre 2018]],0,MATCH(MAX(Cuantitativo_Productos2636465666768696106[[#This Row],[1er Trimestre 2018]:[4o Trimestre 2021]])+1,Cuantitativo_Productos2636465666768696106[[#This Row],[1er Trimestre 2018]:[4o Trimestre 2021]],1)-1),IF(Info_Productos_Cuantitativo2535455565758595105[[#This Row],[Tipo de anualización]]="Suma",SUM(Cuantitativo_Productos2636465666768696106[[#This Row],[1er Trimestre 2018]:[4o Trimestre 2021]]),IF(Info_Productos_Cuantitativo2535455565758595105[[#This Row],[Tipo de anualización]]="Decreciente",IF(COUNTIF(Cuantitativo_Productos2636465666768696106[[#This Row],[1er Trimestre 2018]:[4o Trimestre 2021]],"&gt;"&amp;Info_Productos_Cuantitativo2535455565758595105[[#This Row],[Valor Linea Base]])&gt;=1,"ERROR, el valor reportado es superior a la Línea Base",IF(COUNTIF(Cuantitativo_Productos2636465666768696106[[#This Row],[1er Trimestre 2018]:[4o Trimestre 2021]],"="&amp;"")=15,OFFSET(Cuantitativo_Productos2636465666768696106[[#This Row],[1er Trimestre 2018]],0,MATCH(MAX(Cuantitativo_Productos2636465666768696106[[#This Row],[1er Trimestre 2018]:[4o Trimestre 2021]])+1,Cuantitativo_Productos2636465666768696106[[#This Row],[1er Trimestre 2018]:[4o Trimestre 2021]],1)-1),IF(INDEX(Cuantitativo_Productos2636465666768696106[[#This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2021]]))),1))&gt;INDEX(Cuantitativo_Productos2636465666768696106[[#This Row],[1er Trimestre 2018]:[4o Trimestre 2021]],LARGE((Cuantitativo_Productos2636465666768696106[[#This Row],[1er Trimestre 2018]:[4o Trimestre 2021]]&lt;&gt;"")*(_xlfn.SEQUENCE(,COUNTA(Cuantitativo_Productos2636465666768696106[[#Headers],[1er Trimestre 2018]:[4o Trimestre 2021]]))),2)),"ERROR, El reporte de avance actual debe ser menor o igual al último valor reportado",OFFSET(Cuantitativo_Productos2636465666768696106[[#This Row],[1er Trimestre 2018]],0,MATCH(MAX(Cuantitativo_Productos2636465666768696106[[#This Row],[1er Trimestre 2018]:[4o Trimestre 2021]])+1,Cuantitativo_Productos2636465666768696106[[#This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sheetData>
  <sheetProtection formatCells="0" formatColumns="0" formatRows="0" sort="0" autoFilter="0"/>
  <autoFilter ref="BW6:BW34" xr:uid="{00000000-0009-0000-0000-000013000000}">
    <filterColumn colId="0">
      <filters>
        <filter val="SECRETARÍA DISTRITAL DE SEGURIDAD, CONVIVENCIA Y JUSTICIA"/>
        <filter val="SECTOR SEGURIDAD, CONVIVENCIA Y JUSTICIA - SECRETARÍA DISTRITAL DE SEGURIDAD, CONVIVENCIA Y JUSTICIA"/>
      </filters>
    </filterColumn>
  </autoFilter>
  <mergeCells count="12">
    <mergeCell ref="BK5:BP5"/>
    <mergeCell ref="BQ5:BV5"/>
    <mergeCell ref="A2:L3"/>
    <mergeCell ref="AR4:BD5"/>
    <mergeCell ref="BE4:BJ4"/>
    <mergeCell ref="BK4:BP4"/>
    <mergeCell ref="BQ4:BV4"/>
    <mergeCell ref="N5:Q5"/>
    <mergeCell ref="R5:U5"/>
    <mergeCell ref="V5:Y5"/>
    <mergeCell ref="Z5:AC5"/>
    <mergeCell ref="BE5:BJ5"/>
  </mergeCells>
  <dataValidations count="2">
    <dataValidation type="date" operator="greaterThan" allowBlank="1" showInputMessage="1" showErrorMessage="1" error="Ingrese únicamente la fecha en formato:_x000a__x000a_DD/MM/AAAA" sqref="J7:K34" xr:uid="{00000000-0002-0000-1300-000000000000}">
      <formula1>42736</formula1>
    </dataValidation>
    <dataValidation allowBlank="1" sqref="I6:M6 C6:G6 AR6:BD6" xr:uid="{00000000-0002-0000-1300-000001000000}"/>
  </dataValidations>
  <hyperlinks>
    <hyperlink ref="C1" location="ÍNDICE!A1" display="VOLVER AL ÍNDICE" xr:uid="{00000000-0004-0000-13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2000000}">
          <x14:formula1>
            <xm:f>Listas!$K$2:$K$7</xm:f>
          </x14:formula1>
          <xm:sqref>M7:M34</xm:sqref>
        </x14:dataValidation>
        <x14:dataValidation type="list" operator="greaterThan" allowBlank="1" showInputMessage="1" showErrorMessage="1" error="Ingrese una trimestre en el formato:_x000a__x000a_Q1_x000a_Q2_x000a_Q3_x000a_Q4" prompt="Ingrese el trimestre del último reporte" xr:uid="{00000000-0002-0000-1300-000003000000}">
          <x14:formula1>
            <xm:f>Listas!$M$2:$M$5</xm:f>
          </x14:formula1>
          <xm:sqref>L7:L34</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1300-000004000000}">
          <x14:formula1>
            <xm:f>Listas!$G$2:$G$10</xm:f>
          </x14:formula1>
          <xm:sqref>I7:I34</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1300-000005000000}">
          <x14:formula1>
            <xm:f>Listas!$E$2:$E$5</xm:f>
          </x14:formula1>
          <xm:sqref>H7:H34</xm:sqref>
        </x14:dataValidation>
        <x14:dataValidation type="list" allowBlank="1" showInputMessage="1" showErrorMessage="1" error="Ingrese el nombre del Sector, tal y como aparece en la lista desplegable." prompt="Ingrese el nombre del Sector a cargo del Indicador" xr:uid="{00000000-0002-0000-1300-000006000000}">
          <x14:formula1>
            <xm:f>Listas!$A$2:$A$18</xm:f>
          </x14:formula1>
          <xm:sqref>E7:E34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filterMode="1">
    <tabColor rgb="FF0070C0"/>
  </sheetPr>
  <dimension ref="A1:BJ34"/>
  <sheetViews>
    <sheetView zoomScale="83" workbookViewId="0">
      <pane xSplit="4" ySplit="12" topLeftCell="BD13" activePane="bottomRight" state="frozen"/>
      <selection pane="topRight"/>
      <selection pane="bottomLeft"/>
      <selection pane="bottomRight" activeCell="BH22" sqref="BH22"/>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5.44140625" style="1" customWidth="1" outlineLevel="1"/>
    <col min="52" max="53" width="15.44140625" style="1" customWidth="1"/>
    <col min="54" max="55" width="15.44140625" style="1" customWidth="1" outlineLevel="1"/>
    <col min="56" max="59" width="15.33203125" style="1" customWidth="1" outlineLevel="1"/>
    <col min="60" max="61" width="15.33203125" style="1" customWidth="1"/>
    <col min="62" max="62" width="39.44140625" style="1" hidden="1" customWidth="1"/>
    <col min="63" max="16384" width="8.88671875" style="1"/>
  </cols>
  <sheetData>
    <row r="1" spans="1:62" ht="24" customHeight="1" thickBot="1" x14ac:dyDescent="0.35">
      <c r="C1" s="260" t="s">
        <v>139</v>
      </c>
    </row>
    <row r="2" spans="1:62" ht="24" customHeight="1" thickTop="1" thickBot="1" x14ac:dyDescent="0.35">
      <c r="A2" s="486" t="s">
        <v>271</v>
      </c>
      <c r="B2" s="486"/>
      <c r="C2" s="486"/>
      <c r="D2" s="486"/>
      <c r="E2" s="486"/>
      <c r="F2" s="486"/>
      <c r="G2" s="486"/>
      <c r="H2" s="486"/>
      <c r="I2" s="486"/>
      <c r="J2" s="486"/>
      <c r="K2" s="486"/>
      <c r="L2" s="486"/>
      <c r="M2" s="138"/>
    </row>
    <row r="3" spans="1:62" ht="24"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24"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24"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18" t="s">
        <v>274</v>
      </c>
      <c r="BJ6" s="246" t="s">
        <v>124</v>
      </c>
    </row>
    <row r="7" spans="1:62"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c r="BE7"/>
      <c r="BF7"/>
      <c r="BG7"/>
      <c r="BH7"/>
      <c r="BI7"/>
      <c r="BJ7" s="245" t="s">
        <v>201</v>
      </c>
    </row>
    <row r="8" spans="1:62" ht="69.7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c r="BE8"/>
      <c r="BF8"/>
      <c r="BG8"/>
      <c r="BH8"/>
      <c r="BI8"/>
      <c r="BJ8" s="245" t="s">
        <v>201</v>
      </c>
    </row>
    <row r="9" spans="1:62" ht="69.7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t="s">
        <v>292</v>
      </c>
      <c r="AU9" t="s">
        <v>293</v>
      </c>
      <c r="AV9" t="s">
        <v>294</v>
      </c>
      <c r="AW9" t="s">
        <v>293</v>
      </c>
      <c r="AX9" t="s">
        <v>295</v>
      </c>
      <c r="AY9" t="s">
        <v>296</v>
      </c>
      <c r="AZ9" s="144" t="s">
        <v>297</v>
      </c>
      <c r="BA9" s="144" t="s">
        <v>296</v>
      </c>
      <c r="BB9" s="203" t="s">
        <v>298</v>
      </c>
      <c r="BC9" s="203" t="s">
        <v>299</v>
      </c>
      <c r="BD9"/>
      <c r="BE9"/>
      <c r="BF9"/>
      <c r="BG9"/>
      <c r="BH9"/>
      <c r="BI9"/>
      <c r="BJ9" s="245" t="s">
        <v>206</v>
      </c>
    </row>
    <row r="10" spans="1:62"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c r="AU10"/>
      <c r="AV10" t="s">
        <v>300</v>
      </c>
      <c r="AW10" t="s">
        <v>301</v>
      </c>
      <c r="AX10" t="s">
        <v>302</v>
      </c>
      <c r="AY10" t="s">
        <v>303</v>
      </c>
      <c r="AZ10" s="144" t="s">
        <v>304</v>
      </c>
      <c r="BA10" s="144" t="s">
        <v>304</v>
      </c>
      <c r="BB10" s="203" t="s">
        <v>305</v>
      </c>
      <c r="BC10" s="203" t="s">
        <v>306</v>
      </c>
      <c r="BD10"/>
      <c r="BE10"/>
      <c r="BF10"/>
      <c r="BG10"/>
      <c r="BH10"/>
      <c r="BI10"/>
      <c r="BJ10" s="245" t="s">
        <v>209</v>
      </c>
    </row>
    <row r="11" spans="1:62" ht="69.7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c r="O11"/>
      <c r="P11"/>
      <c r="Q11"/>
      <c r="R11"/>
      <c r="S11"/>
      <c r="T11"/>
      <c r="U11"/>
      <c r="V11"/>
      <c r="W11"/>
      <c r="X11"/>
      <c r="Y11"/>
      <c r="Z11"/>
      <c r="AA11"/>
      <c r="AB11"/>
      <c r="AC11"/>
      <c r="AD11"/>
      <c r="AE11"/>
      <c r="AF11"/>
      <c r="AG11"/>
      <c r="AH11"/>
      <c r="AI11"/>
      <c r="AJ11"/>
      <c r="AK11"/>
      <c r="AL11"/>
      <c r="AM11"/>
      <c r="AN11"/>
      <c r="AO11"/>
      <c r="AP11"/>
      <c r="AQ11"/>
      <c r="AR11"/>
      <c r="AS11"/>
      <c r="AT11" t="s">
        <v>307</v>
      </c>
      <c r="AU11" t="s">
        <v>308</v>
      </c>
      <c r="AV11" t="s">
        <v>307</v>
      </c>
      <c r="AW11" t="s">
        <v>308</v>
      </c>
      <c r="AX11" t="s">
        <v>309</v>
      </c>
      <c r="AY11" t="s">
        <v>308</v>
      </c>
      <c r="AZ11" s="144" t="s">
        <v>310</v>
      </c>
      <c r="BA11" s="144" t="s">
        <v>308</v>
      </c>
      <c r="BB11" s="203" t="s">
        <v>311</v>
      </c>
      <c r="BC11" s="203" t="s">
        <v>312</v>
      </c>
      <c r="BD11"/>
      <c r="BE11"/>
      <c r="BF11"/>
      <c r="BG11"/>
      <c r="BH11"/>
      <c r="BI11"/>
      <c r="BJ11" s="245" t="s">
        <v>206</v>
      </c>
    </row>
    <row r="12" spans="1:62"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t="s">
        <v>313</v>
      </c>
      <c r="AU12" t="s">
        <v>314</v>
      </c>
      <c r="AV12" t="s">
        <v>315</v>
      </c>
      <c r="AW12" t="s">
        <v>314</v>
      </c>
      <c r="AX12" t="s">
        <v>316</v>
      </c>
      <c r="AY12" t="s">
        <v>317</v>
      </c>
      <c r="AZ12" s="144" t="s">
        <v>318</v>
      </c>
      <c r="BA12" s="144" t="s">
        <v>317</v>
      </c>
      <c r="BB12" s="203" t="s">
        <v>319</v>
      </c>
      <c r="BC12" s="203" t="s">
        <v>320</v>
      </c>
      <c r="BD12"/>
      <c r="BE12"/>
      <c r="BF12"/>
      <c r="BG12"/>
      <c r="BH12"/>
      <c r="BI12"/>
      <c r="BJ12" s="245" t="s">
        <v>214</v>
      </c>
    </row>
    <row r="13" spans="1:62" ht="69.75" customHeight="1" x14ac:dyDescent="0.3">
      <c r="A13" s="34">
        <v>7</v>
      </c>
      <c r="B13" s="6" t="s">
        <v>275</v>
      </c>
      <c r="C13" s="308" t="s">
        <v>688</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s="264" t="s">
        <v>321</v>
      </c>
      <c r="AU13" s="264" t="s">
        <v>322</v>
      </c>
      <c r="AV13" s="264" t="s">
        <v>323</v>
      </c>
      <c r="AW13" s="264" t="s">
        <v>322</v>
      </c>
      <c r="AX13" s="264" t="s">
        <v>324</v>
      </c>
      <c r="AY13" s="264" t="s">
        <v>325</v>
      </c>
      <c r="AZ13" s="264" t="s">
        <v>326</v>
      </c>
      <c r="BA13" s="264" t="s">
        <v>327</v>
      </c>
      <c r="BB13" s="263" t="s">
        <v>328</v>
      </c>
      <c r="BC13" s="263" t="s">
        <v>329</v>
      </c>
      <c r="BD13" s="264" t="s">
        <v>692</v>
      </c>
      <c r="BE13" s="264" t="s">
        <v>693</v>
      </c>
      <c r="BF13" s="264" t="s">
        <v>694</v>
      </c>
      <c r="BG13" s="264" t="s">
        <v>695</v>
      </c>
      <c r="BH13" s="387" t="s">
        <v>696</v>
      </c>
      <c r="BI13" s="387" t="s">
        <v>697</v>
      </c>
      <c r="BJ13" s="245" t="s">
        <v>217</v>
      </c>
    </row>
    <row r="14" spans="1:62"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s="264"/>
      <c r="AU14" s="264"/>
      <c r="AV14" s="264" t="s">
        <v>331</v>
      </c>
      <c r="AW14" s="264" t="s">
        <v>671</v>
      </c>
      <c r="AX14" s="264" t="s">
        <v>333</v>
      </c>
      <c r="AY14" s="264" t="s">
        <v>334</v>
      </c>
      <c r="AZ14" s="264" t="s">
        <v>335</v>
      </c>
      <c r="BA14" s="264" t="s">
        <v>336</v>
      </c>
      <c r="BB14" s="263" t="s">
        <v>337</v>
      </c>
      <c r="BC14" s="263" t="s">
        <v>338</v>
      </c>
      <c r="BD14" s="264"/>
      <c r="BE14" s="264"/>
      <c r="BF14" s="264" t="s">
        <v>341</v>
      </c>
      <c r="BG14" s="264" t="s">
        <v>342</v>
      </c>
      <c r="BH14" s="387"/>
      <c r="BI14" s="387"/>
      <c r="BJ14" s="245" t="s">
        <v>126</v>
      </c>
    </row>
    <row r="15" spans="1:62"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s="264"/>
      <c r="AU15" s="264"/>
      <c r="AV15" s="264" t="s">
        <v>343</v>
      </c>
      <c r="AW15" s="264" t="s">
        <v>344</v>
      </c>
      <c r="AX15" s="264" t="s">
        <v>345</v>
      </c>
      <c r="AY15" s="264" t="s">
        <v>346</v>
      </c>
      <c r="AZ15" s="264" t="s">
        <v>347</v>
      </c>
      <c r="BA15" s="264" t="s">
        <v>348</v>
      </c>
      <c r="BB15" s="263" t="s">
        <v>349</v>
      </c>
      <c r="BC15" s="263" t="s">
        <v>350</v>
      </c>
      <c r="BD15" s="264"/>
      <c r="BE15" s="264"/>
      <c r="BF15" s="264" t="s">
        <v>353</v>
      </c>
      <c r="BG15" s="264" t="s">
        <v>354</v>
      </c>
      <c r="BH15" s="387"/>
      <c r="BI15" s="387"/>
      <c r="BJ15" s="245" t="s">
        <v>126</v>
      </c>
    </row>
    <row r="16" spans="1:62" ht="69.75" customHeight="1" x14ac:dyDescent="0.3">
      <c r="A16" s="34">
        <v>10</v>
      </c>
      <c r="B16" s="6" t="s">
        <v>275</v>
      </c>
      <c r="C16" s="308" t="s">
        <v>689</v>
      </c>
      <c r="D16" s="308"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s="264"/>
      <c r="AU16" s="264"/>
      <c r="AV16" s="264" t="s">
        <v>355</v>
      </c>
      <c r="AW16" s="264" t="s">
        <v>356</v>
      </c>
      <c r="AX16" s="264" t="s">
        <v>357</v>
      </c>
      <c r="AY16" s="264" t="s">
        <v>356</v>
      </c>
      <c r="AZ16" s="264" t="s">
        <v>358</v>
      </c>
      <c r="BA16" s="264" t="s">
        <v>359</v>
      </c>
      <c r="BB16" s="263" t="s">
        <v>360</v>
      </c>
      <c r="BC16" s="263" t="s">
        <v>361</v>
      </c>
      <c r="BD16" s="264" t="s">
        <v>698</v>
      </c>
      <c r="BE16" s="264" t="s">
        <v>698</v>
      </c>
      <c r="BF16" s="264" t="s">
        <v>698</v>
      </c>
      <c r="BG16" s="264" t="s">
        <v>699</v>
      </c>
      <c r="BH16" s="387" t="s">
        <v>698</v>
      </c>
      <c r="BI16" s="387" t="s">
        <v>699</v>
      </c>
      <c r="BJ16" s="245" t="s">
        <v>217</v>
      </c>
    </row>
    <row r="17" spans="1:62" ht="69.75" customHeight="1" x14ac:dyDescent="0.3">
      <c r="A17" s="34">
        <v>11</v>
      </c>
      <c r="B17" s="6" t="s">
        <v>275</v>
      </c>
      <c r="C17" s="247" t="s">
        <v>690</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s="264"/>
      <c r="AU17" s="264"/>
      <c r="AV17" s="264" t="s">
        <v>362</v>
      </c>
      <c r="AW17" s="264" t="s">
        <v>363</v>
      </c>
      <c r="AX17" s="264" t="s">
        <v>364</v>
      </c>
      <c r="AY17" s="264" t="s">
        <v>365</v>
      </c>
      <c r="AZ17" s="264" t="s">
        <v>366</v>
      </c>
      <c r="BA17" s="264" t="s">
        <v>367</v>
      </c>
      <c r="BB17" s="263" t="s">
        <v>368</v>
      </c>
      <c r="BC17" s="263" t="s">
        <v>369</v>
      </c>
      <c r="BD17" s="264" t="s">
        <v>700</v>
      </c>
      <c r="BE17" s="264" t="s">
        <v>701</v>
      </c>
      <c r="BF17" s="264" t="s">
        <v>702</v>
      </c>
      <c r="BG17" s="264" t="s">
        <v>703</v>
      </c>
      <c r="BH17" s="387" t="s">
        <v>704</v>
      </c>
      <c r="BI17" s="387" t="s">
        <v>703</v>
      </c>
      <c r="BJ17" s="245" t="s">
        <v>217</v>
      </c>
    </row>
    <row r="18" spans="1:62"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s="264" t="s">
        <v>371</v>
      </c>
      <c r="AU18" s="264" t="s">
        <v>372</v>
      </c>
      <c r="AV18" s="264" t="s">
        <v>373</v>
      </c>
      <c r="AW18" s="264" t="s">
        <v>372</v>
      </c>
      <c r="AX18" s="264" t="s">
        <v>374</v>
      </c>
      <c r="AY18" s="264" t="s">
        <v>375</v>
      </c>
      <c r="AZ18" s="264" t="s">
        <v>376</v>
      </c>
      <c r="BA18" s="264" t="s">
        <v>377</v>
      </c>
      <c r="BB18" s="263" t="s">
        <v>378</v>
      </c>
      <c r="BC18" s="263" t="s">
        <v>379</v>
      </c>
      <c r="BD18" s="264"/>
      <c r="BE18" s="264"/>
      <c r="BF18" s="264" t="s">
        <v>705</v>
      </c>
      <c r="BG18" s="264" t="s">
        <v>706</v>
      </c>
      <c r="BH18" s="387"/>
      <c r="BI18" s="387"/>
      <c r="BJ18" s="245" t="s">
        <v>209</v>
      </c>
    </row>
    <row r="19" spans="1:62"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s="264" t="s">
        <v>380</v>
      </c>
      <c r="AU19" s="264" t="s">
        <v>375</v>
      </c>
      <c r="AV19" s="264" t="s">
        <v>381</v>
      </c>
      <c r="AW19" s="264" t="s">
        <v>375</v>
      </c>
      <c r="AX19" s="264" t="s">
        <v>382</v>
      </c>
      <c r="AY19" s="264" t="s">
        <v>383</v>
      </c>
      <c r="AZ19" s="264" t="s">
        <v>384</v>
      </c>
      <c r="BA19" s="264" t="s">
        <v>383</v>
      </c>
      <c r="BB19" s="263" t="s">
        <v>385</v>
      </c>
      <c r="BC19" s="263" t="s">
        <v>386</v>
      </c>
      <c r="BD19" s="264"/>
      <c r="BE19" s="264"/>
      <c r="BF19" s="264" t="s">
        <v>707</v>
      </c>
      <c r="BG19" s="264" t="s">
        <v>706</v>
      </c>
      <c r="BH19" s="387"/>
      <c r="BI19" s="387"/>
      <c r="BJ19" s="245" t="s">
        <v>209</v>
      </c>
    </row>
    <row r="20" spans="1:62"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s="264" t="s">
        <v>387</v>
      </c>
      <c r="AU20" s="264" t="s">
        <v>388</v>
      </c>
      <c r="AV20" s="264" t="s">
        <v>389</v>
      </c>
      <c r="AW20" s="264" t="s">
        <v>390</v>
      </c>
      <c r="AX20" s="264" t="s">
        <v>391</v>
      </c>
      <c r="AY20" s="264" t="s">
        <v>392</v>
      </c>
      <c r="AZ20" s="264" t="s">
        <v>393</v>
      </c>
      <c r="BA20" s="264" t="s">
        <v>394</v>
      </c>
      <c r="BB20" s="263" t="s">
        <v>395</v>
      </c>
      <c r="BC20" s="263" t="s">
        <v>396</v>
      </c>
      <c r="BD20" s="264"/>
      <c r="BE20" s="264"/>
      <c r="BF20" s="264" t="s">
        <v>679</v>
      </c>
      <c r="BG20" s="264" t="s">
        <v>680</v>
      </c>
      <c r="BH20" s="387"/>
      <c r="BI20" s="387"/>
      <c r="BJ20" s="245" t="s">
        <v>233</v>
      </c>
    </row>
    <row r="21" spans="1:62"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s="264"/>
      <c r="AU21" s="264"/>
      <c r="AV21" s="264" t="s">
        <v>397</v>
      </c>
      <c r="AW21" s="264" t="s">
        <v>398</v>
      </c>
      <c r="AX21" s="264" t="s">
        <v>399</v>
      </c>
      <c r="AY21" s="264" t="s">
        <v>400</v>
      </c>
      <c r="AZ21" s="264" t="s">
        <v>401</v>
      </c>
      <c r="BA21" s="264" t="s">
        <v>402</v>
      </c>
      <c r="BB21" s="263" t="s">
        <v>403</v>
      </c>
      <c r="BC21" s="263" t="s">
        <v>398</v>
      </c>
      <c r="BD21" s="264"/>
      <c r="BE21" s="264"/>
      <c r="BF21" s="264" t="s">
        <v>674</v>
      </c>
      <c r="BG21" s="264" t="s">
        <v>673</v>
      </c>
      <c r="BH21" s="387"/>
      <c r="BI21" s="387"/>
      <c r="BJ21" s="245" t="s">
        <v>236</v>
      </c>
    </row>
    <row r="22" spans="1:62" ht="69.75" customHeight="1" x14ac:dyDescent="0.3">
      <c r="A22" s="34">
        <v>16</v>
      </c>
      <c r="B22" s="6" t="s">
        <v>370</v>
      </c>
      <c r="C22" s="247" t="s">
        <v>691</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s="264" t="s">
        <v>404</v>
      </c>
      <c r="AU22" s="264"/>
      <c r="AV22" s="264" t="s">
        <v>405</v>
      </c>
      <c r="AW22" s="264" t="s">
        <v>406</v>
      </c>
      <c r="AX22" s="264" t="s">
        <v>407</v>
      </c>
      <c r="AY22" s="264" t="s">
        <v>408</v>
      </c>
      <c r="AZ22" s="264" t="s">
        <v>409</v>
      </c>
      <c r="BA22" s="264" t="s">
        <v>410</v>
      </c>
      <c r="BB22" s="263" t="s">
        <v>411</v>
      </c>
      <c r="BC22" s="263" t="s">
        <v>412</v>
      </c>
      <c r="BD22" s="264" t="s">
        <v>708</v>
      </c>
      <c r="BE22" s="264" t="s">
        <v>709</v>
      </c>
      <c r="BF22" s="264" t="s">
        <v>710</v>
      </c>
      <c r="BG22" s="264" t="s">
        <v>711</v>
      </c>
      <c r="BH22" s="387" t="s">
        <v>712</v>
      </c>
      <c r="BI22" s="387" t="s">
        <v>713</v>
      </c>
      <c r="BJ22" s="245" t="s">
        <v>217</v>
      </c>
    </row>
    <row r="23" spans="1:62"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c r="AU23"/>
      <c r="AV23" t="s">
        <v>413</v>
      </c>
      <c r="AW23" t="s">
        <v>414</v>
      </c>
      <c r="AX23" t="s">
        <v>415</v>
      </c>
      <c r="AY23" t="s">
        <v>416</v>
      </c>
      <c r="AZ23" s="144" t="s">
        <v>417</v>
      </c>
      <c r="BA23" s="144" t="s">
        <v>418</v>
      </c>
      <c r="BB23" s="203" t="s">
        <v>419</v>
      </c>
      <c r="BC23" s="203" t="s">
        <v>420</v>
      </c>
      <c r="BD23"/>
      <c r="BE23"/>
      <c r="BF23"/>
      <c r="BG23"/>
      <c r="BH23"/>
      <c r="BI23"/>
      <c r="BJ23" s="245" t="s">
        <v>243</v>
      </c>
    </row>
    <row r="24" spans="1:62"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c r="AU24"/>
      <c r="AV24" t="s">
        <v>413</v>
      </c>
      <c r="AW24" t="s">
        <v>413</v>
      </c>
      <c r="AX24" t="s">
        <v>421</v>
      </c>
      <c r="AY24" t="s">
        <v>422</v>
      </c>
      <c r="AZ24" s="144" t="s">
        <v>423</v>
      </c>
      <c r="BA24" s="144" t="s">
        <v>424</v>
      </c>
      <c r="BB24" s="203" t="s">
        <v>425</v>
      </c>
      <c r="BC24" s="203" t="s">
        <v>426</v>
      </c>
      <c r="BD24"/>
      <c r="BE24"/>
      <c r="BF24"/>
      <c r="BG24"/>
      <c r="BH24"/>
      <c r="BI24"/>
      <c r="BJ24" s="245" t="s">
        <v>243</v>
      </c>
    </row>
    <row r="25" spans="1:62"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c r="AU25"/>
      <c r="AV25" t="s">
        <v>413</v>
      </c>
      <c r="AW25" t="s">
        <v>413</v>
      </c>
      <c r="AX25" t="s">
        <v>427</v>
      </c>
      <c r="AY25" t="s">
        <v>428</v>
      </c>
      <c r="AZ25" s="144" t="s">
        <v>429</v>
      </c>
      <c r="BA25" s="144" t="s">
        <v>430</v>
      </c>
      <c r="BB25" s="203" t="s">
        <v>431</v>
      </c>
      <c r="BC25" s="203" t="s">
        <v>432</v>
      </c>
      <c r="BD25"/>
      <c r="BE25"/>
      <c r="BF25"/>
      <c r="BG25"/>
      <c r="BH25"/>
      <c r="BI25"/>
      <c r="BJ25" s="245" t="s">
        <v>243</v>
      </c>
    </row>
    <row r="26" spans="1:62"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c r="AU26"/>
      <c r="AV26" t="s">
        <v>433</v>
      </c>
      <c r="AW26" t="s">
        <v>398</v>
      </c>
      <c r="AX26" t="s">
        <v>433</v>
      </c>
      <c r="AY26"/>
      <c r="AZ26" s="144" t="s">
        <v>434</v>
      </c>
      <c r="BA26" s="144" t="s">
        <v>435</v>
      </c>
      <c r="BB26" s="204" t="s">
        <v>436</v>
      </c>
      <c r="BC26" s="204" t="s">
        <v>437</v>
      </c>
      <c r="BD26"/>
      <c r="BE26"/>
      <c r="BF26"/>
      <c r="BG26"/>
      <c r="BH26"/>
      <c r="BI26"/>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t="s">
        <v>438</v>
      </c>
      <c r="AU27" t="s">
        <v>439</v>
      </c>
      <c r="AV27" t="s">
        <v>440</v>
      </c>
      <c r="AW27" t="s">
        <v>441</v>
      </c>
      <c r="AX27" t="s">
        <v>442</v>
      </c>
      <c r="AY27" t="s">
        <v>443</v>
      </c>
      <c r="AZ27" s="144" t="s">
        <v>444</v>
      </c>
      <c r="BA27" s="144" t="s">
        <v>443</v>
      </c>
      <c r="BB27" s="203" t="s">
        <v>445</v>
      </c>
      <c r="BC27" s="203" t="s">
        <v>446</v>
      </c>
      <c r="BD27"/>
      <c r="BE27"/>
      <c r="BF27"/>
      <c r="BG27"/>
      <c r="BH27"/>
      <c r="BI27"/>
      <c r="BJ27" s="245" t="s">
        <v>253</v>
      </c>
    </row>
    <row r="28" spans="1:62"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t="s">
        <v>447</v>
      </c>
      <c r="AU28" t="s">
        <v>448</v>
      </c>
      <c r="AV28" t="s">
        <v>449</v>
      </c>
      <c r="AW28" t="s">
        <v>450</v>
      </c>
      <c r="AX28" t="s">
        <v>451</v>
      </c>
      <c r="AY28" t="s">
        <v>452</v>
      </c>
      <c r="AZ28" s="144" t="s">
        <v>453</v>
      </c>
      <c r="BA28" s="144" t="s">
        <v>454</v>
      </c>
      <c r="BB28" s="203" t="s">
        <v>455</v>
      </c>
      <c r="BC28" s="203" t="s">
        <v>456</v>
      </c>
      <c r="BD28"/>
      <c r="BE28"/>
      <c r="BF28"/>
      <c r="BG28"/>
      <c r="BH28"/>
      <c r="BI28"/>
      <c r="BJ28" s="245" t="s">
        <v>256</v>
      </c>
    </row>
    <row r="29" spans="1:62"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c r="AU29" t="s">
        <v>458</v>
      </c>
      <c r="AV29" t="s">
        <v>459</v>
      </c>
      <c r="AW29" t="s">
        <v>460</v>
      </c>
      <c r="AX29" t="s">
        <v>461</v>
      </c>
      <c r="AY29" t="s">
        <v>462</v>
      </c>
      <c r="AZ29" s="144" t="s">
        <v>463</v>
      </c>
      <c r="BA29" s="144" t="s">
        <v>464</v>
      </c>
      <c r="BB29" s="203" t="s">
        <v>465</v>
      </c>
      <c r="BC29" s="203" t="s">
        <v>466</v>
      </c>
      <c r="BD29"/>
      <c r="BE29"/>
      <c r="BF29"/>
      <c r="BG29"/>
      <c r="BH29"/>
      <c r="BI29"/>
      <c r="BJ29" s="245" t="s">
        <v>259</v>
      </c>
    </row>
    <row r="30" spans="1:62" ht="69.7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c r="AU30"/>
      <c r="AV30" t="s">
        <v>467</v>
      </c>
      <c r="AW30"/>
      <c r="AX30" t="s">
        <v>467</v>
      </c>
      <c r="AY30" t="s">
        <v>468</v>
      </c>
      <c r="AZ30" s="144" t="s">
        <v>469</v>
      </c>
      <c r="BA30" s="144" t="s">
        <v>470</v>
      </c>
      <c r="BB30" s="203" t="s">
        <v>471</v>
      </c>
      <c r="BC30" s="203" t="s">
        <v>471</v>
      </c>
      <c r="BD30"/>
      <c r="BE30"/>
      <c r="BF30"/>
      <c r="BG30"/>
      <c r="BH30"/>
      <c r="BI30"/>
      <c r="BJ30" s="245" t="s">
        <v>206</v>
      </c>
    </row>
    <row r="31" spans="1:62" ht="69.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c r="AU31"/>
      <c r="AV31" t="s">
        <v>472</v>
      </c>
      <c r="AW31"/>
      <c r="AX31" t="s">
        <v>473</v>
      </c>
      <c r="AY31"/>
      <c r="AZ31" s="144" t="s">
        <v>474</v>
      </c>
      <c r="BA31" s="144" t="s">
        <v>475</v>
      </c>
      <c r="BB31" s="203" t="s">
        <v>476</v>
      </c>
      <c r="BC31" s="203" t="s">
        <v>477</v>
      </c>
      <c r="BD31"/>
      <c r="BE31"/>
      <c r="BF31"/>
      <c r="BG31"/>
      <c r="BH31"/>
      <c r="BI31"/>
      <c r="BJ31" s="245" t="s">
        <v>264</v>
      </c>
    </row>
    <row r="32" spans="1:62" ht="69.7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t="s">
        <v>478</v>
      </c>
      <c r="AU32" t="s">
        <v>479</v>
      </c>
      <c r="AV32" t="s">
        <v>480</v>
      </c>
      <c r="AW32" t="s">
        <v>481</v>
      </c>
      <c r="AX32" t="s">
        <v>482</v>
      </c>
      <c r="AY32" t="s">
        <v>483</v>
      </c>
      <c r="AZ32" s="144" t="s">
        <v>484</v>
      </c>
      <c r="BA32" s="144" t="s">
        <v>485</v>
      </c>
      <c r="BB32" s="203" t="s">
        <v>486</v>
      </c>
      <c r="BC32" s="203" t="s">
        <v>487</v>
      </c>
      <c r="BD32"/>
      <c r="BE32"/>
      <c r="BF32"/>
      <c r="BG32"/>
      <c r="BH32"/>
      <c r="BI32"/>
      <c r="BJ32" s="245" t="s">
        <v>206</v>
      </c>
    </row>
    <row r="33" spans="1:62"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s="245" t="s">
        <v>256</v>
      </c>
    </row>
    <row r="34" spans="1:62" ht="69.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s="245" t="s">
        <v>256</v>
      </c>
    </row>
  </sheetData>
  <autoFilter ref="BJ6:BJ34" xr:uid="{00000000-0009-0000-0000-000014000000}">
    <filterColumn colId="0">
      <filters>
        <filter val="SECRETARÍA DISTRITAL DE SEGURIDAD, CONVIVENCIA Y JUSTICIA"/>
        <filter val="SECTOR SEGURIDAD, CONVIVENCIA Y JUSTICIA - SECRETARÍA DISTRITAL DE SEGURIDAD, CONVIVENCIA Y JUSTICIA"/>
      </filters>
    </filterColumn>
  </autoFilter>
  <mergeCells count="33">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AX5:AY5"/>
    <mergeCell ref="AB5:AC5"/>
    <mergeCell ref="AD5:AE5"/>
    <mergeCell ref="AF5:AG5"/>
    <mergeCell ref="AH5:AI5"/>
    <mergeCell ref="AJ5:AK5"/>
    <mergeCell ref="AL5:AM5"/>
    <mergeCell ref="AN5:AO5"/>
    <mergeCell ref="AP5:AQ5"/>
    <mergeCell ref="AR5:AS5"/>
    <mergeCell ref="AT5:AU5"/>
    <mergeCell ref="AV5:AW5"/>
    <mergeCell ref="AZ5:BA5"/>
    <mergeCell ref="BB5:BC5"/>
    <mergeCell ref="BD5:BE5"/>
    <mergeCell ref="BF5:BG5"/>
    <mergeCell ref="BH5:BI5"/>
  </mergeCells>
  <dataValidations count="1">
    <dataValidation allowBlank="1" sqref="C6:G6 I6:M6" xr:uid="{00000000-0002-0000-1400-000000000000}"/>
  </dataValidations>
  <hyperlinks>
    <hyperlink ref="C1" location="ÍNDICE!A1" display="VOLVER AL ÍNDICE" xr:uid="{00000000-0004-0000-1400-000000000000}"/>
  </hyperlinks>
  <pageMargins left="0.7" right="0.7" top="0.75" bottom="0.75" header="0.3" footer="0.3"/>
  <drawing r:id="rId1"/>
  <tableParts count="2">
    <tablePart r:id="rId2"/>
    <tablePart r:id="rId3"/>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filterMode="1">
    <tabColor theme="9" tint="-0.249977111117893"/>
  </sheetPr>
  <dimension ref="A1:BV34"/>
  <sheetViews>
    <sheetView zoomScale="70" zoomScaleNormal="70" workbookViewId="0">
      <selection activeCell="C1" sqref="C1"/>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54" width="14.88671875" style="1" customWidth="1" outlineLevel="1"/>
    <col min="55" max="55" width="13.5546875" style="1" bestFit="1" customWidth="1" outlineLevel="1"/>
    <col min="56" max="56" width="14.109375" style="1" customWidth="1" outlineLevel="1"/>
    <col min="57" max="57" width="22" style="1" customWidth="1" outlineLevel="1"/>
    <col min="58" max="58" width="14.109375" style="1" customWidth="1" outlineLevel="1"/>
    <col min="59" max="59" width="22" style="1" customWidth="1" outlineLevel="1"/>
    <col min="60" max="60" width="14.109375" style="1" customWidth="1" outlineLevel="1"/>
    <col min="61" max="61" width="22" style="1" customWidth="1" outlineLevel="1"/>
    <col min="62" max="62" width="12.44140625" style="1" customWidth="1"/>
    <col min="63" max="63" width="22" style="1" customWidth="1"/>
    <col min="64" max="66" width="12" style="1" customWidth="1" outlineLevel="1"/>
    <col min="67" max="67" width="22" style="1" customWidth="1" outlineLevel="1"/>
    <col min="68" max="68" width="13.109375" style="1" customWidth="1" outlineLevel="1"/>
    <col min="69" max="69" width="22" style="1" customWidth="1" outlineLevel="1"/>
    <col min="70" max="71" width="21.6640625" style="1" customWidth="1" outlineLevel="1"/>
    <col min="72" max="73" width="21.6640625" style="1" customWidth="1"/>
    <col min="74" max="74" width="38.5546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44.2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44.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51" customHeight="1" x14ac:dyDescent="0.3">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143"/>
      <c r="BQ7" s="143"/>
      <c r="BR7" s="143"/>
      <c r="BS7" s="143"/>
      <c r="BT7" s="143"/>
      <c r="BU7" s="147"/>
      <c r="BV7" s="245" t="s">
        <v>201</v>
      </c>
    </row>
    <row r="8" spans="1:74" ht="44.2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c r="BQ8"/>
      <c r="BR8"/>
      <c r="BS8"/>
      <c r="BT8"/>
      <c r="BU8" s="7"/>
      <c r="BV8" s="245" t="s">
        <v>201</v>
      </c>
    </row>
    <row r="9" spans="1:74" ht="44.2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c r="BQ9"/>
      <c r="BR9"/>
      <c r="BS9"/>
      <c r="BT9"/>
      <c r="BU9" s="7"/>
      <c r="BV9" s="245" t="s">
        <v>206</v>
      </c>
    </row>
    <row r="10" spans="1:74"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c r="BE10"/>
      <c r="BF10" s="156">
        <v>7.4</v>
      </c>
      <c r="BG10" s="144" t="s">
        <v>581</v>
      </c>
      <c r="BH10" s="156">
        <v>15.5</v>
      </c>
      <c r="BI10" s="144" t="s">
        <v>582</v>
      </c>
      <c r="BJ10" s="174">
        <v>3.6</v>
      </c>
      <c r="BK10" s="199" t="s">
        <v>583</v>
      </c>
      <c r="BL10" s="35">
        <v>41083555</v>
      </c>
      <c r="BM10" s="35">
        <v>18000000</v>
      </c>
      <c r="BN10" s="35">
        <v>4.5</v>
      </c>
      <c r="BO10" s="144" t="s">
        <v>584</v>
      </c>
      <c r="BP10"/>
      <c r="BQ10"/>
      <c r="BR10"/>
      <c r="BS10"/>
      <c r="BT10"/>
      <c r="BU10" s="7"/>
      <c r="BV10" s="245" t="s">
        <v>209</v>
      </c>
    </row>
    <row r="11" spans="1:74" ht="44.2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c r="BQ11"/>
      <c r="BR11"/>
      <c r="BS11"/>
      <c r="BT11"/>
      <c r="BU11" s="7"/>
      <c r="BV11" s="245" t="s">
        <v>206</v>
      </c>
    </row>
    <row r="12" spans="1:74" ht="44.2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v>5.9</v>
      </c>
      <c r="BE12" t="s">
        <v>587</v>
      </c>
      <c r="BF12" s="156">
        <v>18.600000000000001</v>
      </c>
      <c r="BG12" s="144" t="s">
        <v>587</v>
      </c>
      <c r="BH12" s="156">
        <v>18.7</v>
      </c>
      <c r="BI12" s="144" t="s">
        <v>587</v>
      </c>
      <c r="BJ12" s="174">
        <v>12.4</v>
      </c>
      <c r="BK12" s="199" t="s">
        <v>587</v>
      </c>
      <c r="BL12" s="35">
        <v>13500000</v>
      </c>
      <c r="BM12" s="35">
        <v>13500000</v>
      </c>
      <c r="BN12" s="35">
        <v>0.7</v>
      </c>
      <c r="BO12" s="144" t="s">
        <v>588</v>
      </c>
      <c r="BP12"/>
      <c r="BQ12"/>
      <c r="BR12"/>
      <c r="BS12"/>
      <c r="BT12"/>
      <c r="BU12" s="7"/>
      <c r="BV12" s="245" t="s">
        <v>214</v>
      </c>
    </row>
    <row r="13" spans="1:74" ht="44.25" customHeight="1" x14ac:dyDescent="0.3">
      <c r="A13" s="34">
        <v>7</v>
      </c>
      <c r="B13" s="6" t="s">
        <v>275</v>
      </c>
      <c r="C13" s="247" t="s">
        <v>688</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336">
        <v>108</v>
      </c>
      <c r="BC13" s="337">
        <v>45.6</v>
      </c>
      <c r="BD13" s="35">
        <v>5</v>
      </c>
      <c r="BE13" s="264" t="s">
        <v>589</v>
      </c>
      <c r="BF13" s="337">
        <v>13</v>
      </c>
      <c r="BG13" s="144" t="s">
        <v>589</v>
      </c>
      <c r="BH13" s="337">
        <v>22</v>
      </c>
      <c r="BI13" s="144" t="s">
        <v>590</v>
      </c>
      <c r="BJ13" s="35">
        <v>15</v>
      </c>
      <c r="BK13" s="199" t="s">
        <v>591</v>
      </c>
      <c r="BL13" s="35">
        <v>54960000</v>
      </c>
      <c r="BM13" s="35">
        <v>54960000</v>
      </c>
      <c r="BN13" s="35">
        <v>13</v>
      </c>
      <c r="BO13" s="144" t="s">
        <v>592</v>
      </c>
      <c r="BP13" s="360">
        <v>41</v>
      </c>
      <c r="BQ13" s="264" t="s">
        <v>714</v>
      </c>
      <c r="BR13" s="419">
        <v>60</v>
      </c>
      <c r="BS13" s="420" t="s">
        <v>715</v>
      </c>
      <c r="BT13" s="410">
        <v>9</v>
      </c>
      <c r="BU13" s="421" t="s">
        <v>716</v>
      </c>
      <c r="BV13" s="245" t="s">
        <v>217</v>
      </c>
    </row>
    <row r="14" spans="1:74"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336">
        <v>100</v>
      </c>
      <c r="BC14" s="337">
        <v>100</v>
      </c>
      <c r="BD14" s="35"/>
      <c r="BE14" s="264"/>
      <c r="BF14" s="337">
        <v>51.9</v>
      </c>
      <c r="BG14" s="144" t="s">
        <v>593</v>
      </c>
      <c r="BH14" s="337">
        <v>37</v>
      </c>
      <c r="BI14" s="144" t="s">
        <v>594</v>
      </c>
      <c r="BJ14" s="35">
        <v>10.9</v>
      </c>
      <c r="BK14" s="199" t="s">
        <v>595</v>
      </c>
      <c r="BL14" s="35">
        <v>100000000</v>
      </c>
      <c r="BM14" s="35">
        <v>100000000</v>
      </c>
      <c r="BN14" s="35">
        <v>7</v>
      </c>
      <c r="BO14" s="144" t="s">
        <v>596</v>
      </c>
      <c r="BP14" s="261"/>
      <c r="BQ14"/>
      <c r="BR14" s="419">
        <v>122.5</v>
      </c>
      <c r="BS14" s="420" t="s">
        <v>598</v>
      </c>
      <c r="BT14" s="410"/>
      <c r="BU14" s="422"/>
      <c r="BV14" s="245" t="s">
        <v>126</v>
      </c>
    </row>
    <row r="15" spans="1:74"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336">
        <v>526</v>
      </c>
      <c r="BC15" s="337">
        <v>526</v>
      </c>
      <c r="BD15" s="35"/>
      <c r="BE15" s="264"/>
      <c r="BF15" s="337">
        <v>273</v>
      </c>
      <c r="BG15" s="144" t="s">
        <v>599</v>
      </c>
      <c r="BH15" s="337">
        <v>195</v>
      </c>
      <c r="BI15" s="144" t="s">
        <v>600</v>
      </c>
      <c r="BJ15" s="35">
        <v>57</v>
      </c>
      <c r="BK15" s="199" t="s">
        <v>601</v>
      </c>
      <c r="BL15" s="35">
        <v>526000000</v>
      </c>
      <c r="BM15" s="35">
        <v>526000000</v>
      </c>
      <c r="BN15" s="35">
        <v>200</v>
      </c>
      <c r="BO15" s="144" t="s">
        <v>602</v>
      </c>
      <c r="BP15" s="261"/>
      <c r="BQ15"/>
      <c r="BR15" s="419">
        <v>644</v>
      </c>
      <c r="BS15" s="420" t="s">
        <v>604</v>
      </c>
      <c r="BT15" s="410"/>
      <c r="BU15" s="422"/>
      <c r="BV15" s="245" t="s">
        <v>126</v>
      </c>
    </row>
    <row r="16" spans="1:74" ht="44.25" customHeight="1" x14ac:dyDescent="0.3">
      <c r="A16" s="34">
        <v>10</v>
      </c>
      <c r="B16" s="6" t="s">
        <v>275</v>
      </c>
      <c r="C16" s="247" t="s">
        <v>689</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336">
        <v>2970</v>
      </c>
      <c r="BC16" s="337">
        <v>2970</v>
      </c>
      <c r="BD16" s="35">
        <v>5</v>
      </c>
      <c r="BE16" s="264" t="s">
        <v>589</v>
      </c>
      <c r="BF16" s="337">
        <v>13</v>
      </c>
      <c r="BG16" s="144" t="s">
        <v>589</v>
      </c>
      <c r="BH16" s="337">
        <v>0</v>
      </c>
      <c r="BI16" s="144" t="s">
        <v>605</v>
      </c>
      <c r="BJ16" s="35">
        <v>15</v>
      </c>
      <c r="BK16" s="199" t="s">
        <v>606</v>
      </c>
      <c r="BL16" s="35">
        <v>5960000</v>
      </c>
      <c r="BM16" s="35">
        <v>5960000</v>
      </c>
      <c r="BN16" s="35">
        <v>1</v>
      </c>
      <c r="BO16" s="144" t="s">
        <v>607</v>
      </c>
      <c r="BP16" s="360">
        <v>0</v>
      </c>
      <c r="BQ16" s="315"/>
      <c r="BR16" s="419">
        <v>7</v>
      </c>
      <c r="BS16" s="420" t="s">
        <v>717</v>
      </c>
      <c r="BT16" s="410">
        <v>1</v>
      </c>
      <c r="BU16" s="421" t="s">
        <v>718</v>
      </c>
      <c r="BV16" s="245" t="s">
        <v>217</v>
      </c>
    </row>
    <row r="17" spans="1:74" ht="44.25" customHeight="1" x14ac:dyDescent="0.3">
      <c r="A17" s="34">
        <v>11</v>
      </c>
      <c r="B17" s="6" t="s">
        <v>275</v>
      </c>
      <c r="C17" s="247" t="s">
        <v>690</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336">
        <v>27.3</v>
      </c>
      <c r="BC17" s="337">
        <v>27.3</v>
      </c>
      <c r="BD17" s="35">
        <v>5</v>
      </c>
      <c r="BE17" s="264" t="s">
        <v>589</v>
      </c>
      <c r="BF17" s="337">
        <v>13</v>
      </c>
      <c r="BG17" s="144" t="s">
        <v>589</v>
      </c>
      <c r="BH17" s="337">
        <v>0</v>
      </c>
      <c r="BI17" s="144" t="s">
        <v>608</v>
      </c>
      <c r="BJ17" s="35">
        <v>31</v>
      </c>
      <c r="BK17" s="199" t="s">
        <v>609</v>
      </c>
      <c r="BL17" s="35">
        <v>54920000</v>
      </c>
      <c r="BM17" s="35">
        <v>54920000</v>
      </c>
      <c r="BN17" s="35">
        <v>2</v>
      </c>
      <c r="BO17" s="144" t="s">
        <v>607</v>
      </c>
      <c r="BP17" s="360">
        <v>12</v>
      </c>
      <c r="BQ17" s="264" t="s">
        <v>714</v>
      </c>
      <c r="BR17" s="419">
        <v>19</v>
      </c>
      <c r="BS17" s="420" t="s">
        <v>719</v>
      </c>
      <c r="BT17" s="410">
        <v>3</v>
      </c>
      <c r="BU17" s="421" t="s">
        <v>720</v>
      </c>
      <c r="BV17" s="245" t="s">
        <v>217</v>
      </c>
    </row>
    <row r="18" spans="1:74"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336">
        <v>105.2</v>
      </c>
      <c r="BC18" s="337">
        <v>88.109538999999998</v>
      </c>
      <c r="BD18" s="35">
        <v>7.4</v>
      </c>
      <c r="BE18" s="264" t="s">
        <v>610</v>
      </c>
      <c r="BF18" s="337">
        <v>9.6</v>
      </c>
      <c r="BG18" s="144" t="s">
        <v>610</v>
      </c>
      <c r="BH18" s="337">
        <v>4</v>
      </c>
      <c r="BI18" s="144" t="s">
        <v>611</v>
      </c>
      <c r="BJ18" s="35">
        <v>3.6</v>
      </c>
      <c r="BK18" s="199" t="s">
        <v>612</v>
      </c>
      <c r="BL18" s="35">
        <v>111099141</v>
      </c>
      <c r="BM18" s="35">
        <v>111099141</v>
      </c>
      <c r="BN18" s="35">
        <v>11.5</v>
      </c>
      <c r="BO18" s="144" t="s">
        <v>613</v>
      </c>
      <c r="BP18" s="261"/>
      <c r="BQ18"/>
      <c r="BR18" s="419">
        <v>11.58</v>
      </c>
      <c r="BS18" s="420" t="s">
        <v>721</v>
      </c>
      <c r="BT18" s="410"/>
      <c r="BU18" s="422"/>
      <c r="BV18" s="245" t="s">
        <v>209</v>
      </c>
    </row>
    <row r="19" spans="1:74"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336">
        <v>208.6</v>
      </c>
      <c r="BC19" s="337">
        <v>124.9</v>
      </c>
      <c r="BD19" s="35">
        <v>30.1</v>
      </c>
      <c r="BE19" s="264" t="s">
        <v>614</v>
      </c>
      <c r="BF19" s="337">
        <v>53.5</v>
      </c>
      <c r="BG19" s="144" t="s">
        <v>615</v>
      </c>
      <c r="BH19" s="337">
        <v>58.2</v>
      </c>
      <c r="BI19" s="144" t="s">
        <v>616</v>
      </c>
      <c r="BJ19" s="35">
        <v>109.6</v>
      </c>
      <c r="BK19" s="199" t="s">
        <v>617</v>
      </c>
      <c r="BL19" s="35">
        <v>220321752</v>
      </c>
      <c r="BM19" s="35">
        <v>220321752</v>
      </c>
      <c r="BN19" s="35">
        <v>94.5</v>
      </c>
      <c r="BO19" s="144" t="s">
        <v>618</v>
      </c>
      <c r="BP19" s="261"/>
      <c r="BQ19"/>
      <c r="BR19" s="419">
        <v>61.98</v>
      </c>
      <c r="BS19" s="420" t="s">
        <v>722</v>
      </c>
      <c r="BT19" s="410"/>
      <c r="BU19" s="422"/>
      <c r="BV19" s="245" t="s">
        <v>209</v>
      </c>
    </row>
    <row r="20" spans="1:74"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336">
        <v>20</v>
      </c>
      <c r="BC20" s="337">
        <v>20</v>
      </c>
      <c r="BD20" s="35">
        <v>20</v>
      </c>
      <c r="BE20" s="264"/>
      <c r="BF20" s="337"/>
      <c r="BG20" s="144" t="s">
        <v>619</v>
      </c>
      <c r="BH20" s="337"/>
      <c r="BI20" s="144" t="s">
        <v>619</v>
      </c>
      <c r="BJ20" s="35">
        <v>0</v>
      </c>
      <c r="BK20" s="199" t="s">
        <v>620</v>
      </c>
      <c r="BL20" s="35">
        <v>20600000</v>
      </c>
      <c r="BM20" s="35">
        <v>20600000</v>
      </c>
      <c r="BN20" s="35">
        <v>22</v>
      </c>
      <c r="BO20" s="144" t="s">
        <v>621</v>
      </c>
      <c r="BP20" s="261"/>
      <c r="BQ20"/>
      <c r="BR20" s="419">
        <v>0</v>
      </c>
      <c r="BS20" s="420" t="s">
        <v>621</v>
      </c>
      <c r="BT20" s="410"/>
      <c r="BU20" s="422"/>
      <c r="BV20" s="245" t="s">
        <v>233</v>
      </c>
    </row>
    <row r="21" spans="1:74"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336">
        <v>2.1</v>
      </c>
      <c r="BC21" s="337">
        <v>2.1</v>
      </c>
      <c r="BD21" s="35"/>
      <c r="BE21" s="264"/>
      <c r="BF21" s="337"/>
      <c r="BG21" s="144"/>
      <c r="BH21" s="337">
        <v>0.27</v>
      </c>
      <c r="BI21" s="144" t="s">
        <v>622</v>
      </c>
      <c r="BJ21" s="35">
        <v>1</v>
      </c>
      <c r="BK21" s="199" t="s">
        <v>623</v>
      </c>
      <c r="BL21" s="35">
        <v>2225016.5990899801</v>
      </c>
      <c r="BM21" s="35">
        <v>2225016.5990899834</v>
      </c>
      <c r="BN21" s="35">
        <v>0</v>
      </c>
      <c r="BO21" s="144" t="s">
        <v>398</v>
      </c>
      <c r="BP21" s="261"/>
      <c r="BQ21"/>
      <c r="BR21" s="419">
        <v>0</v>
      </c>
      <c r="BS21" s="420" t="s">
        <v>675</v>
      </c>
      <c r="BT21" s="410"/>
      <c r="BU21" s="422"/>
      <c r="BV21" s="245" t="s">
        <v>236</v>
      </c>
    </row>
    <row r="22" spans="1:74" ht="44.25" customHeight="1" x14ac:dyDescent="0.3">
      <c r="A22" s="34">
        <v>16</v>
      </c>
      <c r="B22" s="6" t="s">
        <v>370</v>
      </c>
      <c r="C22" s="247" t="s">
        <v>691</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336">
        <v>108</v>
      </c>
      <c r="BC22" s="337">
        <v>45.6</v>
      </c>
      <c r="BD22" s="35"/>
      <c r="BE22" s="264"/>
      <c r="BF22" s="337">
        <v>4</v>
      </c>
      <c r="BG22" s="144" t="s">
        <v>624</v>
      </c>
      <c r="BH22" s="337">
        <v>45</v>
      </c>
      <c r="BI22" s="144" t="s">
        <v>625</v>
      </c>
      <c r="BJ22" s="35">
        <v>57</v>
      </c>
      <c r="BK22" s="199" t="s">
        <v>626</v>
      </c>
      <c r="BL22" s="35">
        <v>111240000</v>
      </c>
      <c r="BM22" s="35">
        <v>111240000</v>
      </c>
      <c r="BN22" s="35">
        <v>17</v>
      </c>
      <c r="BO22" s="144" t="s">
        <v>627</v>
      </c>
      <c r="BP22" s="360">
        <v>6</v>
      </c>
      <c r="BQ22" s="264" t="s">
        <v>627</v>
      </c>
      <c r="BR22" s="419">
        <v>28</v>
      </c>
      <c r="BS22" s="420" t="s">
        <v>627</v>
      </c>
      <c r="BT22" s="410">
        <v>2</v>
      </c>
      <c r="BU22" s="423" t="s">
        <v>627</v>
      </c>
      <c r="BV22" s="245" t="s">
        <v>217</v>
      </c>
    </row>
    <row r="23" spans="1:74"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60">
        <v>0.3</v>
      </c>
      <c r="BC23" s="156">
        <v>0.36899999999999999</v>
      </c>
      <c r="BD23" t="s">
        <v>628</v>
      </c>
      <c r="BE23"/>
      <c r="BF23" s="175"/>
      <c r="BG23" s="156" t="s">
        <v>629</v>
      </c>
      <c r="BH23" s="156"/>
      <c r="BI23" s="144" t="s">
        <v>630</v>
      </c>
      <c r="BJ23" s="174">
        <v>0.4</v>
      </c>
      <c r="BK23" s="199" t="s">
        <v>631</v>
      </c>
      <c r="BL23" s="35">
        <v>380000</v>
      </c>
      <c r="BM23" s="35" t="s">
        <v>242</v>
      </c>
      <c r="BN23" s="35"/>
      <c r="BO23" s="144" t="s">
        <v>632</v>
      </c>
      <c r="BP23"/>
      <c r="BQ23"/>
      <c r="BR23"/>
      <c r="BS23"/>
      <c r="BT23"/>
      <c r="BU23" s="7"/>
      <c r="BV23" s="245" t="s">
        <v>243</v>
      </c>
    </row>
    <row r="24" spans="1:74"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60">
        <v>8.6999999999999993</v>
      </c>
      <c r="BC24" s="156">
        <v>7.7</v>
      </c>
      <c r="BD24"/>
      <c r="BE24"/>
      <c r="BF24" s="175"/>
      <c r="BG24" s="156" t="s">
        <v>629</v>
      </c>
      <c r="BH24" s="156">
        <v>5.7</v>
      </c>
      <c r="BI24" s="144" t="s">
        <v>633</v>
      </c>
      <c r="BJ24" s="174">
        <v>2</v>
      </c>
      <c r="BK24" s="199" t="s">
        <v>634</v>
      </c>
      <c r="BL24" s="35">
        <v>8960000</v>
      </c>
      <c r="BM24" s="35" t="s">
        <v>242</v>
      </c>
      <c r="BN24" s="35">
        <v>0.7</v>
      </c>
      <c r="BO24" s="144" t="s">
        <v>633</v>
      </c>
      <c r="BP24"/>
      <c r="BQ24"/>
      <c r="BR24"/>
      <c r="BS24"/>
      <c r="BT24"/>
      <c r="BU24" s="7"/>
      <c r="BV24" s="245" t="s">
        <v>243</v>
      </c>
    </row>
    <row r="25" spans="1:74"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60">
        <v>8.6999999999999993</v>
      </c>
      <c r="BC25" s="156">
        <v>7.7</v>
      </c>
      <c r="BD25"/>
      <c r="BE25"/>
      <c r="BF25" s="175"/>
      <c r="BG25" s="156" t="s">
        <v>635</v>
      </c>
      <c r="BH25" s="156">
        <v>5.7</v>
      </c>
      <c r="BI25" s="144" t="s">
        <v>633</v>
      </c>
      <c r="BJ25" s="174">
        <v>2</v>
      </c>
      <c r="BK25" s="199" t="s">
        <v>634</v>
      </c>
      <c r="BL25" s="35">
        <v>8961000</v>
      </c>
      <c r="BM25" s="35" t="s">
        <v>242</v>
      </c>
      <c r="BN25" s="35">
        <v>0.7</v>
      </c>
      <c r="BO25" s="144" t="s">
        <v>633</v>
      </c>
      <c r="BP25"/>
      <c r="BQ25"/>
      <c r="BR25"/>
      <c r="BS25"/>
      <c r="BT25"/>
      <c r="BU25" s="7"/>
      <c r="BV25" s="245" t="s">
        <v>243</v>
      </c>
    </row>
    <row r="26" spans="1:74"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60">
        <v>9.3000000000000007</v>
      </c>
      <c r="BC26" s="156">
        <v>9.3000000000000007</v>
      </c>
      <c r="BD26"/>
      <c r="BE26"/>
      <c r="BF26" s="156"/>
      <c r="BG26" s="144" t="s">
        <v>636</v>
      </c>
      <c r="BH26" s="156">
        <v>6.9</v>
      </c>
      <c r="BI26" s="144" t="s">
        <v>637</v>
      </c>
      <c r="BJ26" s="174">
        <v>1.6</v>
      </c>
      <c r="BK26" s="199" t="s">
        <v>638</v>
      </c>
      <c r="BL26" s="35">
        <v>9625500</v>
      </c>
      <c r="BM26" s="35">
        <v>9625500</v>
      </c>
      <c r="BN26" s="35">
        <v>1.8089999999999999</v>
      </c>
      <c r="BO26" s="144" t="s">
        <v>639</v>
      </c>
      <c r="BP26"/>
      <c r="BQ26"/>
      <c r="BR26"/>
      <c r="BS26"/>
      <c r="BT26"/>
      <c r="BU26" s="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60">
        <v>82</v>
      </c>
      <c r="BC27" s="156">
        <v>82</v>
      </c>
      <c r="BD27">
        <v>16.399999999999999</v>
      </c>
      <c r="BE27" t="s">
        <v>640</v>
      </c>
      <c r="BF27" s="156">
        <v>24.6</v>
      </c>
      <c r="BG27" s="144" t="s">
        <v>640</v>
      </c>
      <c r="BH27" s="156">
        <v>20.5</v>
      </c>
      <c r="BI27" s="144" t="s">
        <v>641</v>
      </c>
      <c r="BJ27" s="174">
        <v>20.5</v>
      </c>
      <c r="BK27" s="199" t="s">
        <v>642</v>
      </c>
      <c r="BL27" s="35">
        <v>84000000</v>
      </c>
      <c r="BM27" s="35">
        <v>84000000</v>
      </c>
      <c r="BN27" s="35">
        <v>21</v>
      </c>
      <c r="BO27" s="144" t="s">
        <v>643</v>
      </c>
      <c r="BP27"/>
      <c r="BQ27"/>
      <c r="BR27"/>
      <c r="BS27"/>
      <c r="BT27"/>
      <c r="BU27" s="7"/>
      <c r="BV27" s="245" t="s">
        <v>253</v>
      </c>
    </row>
    <row r="28" spans="1:74"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60">
        <v>5.3</v>
      </c>
      <c r="BC28" s="156">
        <v>5.3</v>
      </c>
      <c r="BD28">
        <v>0.1</v>
      </c>
      <c r="BE28" t="s">
        <v>644</v>
      </c>
      <c r="BF28" s="156">
        <v>0.1</v>
      </c>
      <c r="BG28" s="144" t="s">
        <v>645</v>
      </c>
      <c r="BH28" s="156">
        <v>5.0999999999999996</v>
      </c>
      <c r="BI28" s="144" t="s">
        <v>646</v>
      </c>
      <c r="BJ28" s="174">
        <v>0.4</v>
      </c>
      <c r="BK28" s="199" t="s">
        <v>647</v>
      </c>
      <c r="BL28" s="35">
        <v>5459000</v>
      </c>
      <c r="BM28" s="35">
        <v>5500000</v>
      </c>
      <c r="BN28" s="35"/>
      <c r="BO28" s="144" t="s">
        <v>648</v>
      </c>
      <c r="BP28"/>
      <c r="BQ28"/>
      <c r="BR28"/>
      <c r="BS28"/>
      <c r="BT28"/>
      <c r="BU28" s="7"/>
      <c r="BV28" s="245" t="s">
        <v>256</v>
      </c>
    </row>
    <row r="29" spans="1:74"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60">
        <v>74</v>
      </c>
      <c r="BC29" s="156">
        <v>74</v>
      </c>
      <c r="BD29"/>
      <c r="BE29"/>
      <c r="BF29" s="156"/>
      <c r="BG29" s="144" t="s">
        <v>649</v>
      </c>
      <c r="BH29" s="156"/>
      <c r="BI29" s="144" t="s">
        <v>649</v>
      </c>
      <c r="BJ29" s="174">
        <v>70</v>
      </c>
      <c r="BK29" s="199" t="s">
        <v>650</v>
      </c>
      <c r="BL29" s="35">
        <v>78207360</v>
      </c>
      <c r="BM29" s="35">
        <v>78207360</v>
      </c>
      <c r="BN29" s="35">
        <v>0</v>
      </c>
      <c r="BO29" s="144" t="s">
        <v>651</v>
      </c>
      <c r="BP29"/>
      <c r="BQ29"/>
      <c r="BR29"/>
      <c r="BS29"/>
      <c r="BT29"/>
      <c r="BU29" s="7"/>
      <c r="BV29" s="245" t="s">
        <v>259</v>
      </c>
    </row>
    <row r="30" spans="1:74" ht="44.2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v>4.4000000000000004</v>
      </c>
      <c r="BE30" t="s">
        <v>577</v>
      </c>
      <c r="BF30" s="156">
        <v>4.4000000000000004</v>
      </c>
      <c r="BG30" s="144" t="s">
        <v>577</v>
      </c>
      <c r="BH30" s="156">
        <v>15.5</v>
      </c>
      <c r="BI30" s="144" t="s">
        <v>578</v>
      </c>
      <c r="BJ30" s="174">
        <v>11.5</v>
      </c>
      <c r="BK30" s="199" t="s">
        <v>652</v>
      </c>
      <c r="BL30" s="35">
        <v>0</v>
      </c>
      <c r="BM30" s="35">
        <v>0</v>
      </c>
      <c r="BN30" s="35"/>
      <c r="BO30" s="144" t="s">
        <v>471</v>
      </c>
      <c r="BP30"/>
      <c r="BQ30"/>
      <c r="BR30"/>
      <c r="BS30"/>
      <c r="BT30"/>
      <c r="BU30" s="7"/>
      <c r="BV30" s="245" t="s">
        <v>206</v>
      </c>
    </row>
    <row r="31" spans="1:74" ht="44.2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c r="BE31"/>
      <c r="BF31" s="156"/>
      <c r="BG31" s="144"/>
      <c r="BH31" s="156"/>
      <c r="BI31" s="144"/>
      <c r="BJ31" s="174">
        <v>0.2</v>
      </c>
      <c r="BK31" s="199" t="s">
        <v>653</v>
      </c>
      <c r="BL31" s="35">
        <v>450000</v>
      </c>
      <c r="BM31" s="35">
        <v>450000</v>
      </c>
      <c r="BN31" s="35">
        <v>0.15</v>
      </c>
      <c r="BO31" s="144" t="s">
        <v>654</v>
      </c>
      <c r="BP31"/>
      <c r="BQ31"/>
      <c r="BR31"/>
      <c r="BS31"/>
      <c r="BT31"/>
      <c r="BU31" s="7"/>
      <c r="BV31" s="245" t="s">
        <v>264</v>
      </c>
    </row>
    <row r="32" spans="1:74" ht="44.2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v>2.6</v>
      </c>
      <c r="BE32" t="s">
        <v>655</v>
      </c>
      <c r="BF32" s="156">
        <v>2.6</v>
      </c>
      <c r="BG32" s="144" t="s">
        <v>656</v>
      </c>
      <c r="BH32" s="156">
        <v>2.6</v>
      </c>
      <c r="BI32" s="144" t="s">
        <v>657</v>
      </c>
      <c r="BJ32" s="174">
        <v>1.7</v>
      </c>
      <c r="BK32" s="199" t="s">
        <v>658</v>
      </c>
      <c r="BL32" s="35">
        <v>11641575</v>
      </c>
      <c r="BM32" s="35">
        <v>11641575</v>
      </c>
      <c r="BN32" s="35"/>
      <c r="BO32" s="144" t="s">
        <v>659</v>
      </c>
      <c r="BP32"/>
      <c r="BQ32"/>
      <c r="BR32"/>
      <c r="BS32"/>
      <c r="BT32"/>
      <c r="BU32" s="7"/>
      <c r="BV32" s="245" t="s">
        <v>206</v>
      </c>
    </row>
    <row r="33" spans="1:74" ht="4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c r="BQ33"/>
      <c r="BR33"/>
      <c r="BS33"/>
      <c r="BT33"/>
      <c r="BU33" s="7"/>
      <c r="BV33" s="245" t="s">
        <v>256</v>
      </c>
    </row>
    <row r="34" spans="1:74" ht="44.2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c r="BQ34"/>
      <c r="BR34"/>
      <c r="BS34"/>
      <c r="BT34"/>
      <c r="BU34" s="7"/>
      <c r="BV34" s="245" t="s">
        <v>256</v>
      </c>
    </row>
  </sheetData>
  <autoFilter ref="BV6:BV34" xr:uid="{00000000-0009-0000-0000-000015000000}">
    <filterColumn colId="0">
      <filters>
        <filter val="SECRETARÍA DISTRITAL DE SEGURIDAD, CONVIVENCIA Y JUSTICIA"/>
        <filter val="SECTOR SEGURIDAD, CONVIVENCIA Y JUSTICIA - SECRETARÍA DISTRITAL DE SEGURIDAD, CONVIVENCIA Y JUSTICIA"/>
      </filters>
    </filterColumn>
  </autoFilter>
  <mergeCells count="3">
    <mergeCell ref="A2:L3"/>
    <mergeCell ref="A4:L5"/>
    <mergeCell ref="N4:BU5"/>
  </mergeCells>
  <dataValidations count="1">
    <dataValidation allowBlank="1" sqref="C6:G6 I6:M6" xr:uid="{00000000-0002-0000-1500-000000000000}"/>
  </dataValidations>
  <hyperlinks>
    <hyperlink ref="C1" location="ÍNDICE!A1" display="VOLVER AL ÍNDICE" xr:uid="{00000000-0004-0000-1500-000000000000}"/>
  </hyperlinks>
  <pageMargins left="0.7" right="0.7" top="0.75" bottom="0.75" header="0.3" footer="0.3"/>
  <drawing r:id="rId1"/>
  <tableParts count="2">
    <tablePart r:id="rId2"/>
    <tablePart r:id="rId3"/>
  </tablePar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filterMode="1">
    <tabColor rgb="FFFFC000"/>
  </sheetPr>
  <dimension ref="A1:BW34"/>
  <sheetViews>
    <sheetView topLeftCell="AH1" zoomScaleNormal="100" workbookViewId="0">
      <pane ySplit="6" topLeftCell="A24" activePane="bottomLeft" state="frozen"/>
      <selection pane="bottomLeft" activeCell="AK25" sqref="AK25"/>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bestFit="1" customWidth="1" outlineLevel="1"/>
    <col min="31" max="31" width="19.109375" style="1" bestFit="1" customWidth="1" outlineLevel="1"/>
    <col min="32" max="32" width="19.6640625" style="1" bestFit="1" customWidth="1" outlineLevel="1"/>
    <col min="33" max="33" width="19.109375" style="1" bestFit="1" customWidth="1"/>
    <col min="34" max="34" width="19.6640625" style="1" bestFit="1" customWidth="1" outlineLevel="1"/>
    <col min="35" max="35" width="19.109375" style="1" bestFit="1" customWidth="1" outlineLevel="1"/>
    <col min="36" max="36" width="19.6640625" style="1" bestFit="1" customWidth="1" outlineLevel="1"/>
    <col min="37" max="37" width="19.109375" style="1" bestFit="1" customWidth="1"/>
    <col min="38" max="43" width="19.44140625" style="1" bestFit="1" customWidth="1"/>
    <col min="44" max="48" width="12.109375" style="1" bestFit="1" customWidth="1"/>
    <col min="49" max="49" width="13.5546875" style="1" bestFit="1" customWidth="1"/>
    <col min="50" max="50" width="16.88671875" style="1" bestFit="1" customWidth="1"/>
    <col min="51" max="51" width="24.109375" style="1" bestFit="1" customWidth="1"/>
    <col min="52" max="56" width="22.5546875" style="1" bestFit="1" customWidth="1"/>
    <col min="57" max="63" width="12.109375" style="1" bestFit="1" customWidth="1"/>
    <col min="64" max="68" width="24.109375" style="1" bestFit="1" customWidth="1"/>
    <col min="69" max="74" width="12.109375" style="1" bestFit="1" customWidth="1"/>
    <col min="75" max="75" width="28.5546875" style="1" hidden="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thickBot="1" x14ac:dyDescent="0.35">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hidden="1" x14ac:dyDescent="0.3">
      <c r="A7" s="34">
        <v>1</v>
      </c>
      <c r="B7" t="str">
        <f>+LEFT(Info_Productos_Cuantitativo2535455565758595[[#This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205"/>
      <c r="AI7" s="67"/>
      <c r="AJ7" s="67"/>
      <c r="AK7" s="64"/>
      <c r="AL7" s="157" t="str" cm="1">
        <f t="array" aca="1" ref="AL7"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7" s="157" t="str" cm="1">
        <f t="array" aca="1" ref="AM7"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7" s="157" t="str" cm="1">
        <f t="array" aca="1" ref="AN7"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7" s="157" t="str" cm="1">
        <f t="array" aca="1" ref="AO7"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hidden="1" x14ac:dyDescent="0.3">
      <c r="A8" s="34">
        <v>2</v>
      </c>
      <c r="B8" t="str">
        <f>+LEFT(Info_Productos_Cuantitativo2535455565758595[[#This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206"/>
      <c r="AI8" s="66"/>
      <c r="AJ8" s="66"/>
      <c r="AK8" s="64"/>
      <c r="AL8" s="157" t="str" cm="1">
        <f t="array" aca="1" ref="AL8"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8" s="157" t="str" cm="1">
        <f t="array" aca="1" ref="AM8"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8" s="157" t="str" cm="1">
        <f t="array" aca="1" ref="AN8"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8" s="157" t="str" cm="1">
        <f t="array" aca="1" ref="AO8"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hidden="1" x14ac:dyDescent="0.3">
      <c r="A9" s="34">
        <v>3</v>
      </c>
      <c r="B9" t="str">
        <f>+LEFT(Info_Productos_Cuantitativo2535455565758595[[#This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159" t="str" cm="1">
        <f t="array" aca="1" ref="AL9"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9" s="159" t="str" cm="1">
        <f t="array" aca="1" ref="AM9"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9" s="159" t="str" cm="1">
        <f t="array" aca="1" ref="AN9"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9" s="159" t="str" cm="1">
        <f t="array" aca="1" ref="AO9"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hidden="1" x14ac:dyDescent="0.3">
      <c r="A10" s="34">
        <v>4</v>
      </c>
      <c r="B10" t="str">
        <f>+LEFT(Info_Productos_Cuantitativo2535455565758595[[#This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55"/>
      <c r="AE10" s="58">
        <v>3</v>
      </c>
      <c r="AF10" s="58">
        <v>8</v>
      </c>
      <c r="AG10" s="59">
        <v>3</v>
      </c>
      <c r="AH10" s="208">
        <v>1</v>
      </c>
      <c r="AI10" s="58"/>
      <c r="AJ10" s="58"/>
      <c r="AK10" s="59"/>
      <c r="AL10" s="159" t="str" cm="1">
        <f t="array" aca="1" ref="AL10"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10" s="159" t="str" cm="1">
        <f t="array" aca="1" ref="AM10"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10" s="159" t="str" cm="1">
        <f t="array" aca="1" ref="AN10"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10" s="159" t="str" cm="1">
        <f t="array" aca="1" ref="AO10"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5">
        <v>3.5</v>
      </c>
      <c r="BJ10" s="25">
        <v>1</v>
      </c>
      <c r="BK10" s="168" t="s">
        <v>200</v>
      </c>
      <c r="BL10" s="169" t="s">
        <v>200</v>
      </c>
      <c r="BM10" s="169" t="s">
        <v>200</v>
      </c>
      <c r="BN10" s="169" t="s">
        <v>200</v>
      </c>
      <c r="BO10" s="169">
        <v>3.5</v>
      </c>
      <c r="BP10" s="170">
        <v>3</v>
      </c>
      <c r="BQ10" s="45" t="s">
        <v>200</v>
      </c>
      <c r="BR10" s="95" t="s">
        <v>200</v>
      </c>
      <c r="BS10" s="95" t="s">
        <v>200</v>
      </c>
      <c r="BT10" s="95" t="s">
        <v>200</v>
      </c>
      <c r="BU10" s="95">
        <v>0.35</v>
      </c>
      <c r="BV10" s="96">
        <v>0.375</v>
      </c>
      <c r="BW10" s="245" t="s">
        <v>209</v>
      </c>
    </row>
    <row r="11" spans="1:75" ht="86.4" hidden="1" x14ac:dyDescent="0.3">
      <c r="A11" s="34">
        <v>5</v>
      </c>
      <c r="B11" t="str">
        <f>+LEFT(Info_Productos_Cuantitativo2535455565758595[[#This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55"/>
      <c r="AE11" s="58">
        <v>1</v>
      </c>
      <c r="AF11" s="58"/>
      <c r="AG11" s="59"/>
      <c r="AH11" s="207"/>
      <c r="AI11" s="58"/>
      <c r="AJ11" s="58"/>
      <c r="AK11" s="59"/>
      <c r="AL11" s="159" t="str" cm="1">
        <f t="array" aca="1" ref="AL11"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11" s="159" t="str" cm="1">
        <f t="array" aca="1" ref="AM11"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11" s="159" t="str" cm="1">
        <f t="array" aca="1" ref="AN11"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11" s="159" t="str" cm="1">
        <f t="array" aca="1" ref="AO11"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hidden="1" x14ac:dyDescent="0.3">
      <c r="A12" s="34">
        <v>6</v>
      </c>
      <c r="B12" t="str">
        <f>+LEFT(Info_Productos_Cuantitativo2535455565758595[[#This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55"/>
      <c r="AE12" s="58">
        <v>282</v>
      </c>
      <c r="AF12" s="58">
        <v>128</v>
      </c>
      <c r="AG12" s="59">
        <v>242</v>
      </c>
      <c r="AH12" s="208">
        <v>40</v>
      </c>
      <c r="AI12" s="58"/>
      <c r="AJ12" s="58"/>
      <c r="AK12" s="59"/>
      <c r="AL12" s="159" t="str" cm="1">
        <f t="array" aca="1" ref="AL12"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12" s="159" t="str" cm="1">
        <f t="array" aca="1" ref="AM12"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12" s="159" t="str" cm="1">
        <f t="array" aca="1" ref="AN12"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12" s="159" t="str" cm="1">
        <f t="array" aca="1" ref="AO12"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00.8" hidden="1" x14ac:dyDescent="0.3">
      <c r="A13" s="34">
        <v>7</v>
      </c>
      <c r="B13" t="str">
        <f>+LEFT(Info_Productos_Cuantitativo2535455565758595[[#This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65"/>
      <c r="AE13" s="66">
        <v>34</v>
      </c>
      <c r="AF13" s="66">
        <v>24</v>
      </c>
      <c r="AG13" s="194">
        <v>38</v>
      </c>
      <c r="AH13" s="209">
        <v>8</v>
      </c>
      <c r="AI13" s="66"/>
      <c r="AJ13" s="66"/>
      <c r="AK13" s="64"/>
      <c r="AL13" s="157" t="str" cm="1">
        <f t="array" aca="1" ref="AL13"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13" s="157" t="str" cm="1">
        <f t="array" aca="1" ref="AM13"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13" s="157" t="str" cm="1">
        <f t="array" aca="1" ref="AN13"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13" s="157" t="str" cm="1">
        <f t="array" aca="1" ref="AO13"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13" s="157">
        <v>96</v>
      </c>
      <c r="AQ13" s="158">
        <v>104</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217</v>
      </c>
    </row>
    <row r="14" spans="1:75" ht="57.6" hidden="1" x14ac:dyDescent="0.3">
      <c r="A14" s="34">
        <v>8</v>
      </c>
      <c r="B14" t="str">
        <f>+LEFT(Info_Productos_Cuantitativo2535455565758595[[#This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55"/>
      <c r="AE14" s="58">
        <v>1</v>
      </c>
      <c r="AF14" s="58">
        <v>1</v>
      </c>
      <c r="AG14" s="59">
        <v>1</v>
      </c>
      <c r="AH14" s="210">
        <v>1</v>
      </c>
      <c r="AI14" s="58"/>
      <c r="AJ14" s="58"/>
      <c r="AK14" s="59"/>
      <c r="AL14" s="159" t="str" cm="1">
        <f t="array" aca="1" ref="AL14"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14" s="159" t="str" cm="1">
        <f t="array" aca="1" ref="AM14"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14" s="159" t="str" cm="1">
        <f t="array" aca="1" ref="AN14"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14" s="159" t="str" cm="1">
        <f t="array" aca="1" ref="AO14"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14" s="159">
        <v>1</v>
      </c>
      <c r="AQ14" s="16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hidden="1" x14ac:dyDescent="0.3">
      <c r="A15" s="34">
        <v>9</v>
      </c>
      <c r="B15" t="str">
        <f>+LEFT(Info_Productos_Cuantitativo2535455565758595[[#This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62"/>
      <c r="AE15" s="63">
        <v>1</v>
      </c>
      <c r="AF15" s="63">
        <v>1</v>
      </c>
      <c r="AG15" s="61">
        <v>1</v>
      </c>
      <c r="AH15" s="210">
        <v>1</v>
      </c>
      <c r="AI15" s="63"/>
      <c r="AJ15" s="63"/>
      <c r="AK15" s="61"/>
      <c r="AL15" s="161" t="str" cm="1">
        <f t="array" aca="1" ref="AL15"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15" s="161" t="str" cm="1">
        <f t="array" aca="1" ref="AM15"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15" s="161" t="str" cm="1">
        <f t="array" aca="1" ref="AN15"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15" s="161" t="str" cm="1">
        <f t="array" aca="1" ref="AO15"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hidden="1" x14ac:dyDescent="0.3">
      <c r="A16" s="34">
        <v>10</v>
      </c>
      <c r="B16" t="str">
        <f>+LEFT(Info_Productos_Cuantitativo2535455565758595[[#This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55"/>
      <c r="AE16" s="58">
        <v>108</v>
      </c>
      <c r="AF16" s="58"/>
      <c r="AG16" s="59"/>
      <c r="AH16" s="209">
        <v>100</v>
      </c>
      <c r="AI16" s="58"/>
      <c r="AJ16" s="58"/>
      <c r="AK16" s="59"/>
      <c r="AL16" s="159" t="str" cm="1">
        <f t="array" aca="1" ref="AL16"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16" s="159" t="str" cm="1">
        <f t="array" aca="1" ref="AM16"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16" s="159" t="str" cm="1">
        <f t="array" aca="1" ref="AN16"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16" s="159" t="str" cm="1">
        <f t="array" aca="1" ref="AO16"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224</v>
      </c>
    </row>
    <row r="17" spans="1:75" ht="100.8" hidden="1" x14ac:dyDescent="0.3">
      <c r="A17" s="34">
        <v>11</v>
      </c>
      <c r="B17" t="str">
        <f>+LEFT(Info_Productos_Cuantitativo2535455565758595[[#This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55"/>
      <c r="AE17" s="66">
        <v>0.3</v>
      </c>
      <c r="AF17" s="66"/>
      <c r="AG17" s="64">
        <v>0.2</v>
      </c>
      <c r="AH17" s="219">
        <v>0.25</v>
      </c>
      <c r="AI17" s="58"/>
      <c r="AJ17" s="58"/>
      <c r="AK17" s="59"/>
      <c r="AL17" s="159" t="str" cm="1">
        <f t="array" aca="1" ref="AL17"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17" s="159" t="str" cm="1">
        <f t="array" aca="1" ref="AM17"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17" s="159" t="str" cm="1">
        <f t="array" aca="1" ref="AN17"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17" s="159" t="str" cm="1">
        <f t="array" aca="1" ref="AO17"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17" s="161">
        <v>0.2</v>
      </c>
      <c r="AQ17" s="162">
        <v>0.25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224</v>
      </c>
    </row>
    <row r="18" spans="1:75" ht="57.6" hidden="1" x14ac:dyDescent="0.3">
      <c r="A18" s="34">
        <v>12</v>
      </c>
      <c r="B18" t="str">
        <f>+LEFT(Info_Productos_Cuantitativo2535455565758595[[#This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55">
        <v>1</v>
      </c>
      <c r="AE18" s="58">
        <v>1</v>
      </c>
      <c r="AF18" s="58">
        <v>1</v>
      </c>
      <c r="AG18" s="59">
        <v>1</v>
      </c>
      <c r="AH18" s="208">
        <v>4</v>
      </c>
      <c r="AI18" s="58"/>
      <c r="AJ18" s="58"/>
      <c r="AK18" s="59"/>
      <c r="AL18" s="159" t="str" cm="1">
        <f t="array" aca="1" ref="AL18"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18" s="159" t="str" cm="1">
        <f t="array" aca="1" ref="AM18"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18" s="159" t="str" cm="1">
        <f t="array" aca="1" ref="AN18"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18" s="159" t="str" cm="1">
        <f t="array" aca="1" ref="AO18"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209</v>
      </c>
    </row>
    <row r="19" spans="1:75" ht="43.2" hidden="1" x14ac:dyDescent="0.3">
      <c r="A19" s="34">
        <v>13</v>
      </c>
      <c r="B19" t="str">
        <f>+LEFT(Info_Productos_Cuantitativo2535455565758595[[#This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55"/>
      <c r="AE19" s="58">
        <v>1</v>
      </c>
      <c r="AF19" s="58">
        <v>1</v>
      </c>
      <c r="AG19" s="59">
        <v>1</v>
      </c>
      <c r="AH19" s="212">
        <v>1</v>
      </c>
      <c r="AI19" s="58"/>
      <c r="AJ19" s="58"/>
      <c r="AK19" s="59"/>
      <c r="AL19" s="159" t="str" cm="1">
        <f t="array" aca="1" ref="AL19"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19" s="159" t="str" cm="1">
        <f t="array" aca="1" ref="AM19"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19" s="159" t="str" cm="1">
        <f t="array" aca="1" ref="AN19"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19" s="159" t="str" cm="1">
        <f t="array" aca="1" ref="AO19"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209</v>
      </c>
    </row>
    <row r="20" spans="1:75" ht="57.6" hidden="1" x14ac:dyDescent="0.3">
      <c r="A20" s="34">
        <v>14</v>
      </c>
      <c r="B20" t="str">
        <f>+LEFT(Info_Productos_Cuantitativo2535455565758595[[#This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55"/>
      <c r="AE20" s="58"/>
      <c r="AF20" s="58">
        <v>1</v>
      </c>
      <c r="AG20" s="59"/>
      <c r="AH20" s="208">
        <v>0</v>
      </c>
      <c r="AI20" s="58"/>
      <c r="AJ20" s="58"/>
      <c r="AK20" s="59"/>
      <c r="AL20" s="159" t="str" cm="1">
        <f t="array" aca="1" ref="AL20"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20" s="159" t="str" cm="1">
        <f t="array" aca="1" ref="AM20"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20" s="159" t="str" cm="1">
        <f t="array" aca="1" ref="AN20"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20" s="159" t="str" cm="1">
        <f t="array" aca="1" ref="AO20"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hidden="1" x14ac:dyDescent="0.3">
      <c r="A21" s="34">
        <v>15</v>
      </c>
      <c r="B21" t="str">
        <f>+LEFT(Info_Productos_Cuantitativo2535455565758595[[#This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55"/>
      <c r="AE21" s="58"/>
      <c r="AF21" s="58">
        <v>7</v>
      </c>
      <c r="AG21" s="59">
        <v>12</v>
      </c>
      <c r="AH21" s="213"/>
      <c r="AI21" s="58"/>
      <c r="AJ21" s="58"/>
      <c r="AK21" s="59"/>
      <c r="AL21" s="159" t="str" cm="1">
        <f t="array" aca="1" ref="AL21"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21" s="159" t="str" cm="1">
        <f t="array" aca="1" ref="AM21"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21" s="159" t="str" cm="1">
        <f t="array" aca="1" ref="AN21"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21" s="159" t="str" cm="1">
        <f t="array" aca="1" ref="AO21"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hidden="1" x14ac:dyDescent="0.3">
      <c r="A22" s="34">
        <v>16</v>
      </c>
      <c r="B22" t="str">
        <f>+LEFT(Info_Productos_Cuantitativo2535455565758595[[#This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55"/>
      <c r="AE22" s="66">
        <v>0.02</v>
      </c>
      <c r="AF22" s="66">
        <v>0.04</v>
      </c>
      <c r="AG22" s="64">
        <v>0.1</v>
      </c>
      <c r="AH22" s="219">
        <v>0.12</v>
      </c>
      <c r="AI22" s="58"/>
      <c r="AJ22" s="58"/>
      <c r="AK22" s="59"/>
      <c r="AL22" s="159" t="str" cm="1">
        <f t="array" aca="1" ref="AL22"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22" s="159" t="str" cm="1">
        <f t="array" aca="1" ref="AM22"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22" s="159" t="str" cm="1">
        <f t="array" aca="1" ref="AN22"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22" s="159" t="str" cm="1">
        <f t="array" aca="1" ref="AO22"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22" s="161">
        <v>0.1</v>
      </c>
      <c r="AQ22" s="162">
        <v>0.12</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x14ac:dyDescent="0.3">
      <c r="A23" s="34">
        <v>17</v>
      </c>
      <c r="B23" t="str">
        <f>+LEFT(Info_Productos_Cuantitativo2535455565758595[[#This Row],[Producto esperado]],2)</f>
        <v>2.</v>
      </c>
      <c r="C23" s="226" t="s">
        <v>723</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353"/>
      <c r="AE23" s="266"/>
      <c r="AF23" s="266"/>
      <c r="AG23" s="354">
        <v>1</v>
      </c>
      <c r="AH23" s="188"/>
      <c r="AI23" s="266">
        <v>1</v>
      </c>
      <c r="AJ23" s="318"/>
      <c r="AK23" s="352"/>
      <c r="AL23" s="159" t="str" cm="1">
        <f t="array" aca="1" ref="AL23"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23" s="159" t="str" cm="1">
        <f t="array" aca="1" ref="AM23"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23" s="159" t="str" cm="1">
        <f t="array" aca="1" ref="AN23"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23" s="159" t="str" cm="1">
        <f t="array" aca="1" ref="AO23"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x14ac:dyDescent="0.3">
      <c r="A24" s="34">
        <v>18</v>
      </c>
      <c r="B24" t="str">
        <f>+LEFT(Info_Productos_Cuantitativo2535455565758595[[#This Row],[Producto esperado]],2)</f>
        <v>2.</v>
      </c>
      <c r="C24" s="226" t="s">
        <v>724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353"/>
      <c r="AE24" s="266"/>
      <c r="AF24" s="266">
        <v>5</v>
      </c>
      <c r="AG24" s="354">
        <v>5</v>
      </c>
      <c r="AH24" s="188">
        <v>5</v>
      </c>
      <c r="AI24" s="355">
        <v>5</v>
      </c>
      <c r="AJ24" s="318">
        <v>5</v>
      </c>
      <c r="AK24" s="352"/>
      <c r="AL24" s="159" t="str" cm="1">
        <f t="array" aca="1" ref="AL24"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24" s="159" t="str" cm="1">
        <f t="array" aca="1" ref="AM24"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24" s="159" t="str" cm="1">
        <f t="array" aca="1" ref="AN24"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24" s="159" t="str" cm="1">
        <f t="array" aca="1" ref="AO24"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x14ac:dyDescent="0.3">
      <c r="A25" s="34">
        <v>19</v>
      </c>
      <c r="B25" t="str">
        <f>+LEFT(Info_Productos_Cuantitativo2535455565758595[[#This Row],[Producto esperado]],2)</f>
        <v>2.</v>
      </c>
      <c r="C25" s="226" t="s">
        <v>725</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353"/>
      <c r="AE25" s="266"/>
      <c r="AF25" s="266">
        <v>1</v>
      </c>
      <c r="AG25" s="354">
        <v>1</v>
      </c>
      <c r="AH25" s="355">
        <v>1</v>
      </c>
      <c r="AI25" s="356">
        <v>1</v>
      </c>
      <c r="AJ25" s="318">
        <v>5</v>
      </c>
      <c r="AK25" s="352"/>
      <c r="AL25" s="159" t="str" cm="1">
        <f t="array" aca="1" ref="AL25"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25" s="159" t="str" cm="1">
        <f t="array" aca="1" ref="AM25"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25" s="159" t="str" cm="1">
        <f t="array" aca="1" ref="AN25"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25" s="159" t="str" cm="1">
        <f t="array" aca="1" ref="AO25"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25" s="159">
        <v>2</v>
      </c>
      <c r="AQ25" s="160">
        <v>2</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hidden="1" x14ac:dyDescent="0.3">
      <c r="A26" s="34">
        <v>20</v>
      </c>
      <c r="B26" t="str">
        <f>+LEFT(Info_Productos_Cuantitativo2535455565758595[[#This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55"/>
      <c r="AE26" s="58"/>
      <c r="AF26" s="58">
        <v>1</v>
      </c>
      <c r="AG26" s="59">
        <v>1</v>
      </c>
      <c r="AH26" s="214"/>
      <c r="AI26" s="58"/>
      <c r="AJ26" s="58"/>
      <c r="AK26" s="59"/>
      <c r="AL26" s="159" t="str" cm="1">
        <f t="array" aca="1" ref="AL26"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26" s="159" t="str" cm="1">
        <f t="array" aca="1" ref="AM26"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26" s="159" t="str" cm="1">
        <f t="array" aca="1" ref="AN26"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26" s="159" t="str" cm="1">
        <f t="array" aca="1" ref="AO26"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+LEFT(Info_Productos_Cuantitativo2535455565758595[[#This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200">
        <v>0.02</v>
      </c>
      <c r="AE27" s="201">
        <v>0.03</v>
      </c>
      <c r="AF27" s="201">
        <v>2.5000000000000001E-2</v>
      </c>
      <c r="AG27" s="202">
        <v>2.5000000000000001E-2</v>
      </c>
      <c r="AH27" s="215">
        <v>4.4400000000000002E-2</v>
      </c>
      <c r="AI27" s="58"/>
      <c r="AJ27" s="58"/>
      <c r="AK27" s="59"/>
      <c r="AL27" s="159" t="str" cm="1">
        <f t="array" aca="1" ref="AL27"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27" s="159" t="str" cm="1">
        <f t="array" aca="1" ref="AM27"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27" s="159" t="str" cm="1">
        <f t="array" aca="1" ref="AN27"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27" s="159" t="str" cm="1">
        <f t="array" aca="1" ref="AO27"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hidden="1" x14ac:dyDescent="0.3">
      <c r="A28" s="34">
        <v>22</v>
      </c>
      <c r="B28" t="str">
        <f>+LEFT(Info_Productos_Cuantitativo2535455565758595[[#This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55"/>
      <c r="AE28" s="58">
        <v>1</v>
      </c>
      <c r="AF28" s="58">
        <v>1</v>
      </c>
      <c r="AG28" s="59">
        <v>1</v>
      </c>
      <c r="AH28" s="211"/>
      <c r="AI28" s="58"/>
      <c r="AJ28" s="58"/>
      <c r="AK28" s="59"/>
      <c r="AL28" s="159" t="str" cm="1">
        <f t="array" aca="1" ref="AL28"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28" s="159" t="str" cm="1">
        <f t="array" aca="1" ref="AM28"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28" s="159" t="str" cm="1">
        <f t="array" aca="1" ref="AN28"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28" s="159" t="str" cm="1">
        <f t="array" aca="1" ref="AO28"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hidden="1" x14ac:dyDescent="0.3">
      <c r="A29" s="34">
        <v>23</v>
      </c>
      <c r="B29" t="str">
        <f>+LEFT(Info_Productos_Cuantitativo2535455565758595[[#This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55"/>
      <c r="AE29" s="58"/>
      <c r="AF29" s="58"/>
      <c r="AG29" s="59">
        <v>1</v>
      </c>
      <c r="AH29" s="208">
        <v>1</v>
      </c>
      <c r="AI29" s="58"/>
      <c r="AJ29" s="58"/>
      <c r="AK29" s="59"/>
      <c r="AL29" s="159" t="str" cm="1">
        <f t="array" aca="1" ref="AL29"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29" s="159" t="str" cm="1">
        <f t="array" aca="1" ref="AM29"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29" s="159" t="str" cm="1">
        <f t="array" aca="1" ref="AN29"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29" s="159" t="str" cm="1">
        <f t="array" aca="1" ref="AO29"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259</v>
      </c>
    </row>
    <row r="30" spans="1:75" ht="129.6" hidden="1" x14ac:dyDescent="0.3">
      <c r="A30" s="34">
        <v>24</v>
      </c>
      <c r="B30" t="str">
        <f>+LEFT(Info_Productos_Cuantitativo2535455565758595[[#This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55"/>
      <c r="AE30" s="58"/>
      <c r="AF30" s="58"/>
      <c r="AG30" s="59">
        <v>1</v>
      </c>
      <c r="AH30" s="207"/>
      <c r="AI30" s="58"/>
      <c r="AJ30" s="58"/>
      <c r="AK30" s="59"/>
      <c r="AL30" s="159" t="str" cm="1">
        <f t="array" aca="1" ref="AL30"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30" s="159" t="str" cm="1">
        <f t="array" aca="1" ref="AM30"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30" s="159" t="str" cm="1">
        <f t="array" aca="1" ref="AN30"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30" s="159" t="str" cm="1">
        <f t="array" aca="1" ref="AO30"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ht="72" hidden="1" x14ac:dyDescent="0.3">
      <c r="A31" s="34">
        <v>25</v>
      </c>
      <c r="B31" t="str">
        <f>+LEFT(Info_Productos_Cuantitativo2535455565758595[[#This Row],[Producto esperado]],2)</f>
        <v>3.</v>
      </c>
      <c r="C31" s="226" t="s">
        <v>262</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55"/>
      <c r="AE31" s="58"/>
      <c r="AF31" s="58"/>
      <c r="AG31" s="59">
        <v>145</v>
      </c>
      <c r="AH31" s="216">
        <v>30</v>
      </c>
      <c r="AI31" s="58"/>
      <c r="AJ31" s="58"/>
      <c r="AK31" s="59"/>
      <c r="AL31" s="159" t="str" cm="1">
        <f t="array" aca="1" ref="AL31"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31" s="159" t="str" cm="1">
        <f t="array" aca="1" ref="AM31"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31" s="159" t="str" cm="1">
        <f t="array" aca="1" ref="AN31"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31" s="159" t="str" cm="1">
        <f t="array" aca="1" ref="AO31"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31" s="159">
        <v>145</v>
      </c>
      <c r="AQ31" s="160">
        <v>175</v>
      </c>
      <c r="AR31" s="34"/>
      <c r="AS31" s="35"/>
      <c r="AT31" s="35"/>
      <c r="AU31" s="35"/>
      <c r="AV31" s="35">
        <v>100</v>
      </c>
      <c r="AW31" s="208">
        <v>100</v>
      </c>
      <c r="AX31" s="182">
        <v>1000</v>
      </c>
      <c r="AY31" s="164" t="s">
        <v>200</v>
      </c>
      <c r="AZ31" s="165" t="s">
        <v>200</v>
      </c>
      <c r="BA31" s="165" t="s">
        <v>200</v>
      </c>
      <c r="BB31" s="165" t="s">
        <v>200</v>
      </c>
      <c r="BC31" s="165">
        <v>100</v>
      </c>
      <c r="BD31" s="166">
        <v>125</v>
      </c>
      <c r="BE31" s="24" t="s">
        <v>200</v>
      </c>
      <c r="BF31" s="25" t="s">
        <v>200</v>
      </c>
      <c r="BG31" s="25" t="s">
        <v>200</v>
      </c>
      <c r="BH31" s="25" t="s">
        <v>200</v>
      </c>
      <c r="BI31" s="25">
        <v>1.45</v>
      </c>
      <c r="BJ31" s="25">
        <v>1.2</v>
      </c>
      <c r="BK31" s="168" t="s">
        <v>200</v>
      </c>
      <c r="BL31" s="169" t="s">
        <v>200</v>
      </c>
      <c r="BM31" s="169" t="s">
        <v>200</v>
      </c>
      <c r="BN31" s="169" t="s">
        <v>200</v>
      </c>
      <c r="BO31" s="169">
        <v>1.45</v>
      </c>
      <c r="BP31" s="170">
        <v>1.4</v>
      </c>
      <c r="BQ31" s="45" t="s">
        <v>200</v>
      </c>
      <c r="BR31" s="95" t="s">
        <v>200</v>
      </c>
      <c r="BS31" s="95" t="s">
        <v>200</v>
      </c>
      <c r="BT31" s="95" t="s">
        <v>200</v>
      </c>
      <c r="BU31" s="95">
        <v>0.14499999999999999</v>
      </c>
      <c r="BV31" s="96">
        <v>0.17499999999999999</v>
      </c>
      <c r="BW31" s="245" t="s">
        <v>264</v>
      </c>
    </row>
    <row r="32" spans="1:75" ht="72" hidden="1" x14ac:dyDescent="0.3">
      <c r="A32" s="34">
        <v>26</v>
      </c>
      <c r="B32" t="str">
        <f>+LEFT(Info_Productos_Cuantitativo2535455565758595[[#This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55"/>
      <c r="AE32" s="58">
        <v>1</v>
      </c>
      <c r="AF32" s="58"/>
      <c r="AG32" s="59">
        <v>1</v>
      </c>
      <c r="AH32" s="207"/>
      <c r="AI32" s="58"/>
      <c r="AJ32" s="58"/>
      <c r="AK32" s="59"/>
      <c r="AL32" s="159" t="str" cm="1">
        <f t="array" aca="1" ref="AL32"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32" s="159" t="str" cm="1">
        <f t="array" aca="1" ref="AM32"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32" s="159" t="str" cm="1">
        <f t="array" aca="1" ref="AN32"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32" s="159" t="str" cm="1">
        <f t="array" aca="1" ref="AO32"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hidden="1" x14ac:dyDescent="0.3">
      <c r="A33" s="34">
        <v>27</v>
      </c>
      <c r="B33" t="str">
        <f>+LEFT(Info_Productos_Cuantitativo2535455565758595[[#This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159" t="str" cm="1">
        <f t="array" aca="1" ref="AL33"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33" s="159" t="str" cm="1">
        <f t="array" aca="1" ref="AM33"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33" s="159" t="str" cm="1">
        <f t="array" aca="1" ref="AN33"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33" s="159" t="str" cm="1">
        <f t="array" aca="1" ref="AO33"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72" hidden="1" x14ac:dyDescent="0.3">
      <c r="A34" s="34">
        <v>28</v>
      </c>
      <c r="B34" t="str">
        <f>+LEFT(Info_Productos_Cuantitativo2535455565758595[[#This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159" t="str" cm="1">
        <f t="array" aca="1" ref="AL34" ca="1">IF(Info_Productos_Cuantitativo2535455565758595[[#This Row],[Tipo de anualización]]="","Seleccionar Anualización",IF(COUNTIF(Cuantitativo_Productos2636465666768696[[#This Row],[1er Trimestre 2018]:[4o Trimestre 2018]],"="&amp;"")=4,"",IF(Info_Productos_Cuantitativo2535455565758595[[#This Row],[Tipo de anualización]]="Creciente",IF(COUNTIF(Cuantitativo_Productos2636465666768696[[#This Row],[1er Trimestre 2018]:[4o Trimestre 2018]],"&lt;"&amp;Info_Productos_Cuantitativo2535455565758595[[#This Row],[Valor Linea Base]])&gt;=1,"ERROR, el valor reportado es inferior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2018]]))),1))&lt;INDEX(Cuantitativo_Productos2636465666768696[[#This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mayor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anualización]]="Constante",OFFSET(Cuantitativo_Productos2636465666768696[[#This Row],[1er Trimestre 2018]],0,MATCH(MAX(Cuantitativo_Productos2636465666768696[[#This Row],[1er Trimestre 2018]:[4o Trimestre 2018]])+1,Cuantitativo_Productos2636465666768696[[#This Row],[1er Trimestre 2018]:[4o Trimestre 2018]],1)-1),IF(Info_Productos_Cuantitativo2535455565758595[[#This Row],[Tipo de anualización]]="Suma",SUM(Cuantitativo_Productos2636465666768696[[#This Row],[1er Trimestre 2018]:[4o Trimestre 2018]]),IF(Info_Productos_Cuantitativo2535455565758595[[#This Row],[Tipo de anualización]]="Decreciente",IF(COUNTIF(Cuantitativo_Productos2636465666768696[[#This Row],[1er Trimestre 2018]:[4o Trimestre 2018]],"&gt;"&amp;Info_Productos_Cuantitativo2535455565758595[[#This Row],[Valor Linea Base]])&gt;=1,"ERROR, el valor reportado es superior a la Línea Base",IF(COUNTIF(Cuantitativo_Productos2636465666768696[[#This Row],[1er Trimestre 2018]:[4o Trimestre 2018]],"="&amp;"")=3,OFFSET(Cuantitativo_Productos2636465666768696[[#This Row],[1er Trimestre 2018]],0,MATCH(MAX(Cuantitativo_Productos2636465666768696[[#This Row],[1er Trimestre 2018]:[4o Trimestre 2018]])+1,Cuantitativo_Productos2636465666768696[[#This Row],[1er Trimestre 2018]:[4o Trimestre 2018]],1)-1),IF(INDEX(Cuantitativo_Productos2636465666768696[[#This Row],[1er Trimestre 2018]:[4o Trimestre 2018]],LARGE((Cuantitativo_Productos2636465666768696[[#This Row],[1er Trimestre 2018]:[4o Trimestre 2018]]&lt;&gt;"")*(_xlfn.SEQUENCE(,COUNTA(Cuantitativo_Productos2636465666768696[[#Headers],[1er Trimestre 2018]:[4o Trimestre 2018]]))),1))&gt;INDEX(Cuantitativo_Productos2636465666768696[[#This Row],[1er Trimestre 2018]:[4o Trimestre 2018]],LARGE((Cuantitativo_Productos2636465666768696[[#This Row],[1er Trimestre 2018]:[4o Trimestre 2018]]&lt;&gt;"")*(_xlfn.SEQUENCE(,COUNTA(Cuantitativo_Productos2636465666768696[[#Headers],[1er Trimestre 2018]:[4o Trimestre 2018]]))),2)),"ERROR, El reporte de avance actual debe ser menor o igual al último valor reportado",OFFSET(Cuantitativo_Productos2636465666768696[[#This Row],[1er Trimestre 2018]],0,MATCH(MAX(Cuantitativo_Productos2636465666768696[[#This Row],[1er Trimestre 2018]:[4o Trimestre 2018]])+1,Cuantitativo_Productos2636465666768696[[#This Row],[1er Trimestre 2018]:[4o Trimestre 2018]],1)-1))))))))))</f>
        <v/>
      </c>
      <c r="AM34" s="159" t="str" cm="1">
        <f t="array" aca="1" ref="AM34" ca="1">IF(Info_Productos_Cuantitativo2535455565758595[[#This Row],[Tipo de anualización]]="","Seleccionar Anualización",IF(COUNTIF(Cuantitativo_Productos2636465666768696[[#This Row],[1er Trimestre 2018]:[4o Trimestre 2019]],"="&amp;"")=8,"",IF(Info_Productos_Cuantitativo2535455565758595[[#This Row],[Tipo de anualización]]="Creciente",IF(COUNTIF(Cuantitativo_Productos2636465666768696[[#This Row],[1er Trimestre 2018]:[4o Trimestre 2019]],"&lt;"&amp;Info_Productos_Cuantitativo2535455565758595[[#This Row],[Valor Linea Base]])&gt;=1,"ERROR, el valor reportado es inferior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2019]]))),1))&lt;INDEX(Cuantitativo_Productos2636465666768696[[#This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mayor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anualización]]="Constante",OFFSET(Cuantitativo_Productos2636465666768696[[#This Row],[1er Trimestre 2018]],0,MATCH(MAX(Cuantitativo_Productos2636465666768696[[#This Row],[1er Trimestre 2018]:[4o Trimestre 2019]])+1,Cuantitativo_Productos2636465666768696[[#This Row],[1er Trimestre 2018]:[4o Trimestre 2019]],1)-1),IF(Info_Productos_Cuantitativo2535455565758595[[#This Row],[Tipo de anualización]]="Suma",SUM(Cuantitativo_Productos2636465666768696[[#This Row],[1er Trimestre 2018]:[4o Trimestre 2019]]),IF(Info_Productos_Cuantitativo2535455565758595[[#This Row],[Tipo de anualización]]="Decreciente",IF(COUNTIF(Cuantitativo_Productos2636465666768696[[#This Row],[1er Trimestre 2018]:[4o Trimestre 2019]],"&gt;"&amp;Info_Productos_Cuantitativo2535455565758595[[#This Row],[Valor Linea Base]])&gt;=1,"ERROR, el valor reportado es superior a la Línea Base",IF(COUNTIF(Cuantitativo_Productos2636465666768696[[#This Row],[1er Trimestre 2018]:[4o Trimestre 2019]],"="&amp;"")=7,OFFSET(Cuantitativo_Productos2636465666768696[[#This Row],[1er Trimestre 2018]],0,MATCH(MAX(Cuantitativo_Productos2636465666768696[[#This Row],[1er Trimestre 2018]:[4o Trimestre 2019]])+1,Cuantitativo_Productos2636465666768696[[#This Row],[1er Trimestre 2018]:[4o Trimestre 2019]],1)-1),IF(INDEX(Cuantitativo_Productos2636465666768696[[#This Row],[1er Trimestre 2018]:[4o Trimestre 2019]],LARGE((Cuantitativo_Productos2636465666768696[[#This Row],[1er Trimestre 2018]:[4o Trimestre 2019]]&lt;&gt;"")*(_xlfn.SEQUENCE(,COUNTA(Cuantitativo_Productos2636465666768696[[#Headers],[1er Trimestre 2018]:[4o Trimestre 2019]]))),1))&gt;INDEX(Cuantitativo_Productos2636465666768696[[#This Row],[1er Trimestre 2018]:[4o Trimestre 2019]],LARGE((Cuantitativo_Productos2636465666768696[[#This Row],[1er Trimestre 2018]:[4o Trimestre 2019]]&lt;&gt;"")*(_xlfn.SEQUENCE(,COUNTA(Cuantitativo_Productos2636465666768696[[#Headers],[1er Trimestre 2018]:[4o Trimestre 2019]]))),2)),"ERROR, El reporte de avance actual debe ser menor o igual al último valor reportado",OFFSET(Cuantitativo_Productos2636465666768696[[#This Row],[1er Trimestre 2018]],0,MATCH(MAX(Cuantitativo_Productos2636465666768696[[#This Row],[1er Trimestre 2018]:[4o Trimestre 2019]])+1,Cuantitativo_Productos2636465666768696[[#This Row],[1er Trimestre 2018]:[4o Trimestre 2019]],1)-1))))))))))</f>
        <v/>
      </c>
      <c r="AN34" s="159" t="str" cm="1">
        <f t="array" aca="1" ref="AN34" ca="1" xml:space="preserve"> IF(Info_Productos_Cuantitativo2535455565758595[[#This Row],[Tipo de anualización]]="","Seleccionar Anualización",IF(COUNTIF(Cuantitativo_Productos2636465666768696[[#This Row],[1er Trimestre 2018]:[4o Trimestre 2020]],"="&amp;"")=12,"",IF(Info_Productos_Cuantitativo2535455565758595[[#This Row],[Tipo de anualización]]="Creciente",IF(COUNTIF(Cuantitativo_Productos2636465666768696[[#This Row],[1er Trimestre 2018]:[4o Trimestre 2020]],"&lt;"&amp;Info_Productos_Cuantitativo2535455565758595[[#This Row],[Valor Linea Base]])&gt;=1,"ERROR, el valor reportado es inferior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2020]]))),1))&lt;INDEX(Cuantitativo_Productos2636465666768696[[#This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mayor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anualización]]="Constante",OFFSET(Cuantitativo_Productos2636465666768696[[#This Row],[1er Trimestre 2018]],0,MATCH(MAX(Cuantitativo_Productos2636465666768696[[#This Row],[1er Trimestre 2018]:[4o Trimestre 2020]])+1,Cuantitativo_Productos2636465666768696[[#This Row],[1er Trimestre 2018]:[4o Trimestre 2020]],1)-1),IF(Info_Productos_Cuantitativo2535455565758595[[#This Row],[Tipo de anualización]]="Suma",SUM(Cuantitativo_Productos2636465666768696[[#This Row],[1er Trimestre 2018]:[4o Trimestre 2020]]),IF(Info_Productos_Cuantitativo2535455565758595[[#This Row],[Tipo de anualización]]="Decreciente",IF(COUNTIF(Cuantitativo_Productos2636465666768696[[#This Row],[1er Trimestre 2018]:[4o Trimestre 2020]],"&gt;"&amp;Info_Productos_Cuantitativo2535455565758595[[#This Row],[Valor Linea Base]])&gt;=1,"ERROR, el valor reportado es superior a la Línea Base",IF(COUNTIF(Cuantitativo_Productos2636465666768696[[#This Row],[1er Trimestre 2018]:[4o Trimestre 2020]],"="&amp;"")=11,OFFSET(Cuantitativo_Productos2636465666768696[[#This Row],[1er Trimestre 2018]],0,MATCH(MAX(Cuantitativo_Productos2636465666768696[[#This Row],[1er Trimestre 2018]:[4o Trimestre 2020]])+1,Cuantitativo_Productos2636465666768696[[#This Row],[1er Trimestre 2018]:[4o Trimestre 2020]],1)-1),IF(INDEX(Cuantitativo_Productos2636465666768696[[#This Row],[1er Trimestre 2018]:[4o Trimestre 2020]],LARGE((Cuantitativo_Productos2636465666768696[[#This Row],[1er Trimestre 2018]:[4o Trimestre 2020]]&lt;&gt;"")*(_xlfn.SEQUENCE(,COUNTA(Cuantitativo_Productos2636465666768696[[#Headers],[1er Trimestre 2018]:[4o Trimestre 2020]]))),1))&gt;INDEX(Cuantitativo_Productos2636465666768696[[#This Row],[1er Trimestre 2018]:[4o Trimestre 2020]],LARGE((Cuantitativo_Productos2636465666768696[[#This Row],[1er Trimestre 2018]:[4o Trimestre 2020]]&lt;&gt;"")*(_xlfn.SEQUENCE(,COUNTA(Cuantitativo_Productos2636465666768696[[#Headers],[1er Trimestre 2018]:[4o Trimestre 2020]]))),2)),"ERROR, El reporte de avance actual debe ser menor o igual al último valor reportado",OFFSET(Cuantitativo_Productos2636465666768696[[#This Row],[1er Trimestre 2018]],0,MATCH(MAX(Cuantitativo_Productos2636465666768696[[#This Row],[1er Trimestre 2018]:[4o Trimestre 2020]])+1,Cuantitativo_Productos2636465666768696[[#This Row],[1er Trimestre 2018]:[4o Trimestre 2020]],1)-1))))))))))</f>
        <v/>
      </c>
      <c r="AO34" s="159" t="str" cm="1">
        <f t="array" aca="1" ref="AO34" ca="1" xml:space="preserve"> IF(Info_Productos_Cuantitativo2535455565758595[[#This Row],[Tipo de anualización]]="","Seleccionar Anualización",IF(COUNTIF(Cuantitativo_Productos2636465666768696[[#This Row],[1er Trimestre 2018]:[4o Trimestre 2021]],"="&amp;"")=16,"",IF(Info_Productos_Cuantitativo2535455565758595[[#This Row],[Tipo de anualización]]="Creciente",IF(COUNTIF(Cuantitativo_Productos2636465666768696[[#This Row],[1er Trimestre 2018]:[4o Trimestre 2021]],"&lt;"&amp;Info_Productos_Cuantitativo2535455565758595[[#This Row],[Valor Linea Base]])&gt;=1,"ERROR, el valor reportado es inferior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2021]]))),1))&lt;INDEX(Cuantitativo_Productos2636465666768696[[#This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mayor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anualización]]="Constante",OFFSET(Cuantitativo_Productos2636465666768696[[#This Row],[1er Trimestre 2018]],0,MATCH(MAX(Cuantitativo_Productos2636465666768696[[#This Row],[1er Trimestre 2018]:[4o Trimestre 2021]])+1,Cuantitativo_Productos2636465666768696[[#This Row],[1er Trimestre 2018]:[4o Trimestre 2021]],1)-1),IF(Info_Productos_Cuantitativo2535455565758595[[#This Row],[Tipo de anualización]]="Suma",SUM(Cuantitativo_Productos2636465666768696[[#This Row],[1er Trimestre 2018]:[4o Trimestre 2021]]),IF(Info_Productos_Cuantitativo2535455565758595[[#This Row],[Tipo de anualización]]="Decreciente",IF(COUNTIF(Cuantitativo_Productos2636465666768696[[#This Row],[1er Trimestre 2018]:[4o Trimestre 2021]],"&gt;"&amp;Info_Productos_Cuantitativo2535455565758595[[#This Row],[Valor Linea Base]])&gt;=1,"ERROR, el valor reportado es superior a la Línea Base",IF(COUNTIF(Cuantitativo_Productos2636465666768696[[#This Row],[1er Trimestre 2018]:[4o Trimestre 2021]],"="&amp;"")=15,OFFSET(Cuantitativo_Productos2636465666768696[[#This Row],[1er Trimestre 2018]],0,MATCH(MAX(Cuantitativo_Productos2636465666768696[[#This Row],[1er Trimestre 2018]:[4o Trimestre 2021]])+1,Cuantitativo_Productos2636465666768696[[#This Row],[1er Trimestre 2018]:[4o Trimestre 2021]],1)-1),IF(INDEX(Cuantitativo_Productos2636465666768696[[#This Row],[1er Trimestre 2018]:[4o Trimestre 2021]],LARGE((Cuantitativo_Productos2636465666768696[[#This Row],[1er Trimestre 2018]:[4o Trimestre 2021]]&lt;&gt;"")*(_xlfn.SEQUENCE(,COUNTA(Cuantitativo_Productos2636465666768696[[#Headers],[1er Trimestre 2018]:[4o Trimestre 2021]]))),1))&gt;INDEX(Cuantitativo_Productos2636465666768696[[#This Row],[1er Trimestre 2018]:[4o Trimestre 2021]],LARGE((Cuantitativo_Productos2636465666768696[[#This Row],[1er Trimestre 2018]:[4o Trimestre 2021]]&lt;&gt;"")*(_xlfn.SEQUENCE(,COUNTA(Cuantitativo_Productos2636465666768696[[#Headers],[1er Trimestre 2018]:[4o Trimestre 2021]]))),2)),"ERROR, El reporte de avance actual debe ser menor o igual al último valor reportado",OFFSET(Cuantitativo_Productos2636465666768696[[#This Row],[1er Trimestre 2018]],0,MATCH(MAX(Cuantitativo_Productos2636465666768696[[#This Row],[1er Trimestre 2018]:[4o Trimestre 2021]])+1,Cuantitativo_Productos2636465666768696[[#This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sheetData>
  <sheetProtection formatCells="0" formatColumns="0" formatRows="0" sort="0" autoFilter="0"/>
  <autoFilter ref="BW6:BW34" xr:uid="{00000000-0009-0000-0000-000016000000}">
    <filterColumn colId="0">
      <filters>
        <filter val="SECRETARÍA DISTRITAL DE LA MUJER"/>
      </filters>
    </filterColumn>
  </autoFilter>
  <mergeCells count="12">
    <mergeCell ref="BK5:BP5"/>
    <mergeCell ref="BQ5:BV5"/>
    <mergeCell ref="A2:L3"/>
    <mergeCell ref="AR4:BD5"/>
    <mergeCell ref="BE4:BJ4"/>
    <mergeCell ref="BK4:BP4"/>
    <mergeCell ref="BQ4:BV4"/>
    <mergeCell ref="N5:Q5"/>
    <mergeCell ref="R5:U5"/>
    <mergeCell ref="V5:Y5"/>
    <mergeCell ref="Z5:AC5"/>
    <mergeCell ref="BE5:BJ5"/>
  </mergeCells>
  <dataValidations count="2">
    <dataValidation allowBlank="1" sqref="I6:M6 C6:G6 AR6:BD6" xr:uid="{00000000-0002-0000-1600-000000000000}"/>
    <dataValidation type="date" operator="greaterThan" allowBlank="1" showInputMessage="1" showErrorMessage="1" error="Ingrese únicamente la fecha en formato:_x000a__x000a_DD/MM/AAAA" sqref="J7:K34" xr:uid="{00000000-0002-0000-1600-000001000000}">
      <formula1>42736</formula1>
    </dataValidation>
  </dataValidations>
  <hyperlinks>
    <hyperlink ref="C1" location="ÍNDICE!A1" display="VOLVER AL ÍNDICE" xr:uid="{00000000-0004-0000-16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5">
        <x14:dataValidation type="list" allowBlank="1" showInputMessage="1" showErrorMessage="1" error="Ingrese el nombre del Sector, tal y como aparece en la lista desplegable." prompt="Ingrese el nombre del Sector a cargo del Indicador" xr:uid="{00000000-0002-0000-1600-000002000000}">
          <x14:formula1>
            <xm:f>Listas!$A$2:$A$18</xm:f>
          </x14:formula1>
          <xm:sqref>E7:E34</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1600-000003000000}">
          <x14:formula1>
            <xm:f>Listas!$E$2:$E$5</xm:f>
          </x14:formula1>
          <xm:sqref>H7:H34</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1600-000004000000}">
          <x14:formula1>
            <xm:f>Listas!$G$2:$G$10</xm:f>
          </x14:formula1>
          <xm:sqref>I7:I34</xm:sqref>
        </x14:dataValidation>
        <x14:dataValidation type="list" operator="greaterThan" allowBlank="1" showInputMessage="1" showErrorMessage="1" error="Ingrese una trimestre en el formato:_x000a__x000a_Q1_x000a_Q2_x000a_Q3_x000a_Q4" prompt="Ingrese el trimestre del último reporte" xr:uid="{00000000-0002-0000-1600-000005000000}">
          <x14:formula1>
            <xm:f>Listas!$M$2:$M$5</xm:f>
          </x14:formula1>
          <xm:sqref>L7:L34</xm:sqref>
        </x14:dataValidation>
        <x14:dataValidation type="list" allowBlank="1" showInputMessage="1" showErrorMessage="1" xr:uid="{00000000-0002-0000-1600-000006000000}">
          <x14:formula1>
            <xm:f>Listas!$K$2:$K$7</xm:f>
          </x14:formula1>
          <xm:sqref>M7:M34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filterMode="1">
    <tabColor rgb="FF0070C0"/>
  </sheetPr>
  <dimension ref="A1:BJ34"/>
  <sheetViews>
    <sheetView zoomScale="83" workbookViewId="0">
      <selection activeCell="BH23" sqref="BH23:BI25"/>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2.88671875" style="1" bestFit="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6.109375" style="1" customWidth="1" outlineLevel="1"/>
    <col min="52" max="53" width="16.109375" style="1" customWidth="1"/>
    <col min="54" max="59" width="16.109375" style="1" customWidth="1" outlineLevel="1"/>
    <col min="60" max="61" width="16.109375" style="1" customWidth="1"/>
    <col min="62" max="62" width="39.44140625" style="1" hidden="1" customWidth="1"/>
    <col min="63" max="16384" width="8.88671875" style="1"/>
  </cols>
  <sheetData>
    <row r="1" spans="1:62" ht="28.5" customHeight="1" thickBot="1" x14ac:dyDescent="0.35">
      <c r="C1" s="260" t="s">
        <v>139</v>
      </c>
    </row>
    <row r="2" spans="1:62" ht="28.5" customHeight="1" thickTop="1" thickBot="1" x14ac:dyDescent="0.35">
      <c r="A2" s="486" t="s">
        <v>271</v>
      </c>
      <c r="B2" s="486"/>
      <c r="C2" s="486"/>
      <c r="D2" s="486"/>
      <c r="E2" s="486"/>
      <c r="F2" s="486"/>
      <c r="G2" s="486"/>
      <c r="H2" s="486"/>
      <c r="I2" s="486"/>
      <c r="J2" s="486"/>
      <c r="K2" s="486"/>
      <c r="L2" s="486"/>
      <c r="M2" s="138"/>
    </row>
    <row r="3" spans="1:62" ht="28.5"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28.5"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28.5"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18" t="s">
        <v>274</v>
      </c>
      <c r="BJ6" s="246" t="s">
        <v>124</v>
      </c>
    </row>
    <row r="7" spans="1:62"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c r="BE7"/>
      <c r="BF7"/>
      <c r="BG7"/>
      <c r="BH7"/>
      <c r="BI7"/>
      <c r="BJ7" s="245" t="s">
        <v>201</v>
      </c>
    </row>
    <row r="8" spans="1:62" ht="69.7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c r="BE8"/>
      <c r="BF8"/>
      <c r="BG8"/>
      <c r="BH8"/>
      <c r="BI8"/>
      <c r="BJ8" s="245" t="s">
        <v>201</v>
      </c>
    </row>
    <row r="9" spans="1:62" ht="69.7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t="s">
        <v>292</v>
      </c>
      <c r="AU9" t="s">
        <v>293</v>
      </c>
      <c r="AV9" t="s">
        <v>294</v>
      </c>
      <c r="AW9" t="s">
        <v>293</v>
      </c>
      <c r="AX9" t="s">
        <v>295</v>
      </c>
      <c r="AY9" t="s">
        <v>296</v>
      </c>
      <c r="AZ9" s="144" t="s">
        <v>297</v>
      </c>
      <c r="BA9" s="144" t="s">
        <v>296</v>
      </c>
      <c r="BB9" s="203" t="s">
        <v>298</v>
      </c>
      <c r="BC9" s="203" t="s">
        <v>299</v>
      </c>
      <c r="BD9"/>
      <c r="BE9"/>
      <c r="BF9"/>
      <c r="BG9"/>
      <c r="BH9"/>
      <c r="BI9"/>
      <c r="BJ9" s="245" t="s">
        <v>206</v>
      </c>
    </row>
    <row r="10" spans="1:62"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c r="AU10"/>
      <c r="AV10" t="s">
        <v>300</v>
      </c>
      <c r="AW10" t="s">
        <v>301</v>
      </c>
      <c r="AX10" t="s">
        <v>302</v>
      </c>
      <c r="AY10" t="s">
        <v>303</v>
      </c>
      <c r="AZ10" s="144" t="s">
        <v>304</v>
      </c>
      <c r="BA10" s="144" t="s">
        <v>304</v>
      </c>
      <c r="BB10" s="203" t="s">
        <v>305</v>
      </c>
      <c r="BC10" s="203" t="s">
        <v>306</v>
      </c>
      <c r="BD10"/>
      <c r="BE10"/>
      <c r="BF10"/>
      <c r="BG10"/>
      <c r="BH10"/>
      <c r="BI10"/>
      <c r="BJ10" s="245" t="s">
        <v>209</v>
      </c>
    </row>
    <row r="11" spans="1:62" ht="69.7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c r="O11"/>
      <c r="P11"/>
      <c r="Q11"/>
      <c r="R11"/>
      <c r="S11"/>
      <c r="T11"/>
      <c r="U11"/>
      <c r="V11"/>
      <c r="W11"/>
      <c r="X11"/>
      <c r="Y11"/>
      <c r="Z11"/>
      <c r="AA11"/>
      <c r="AB11"/>
      <c r="AC11"/>
      <c r="AD11"/>
      <c r="AE11"/>
      <c r="AF11"/>
      <c r="AG11"/>
      <c r="AH11"/>
      <c r="AI11"/>
      <c r="AJ11"/>
      <c r="AK11"/>
      <c r="AL11"/>
      <c r="AM11"/>
      <c r="AN11"/>
      <c r="AO11"/>
      <c r="AP11"/>
      <c r="AQ11"/>
      <c r="AR11"/>
      <c r="AS11"/>
      <c r="AT11" t="s">
        <v>307</v>
      </c>
      <c r="AU11" t="s">
        <v>308</v>
      </c>
      <c r="AV11" t="s">
        <v>307</v>
      </c>
      <c r="AW11" t="s">
        <v>308</v>
      </c>
      <c r="AX11" t="s">
        <v>309</v>
      </c>
      <c r="AY11" t="s">
        <v>308</v>
      </c>
      <c r="AZ11" s="144" t="s">
        <v>310</v>
      </c>
      <c r="BA11" s="144" t="s">
        <v>308</v>
      </c>
      <c r="BB11" s="203" t="s">
        <v>311</v>
      </c>
      <c r="BC11" s="203" t="s">
        <v>312</v>
      </c>
      <c r="BD11"/>
      <c r="BE11"/>
      <c r="BF11"/>
      <c r="BG11"/>
      <c r="BH11"/>
      <c r="BI11"/>
      <c r="BJ11" s="245" t="s">
        <v>206</v>
      </c>
    </row>
    <row r="12" spans="1:62"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t="s">
        <v>313</v>
      </c>
      <c r="AU12" t="s">
        <v>314</v>
      </c>
      <c r="AV12" t="s">
        <v>315</v>
      </c>
      <c r="AW12" t="s">
        <v>314</v>
      </c>
      <c r="AX12" t="s">
        <v>316</v>
      </c>
      <c r="AY12" t="s">
        <v>317</v>
      </c>
      <c r="AZ12" s="144" t="s">
        <v>318</v>
      </c>
      <c r="BA12" s="144" t="s">
        <v>317</v>
      </c>
      <c r="BB12" s="203" t="s">
        <v>319</v>
      </c>
      <c r="BC12" s="203" t="s">
        <v>320</v>
      </c>
      <c r="BD12"/>
      <c r="BE12"/>
      <c r="BF12"/>
      <c r="BG12"/>
      <c r="BH12"/>
      <c r="BI12"/>
      <c r="BJ12" s="245" t="s">
        <v>214</v>
      </c>
    </row>
    <row r="13" spans="1:62"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t="s">
        <v>321</v>
      </c>
      <c r="AU13" t="s">
        <v>322</v>
      </c>
      <c r="AV13" t="s">
        <v>323</v>
      </c>
      <c r="AW13" t="s">
        <v>322</v>
      </c>
      <c r="AX13" t="s">
        <v>324</v>
      </c>
      <c r="AY13" t="s">
        <v>325</v>
      </c>
      <c r="AZ13" s="144" t="s">
        <v>326</v>
      </c>
      <c r="BA13" s="144" t="s">
        <v>327</v>
      </c>
      <c r="BB13" s="203" t="s">
        <v>328</v>
      </c>
      <c r="BC13" s="203" t="s">
        <v>329</v>
      </c>
      <c r="BD13"/>
      <c r="BE13"/>
      <c r="BF13"/>
      <c r="BG13"/>
      <c r="BH13"/>
      <c r="BI13"/>
      <c r="BJ13" s="245" t="s">
        <v>217</v>
      </c>
    </row>
    <row r="14" spans="1:62"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c r="AU14"/>
      <c r="AV14" t="s">
        <v>331</v>
      </c>
      <c r="AW14" t="s">
        <v>671</v>
      </c>
      <c r="AX14" t="s">
        <v>333</v>
      </c>
      <c r="AY14" t="s">
        <v>334</v>
      </c>
      <c r="AZ14" s="144" t="s">
        <v>335</v>
      </c>
      <c r="BA14" s="144" t="s">
        <v>336</v>
      </c>
      <c r="BB14" s="203" t="s">
        <v>337</v>
      </c>
      <c r="BC14" s="203" t="s">
        <v>338</v>
      </c>
      <c r="BD14"/>
      <c r="BE14"/>
      <c r="BF14"/>
      <c r="BG14"/>
      <c r="BH14"/>
      <c r="BI14"/>
      <c r="BJ14" s="245" t="s">
        <v>126</v>
      </c>
    </row>
    <row r="15" spans="1:62"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c r="AU15"/>
      <c r="AV15" t="s">
        <v>343</v>
      </c>
      <c r="AW15" t="s">
        <v>344</v>
      </c>
      <c r="AX15" t="s">
        <v>345</v>
      </c>
      <c r="AY15" t="s">
        <v>346</v>
      </c>
      <c r="AZ15" s="144" t="s">
        <v>347</v>
      </c>
      <c r="BA15" s="144" t="s">
        <v>348</v>
      </c>
      <c r="BB15" s="203" t="s">
        <v>349</v>
      </c>
      <c r="BC15" s="203" t="s">
        <v>350</v>
      </c>
      <c r="BD15"/>
      <c r="BE15"/>
      <c r="BF15"/>
      <c r="BG15"/>
      <c r="BH15"/>
      <c r="BI15"/>
      <c r="BJ15" s="245" t="s">
        <v>126</v>
      </c>
    </row>
    <row r="16" spans="1:62"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c r="AU16"/>
      <c r="AV16" t="s">
        <v>355</v>
      </c>
      <c r="AW16" t="s">
        <v>356</v>
      </c>
      <c r="AX16" t="s">
        <v>357</v>
      </c>
      <c r="AY16" t="s">
        <v>356</v>
      </c>
      <c r="AZ16" s="144" t="s">
        <v>358</v>
      </c>
      <c r="BA16" s="144" t="s">
        <v>359</v>
      </c>
      <c r="BB16" s="203" t="s">
        <v>360</v>
      </c>
      <c r="BC16" s="203" t="s">
        <v>361</v>
      </c>
      <c r="BD16"/>
      <c r="BE16"/>
      <c r="BF16"/>
      <c r="BG16"/>
      <c r="BH16"/>
      <c r="BI16"/>
      <c r="BJ16" s="245" t="s">
        <v>224</v>
      </c>
    </row>
    <row r="17" spans="1:62"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c r="AU17"/>
      <c r="AV17" t="s">
        <v>362</v>
      </c>
      <c r="AW17" t="s">
        <v>363</v>
      </c>
      <c r="AX17" t="s">
        <v>364</v>
      </c>
      <c r="AY17" t="s">
        <v>365</v>
      </c>
      <c r="AZ17" s="144" t="s">
        <v>366</v>
      </c>
      <c r="BA17" s="144" t="s">
        <v>367</v>
      </c>
      <c r="BB17" s="203" t="s">
        <v>368</v>
      </c>
      <c r="BC17" s="203" t="s">
        <v>369</v>
      </c>
      <c r="BD17"/>
      <c r="BE17"/>
      <c r="BF17"/>
      <c r="BG17"/>
      <c r="BH17"/>
      <c r="BI17"/>
      <c r="BJ17" s="245" t="s">
        <v>224</v>
      </c>
    </row>
    <row r="18" spans="1:62"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t="s">
        <v>371</v>
      </c>
      <c r="AU18" t="s">
        <v>372</v>
      </c>
      <c r="AV18" t="s">
        <v>373</v>
      </c>
      <c r="AW18" t="s">
        <v>372</v>
      </c>
      <c r="AX18" t="s">
        <v>374</v>
      </c>
      <c r="AY18" t="s">
        <v>375</v>
      </c>
      <c r="AZ18" s="144" t="s">
        <v>376</v>
      </c>
      <c r="BA18" s="144" t="s">
        <v>377</v>
      </c>
      <c r="BB18" s="203" t="s">
        <v>378</v>
      </c>
      <c r="BC18" s="203" t="s">
        <v>379</v>
      </c>
      <c r="BD18"/>
      <c r="BE18"/>
      <c r="BF18"/>
      <c r="BG18"/>
      <c r="BH18"/>
      <c r="BI18"/>
      <c r="BJ18" s="245" t="s">
        <v>209</v>
      </c>
    </row>
    <row r="19" spans="1:62"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t="s">
        <v>380</v>
      </c>
      <c r="AU19" t="s">
        <v>375</v>
      </c>
      <c r="AV19" t="s">
        <v>381</v>
      </c>
      <c r="AW19" t="s">
        <v>375</v>
      </c>
      <c r="AX19" t="s">
        <v>382</v>
      </c>
      <c r="AY19" t="s">
        <v>383</v>
      </c>
      <c r="AZ19" s="144" t="s">
        <v>384</v>
      </c>
      <c r="BA19" s="144" t="s">
        <v>383</v>
      </c>
      <c r="BB19" s="203" t="s">
        <v>385</v>
      </c>
      <c r="BC19" s="203" t="s">
        <v>386</v>
      </c>
      <c r="BD19"/>
      <c r="BE19"/>
      <c r="BF19"/>
      <c r="BG19"/>
      <c r="BH19"/>
      <c r="BI19"/>
      <c r="BJ19" s="245" t="s">
        <v>209</v>
      </c>
    </row>
    <row r="20" spans="1:62"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t="s">
        <v>387</v>
      </c>
      <c r="AU20" t="s">
        <v>388</v>
      </c>
      <c r="AV20" t="s">
        <v>389</v>
      </c>
      <c r="AW20" t="s">
        <v>390</v>
      </c>
      <c r="AX20" t="s">
        <v>391</v>
      </c>
      <c r="AY20" t="s">
        <v>392</v>
      </c>
      <c r="AZ20" s="144" t="s">
        <v>393</v>
      </c>
      <c r="BA20" s="144" t="s">
        <v>394</v>
      </c>
      <c r="BB20" s="203" t="s">
        <v>395</v>
      </c>
      <c r="BC20" s="203" t="s">
        <v>396</v>
      </c>
      <c r="BD20"/>
      <c r="BE20"/>
      <c r="BF20"/>
      <c r="BG20"/>
      <c r="BH20"/>
      <c r="BI20"/>
      <c r="BJ20" s="245" t="s">
        <v>233</v>
      </c>
    </row>
    <row r="21" spans="1:62"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c r="AU21"/>
      <c r="AV21" t="s">
        <v>397</v>
      </c>
      <c r="AW21" t="s">
        <v>398</v>
      </c>
      <c r="AX21" t="s">
        <v>399</v>
      </c>
      <c r="AY21" t="s">
        <v>400</v>
      </c>
      <c r="AZ21" s="144" t="s">
        <v>401</v>
      </c>
      <c r="BA21" s="144" t="s">
        <v>402</v>
      </c>
      <c r="BB21" s="203" t="s">
        <v>403</v>
      </c>
      <c r="BC21" s="203" t="s">
        <v>398</v>
      </c>
      <c r="BD21"/>
      <c r="BE21"/>
      <c r="BF21"/>
      <c r="BG21"/>
      <c r="BH21"/>
      <c r="BI21"/>
      <c r="BJ21" s="245" t="s">
        <v>236</v>
      </c>
    </row>
    <row r="22" spans="1:62"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t="s">
        <v>404</v>
      </c>
      <c r="AU22"/>
      <c r="AV22" t="s">
        <v>405</v>
      </c>
      <c r="AW22" t="s">
        <v>406</v>
      </c>
      <c r="AX22" t="s">
        <v>407</v>
      </c>
      <c r="AY22" t="s">
        <v>408</v>
      </c>
      <c r="AZ22" s="144" t="s">
        <v>409</v>
      </c>
      <c r="BA22" s="144" t="s">
        <v>410</v>
      </c>
      <c r="BB22" s="203" t="s">
        <v>411</v>
      </c>
      <c r="BC22" s="203" t="s">
        <v>412</v>
      </c>
      <c r="BD22"/>
      <c r="BE22"/>
      <c r="BF22"/>
      <c r="BG22"/>
      <c r="BH22"/>
      <c r="BI22"/>
      <c r="BJ22" s="245" t="s">
        <v>239</v>
      </c>
    </row>
    <row r="23" spans="1:62" ht="69.75" customHeight="1" x14ac:dyDescent="0.3">
      <c r="A23" s="34">
        <v>17</v>
      </c>
      <c r="B23" s="6" t="s">
        <v>370</v>
      </c>
      <c r="C23" s="247" t="s">
        <v>723</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s="315"/>
      <c r="AU23" s="315"/>
      <c r="AV23" s="264" t="s">
        <v>413</v>
      </c>
      <c r="AW23" s="264" t="s">
        <v>414</v>
      </c>
      <c r="AX23" s="264" t="s">
        <v>415</v>
      </c>
      <c r="AY23" s="264" t="s">
        <v>416</v>
      </c>
      <c r="AZ23" s="264" t="s">
        <v>417</v>
      </c>
      <c r="BA23" s="264" t="s">
        <v>418</v>
      </c>
      <c r="BB23" s="263" t="s">
        <v>419</v>
      </c>
      <c r="BC23" s="263" t="s">
        <v>420</v>
      </c>
      <c r="BD23" s="264" t="s">
        <v>726</v>
      </c>
      <c r="BE23" s="264" t="s">
        <v>727</v>
      </c>
      <c r="BF23" s="264" t="s">
        <v>728</v>
      </c>
      <c r="BG23" s="264" t="s">
        <v>729</v>
      </c>
      <c r="BH23" s="389"/>
      <c r="BI23" s="389"/>
      <c r="BJ23" s="245" t="s">
        <v>243</v>
      </c>
    </row>
    <row r="24" spans="1:62" ht="69.75" customHeight="1" x14ac:dyDescent="0.3">
      <c r="A24" s="34">
        <v>18</v>
      </c>
      <c r="B24" s="6" t="s">
        <v>370</v>
      </c>
      <c r="C24" s="247" t="s">
        <v>724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s="315"/>
      <c r="AU24" s="315"/>
      <c r="AV24" s="264" t="s">
        <v>413</v>
      </c>
      <c r="AW24" s="264" t="s">
        <v>413</v>
      </c>
      <c r="AX24" s="264" t="s">
        <v>421</v>
      </c>
      <c r="AY24" s="264" t="s">
        <v>422</v>
      </c>
      <c r="AZ24" s="264" t="s">
        <v>423</v>
      </c>
      <c r="BA24" s="264" t="s">
        <v>424</v>
      </c>
      <c r="BB24" s="263" t="s">
        <v>425</v>
      </c>
      <c r="BC24" s="263" t="s">
        <v>426</v>
      </c>
      <c r="BD24" s="325" t="s">
        <v>730</v>
      </c>
      <c r="BE24" s="325" t="s">
        <v>426</v>
      </c>
      <c r="BF24" s="264" t="s">
        <v>731</v>
      </c>
      <c r="BG24" s="264" t="s">
        <v>732</v>
      </c>
      <c r="BH24" s="389"/>
      <c r="BI24" s="389"/>
      <c r="BJ24" s="245" t="s">
        <v>243</v>
      </c>
    </row>
    <row r="25" spans="1:62" ht="69.75" customHeight="1" x14ac:dyDescent="0.3">
      <c r="A25" s="34">
        <v>19</v>
      </c>
      <c r="B25" s="6" t="s">
        <v>370</v>
      </c>
      <c r="C25" s="308" t="s">
        <v>725</v>
      </c>
      <c r="D25" s="308"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s="315"/>
      <c r="AU25" s="315"/>
      <c r="AV25" s="264" t="s">
        <v>413</v>
      </c>
      <c r="AW25" s="264" t="s">
        <v>413</v>
      </c>
      <c r="AX25" s="264" t="s">
        <v>427</v>
      </c>
      <c r="AY25" s="264" t="s">
        <v>428</v>
      </c>
      <c r="AZ25" s="264" t="s">
        <v>429</v>
      </c>
      <c r="BA25" s="264" t="s">
        <v>430</v>
      </c>
      <c r="BB25" s="263" t="s">
        <v>431</v>
      </c>
      <c r="BC25" s="263" t="s">
        <v>432</v>
      </c>
      <c r="BD25" s="325" t="s">
        <v>733</v>
      </c>
      <c r="BE25" s="325" t="s">
        <v>734</v>
      </c>
      <c r="BF25" s="264" t="s">
        <v>735</v>
      </c>
      <c r="BG25" s="264" t="s">
        <v>736</v>
      </c>
      <c r="BH25" s="389"/>
      <c r="BI25" s="389"/>
      <c r="BJ25" s="245" t="s">
        <v>243</v>
      </c>
    </row>
    <row r="26" spans="1:62"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c r="AU26"/>
      <c r="AV26" t="s">
        <v>433</v>
      </c>
      <c r="AW26" t="s">
        <v>398</v>
      </c>
      <c r="AX26" t="s">
        <v>433</v>
      </c>
      <c r="AY26"/>
      <c r="AZ26" s="144" t="s">
        <v>434</v>
      </c>
      <c r="BA26" s="144" t="s">
        <v>435</v>
      </c>
      <c r="BB26" s="204" t="s">
        <v>436</v>
      </c>
      <c r="BC26" s="204" t="s">
        <v>437</v>
      </c>
      <c r="BD26"/>
      <c r="BE26"/>
      <c r="BF26"/>
      <c r="BG26"/>
      <c r="BH26"/>
      <c r="BI26"/>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t="s">
        <v>438</v>
      </c>
      <c r="AU27" t="s">
        <v>439</v>
      </c>
      <c r="AV27" t="s">
        <v>440</v>
      </c>
      <c r="AW27" t="s">
        <v>441</v>
      </c>
      <c r="AX27" t="s">
        <v>442</v>
      </c>
      <c r="AY27" t="s">
        <v>443</v>
      </c>
      <c r="AZ27" s="144" t="s">
        <v>444</v>
      </c>
      <c r="BA27" s="144" t="s">
        <v>443</v>
      </c>
      <c r="BB27" s="203" t="s">
        <v>445</v>
      </c>
      <c r="BC27" s="203" t="s">
        <v>446</v>
      </c>
      <c r="BD27"/>
      <c r="BE27"/>
      <c r="BF27"/>
      <c r="BG27"/>
      <c r="BH27"/>
      <c r="BI27"/>
      <c r="BJ27" s="245" t="s">
        <v>253</v>
      </c>
    </row>
    <row r="28" spans="1:62"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t="s">
        <v>447</v>
      </c>
      <c r="AU28" t="s">
        <v>448</v>
      </c>
      <c r="AV28" t="s">
        <v>449</v>
      </c>
      <c r="AW28" t="s">
        <v>450</v>
      </c>
      <c r="AX28" t="s">
        <v>451</v>
      </c>
      <c r="AY28" t="s">
        <v>452</v>
      </c>
      <c r="AZ28" s="144" t="s">
        <v>453</v>
      </c>
      <c r="BA28" s="144" t="s">
        <v>454</v>
      </c>
      <c r="BB28" s="203" t="s">
        <v>455</v>
      </c>
      <c r="BC28" s="203" t="s">
        <v>456</v>
      </c>
      <c r="BD28"/>
      <c r="BE28"/>
      <c r="BF28"/>
      <c r="BG28"/>
      <c r="BH28"/>
      <c r="BI28"/>
      <c r="BJ28" s="245" t="s">
        <v>256</v>
      </c>
    </row>
    <row r="29" spans="1:62"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c r="AU29" t="s">
        <v>458</v>
      </c>
      <c r="AV29" t="s">
        <v>459</v>
      </c>
      <c r="AW29" t="s">
        <v>460</v>
      </c>
      <c r="AX29" t="s">
        <v>461</v>
      </c>
      <c r="AY29" t="s">
        <v>462</v>
      </c>
      <c r="AZ29" s="144" t="s">
        <v>463</v>
      </c>
      <c r="BA29" s="144" t="s">
        <v>464</v>
      </c>
      <c r="BB29" s="203" t="s">
        <v>465</v>
      </c>
      <c r="BC29" s="203" t="s">
        <v>466</v>
      </c>
      <c r="BD29"/>
      <c r="BE29"/>
      <c r="BF29"/>
      <c r="BG29"/>
      <c r="BH29"/>
      <c r="BI29"/>
      <c r="BJ29" s="245" t="s">
        <v>259</v>
      </c>
    </row>
    <row r="30" spans="1:62" ht="69.7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c r="AU30"/>
      <c r="AV30" t="s">
        <v>467</v>
      </c>
      <c r="AW30"/>
      <c r="AX30" t="s">
        <v>467</v>
      </c>
      <c r="AY30" t="s">
        <v>468</v>
      </c>
      <c r="AZ30" s="144" t="s">
        <v>469</v>
      </c>
      <c r="BA30" s="144" t="s">
        <v>470</v>
      </c>
      <c r="BB30" s="203" t="s">
        <v>471</v>
      </c>
      <c r="BC30" s="203" t="s">
        <v>471</v>
      </c>
      <c r="BD30"/>
      <c r="BE30"/>
      <c r="BF30"/>
      <c r="BG30"/>
      <c r="BH30"/>
      <c r="BI30"/>
      <c r="BJ30" s="245" t="s">
        <v>206</v>
      </c>
    </row>
    <row r="31" spans="1:62" ht="69.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c r="AU31"/>
      <c r="AV31" t="s">
        <v>472</v>
      </c>
      <c r="AW31"/>
      <c r="AX31" t="s">
        <v>473</v>
      </c>
      <c r="AY31"/>
      <c r="AZ31" s="144" t="s">
        <v>474</v>
      </c>
      <c r="BA31" s="144" t="s">
        <v>475</v>
      </c>
      <c r="BB31" s="203" t="s">
        <v>476</v>
      </c>
      <c r="BC31" s="203" t="s">
        <v>477</v>
      </c>
      <c r="BD31"/>
      <c r="BE31"/>
      <c r="BF31"/>
      <c r="BG31"/>
      <c r="BH31"/>
      <c r="BI31"/>
      <c r="BJ31" s="245" t="s">
        <v>264</v>
      </c>
    </row>
    <row r="32" spans="1:62" ht="69.7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t="s">
        <v>478</v>
      </c>
      <c r="AU32" t="s">
        <v>479</v>
      </c>
      <c r="AV32" t="s">
        <v>480</v>
      </c>
      <c r="AW32" t="s">
        <v>481</v>
      </c>
      <c r="AX32" t="s">
        <v>482</v>
      </c>
      <c r="AY32" t="s">
        <v>483</v>
      </c>
      <c r="AZ32" s="144" t="s">
        <v>484</v>
      </c>
      <c r="BA32" s="144" t="s">
        <v>485</v>
      </c>
      <c r="BB32" s="203" t="s">
        <v>486</v>
      </c>
      <c r="BC32" s="203" t="s">
        <v>487</v>
      </c>
      <c r="BD32"/>
      <c r="BE32"/>
      <c r="BF32"/>
      <c r="BG32"/>
      <c r="BH32"/>
      <c r="BI32"/>
      <c r="BJ32" s="245" t="s">
        <v>206</v>
      </c>
    </row>
    <row r="33" spans="1:62"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s="245" t="s">
        <v>256</v>
      </c>
    </row>
    <row r="34" spans="1:62" ht="69.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s="245" t="s">
        <v>256</v>
      </c>
    </row>
  </sheetData>
  <autoFilter ref="BJ6:BJ34" xr:uid="{00000000-0009-0000-0000-000017000000}">
    <filterColumn colId="0">
      <filters>
        <filter val="SECRETARÍA DISTRITAL DE LA MUJER"/>
      </filters>
    </filterColumn>
  </autoFilter>
  <mergeCells count="33">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AX5:AY5"/>
    <mergeCell ref="AB5:AC5"/>
    <mergeCell ref="AD5:AE5"/>
    <mergeCell ref="AF5:AG5"/>
    <mergeCell ref="AH5:AI5"/>
    <mergeCell ref="AJ5:AK5"/>
    <mergeCell ref="AL5:AM5"/>
    <mergeCell ref="AN5:AO5"/>
    <mergeCell ref="AP5:AQ5"/>
    <mergeCell ref="AR5:AS5"/>
    <mergeCell ref="AT5:AU5"/>
    <mergeCell ref="AV5:AW5"/>
    <mergeCell ref="AZ5:BA5"/>
    <mergeCell ref="BB5:BC5"/>
    <mergeCell ref="BD5:BE5"/>
    <mergeCell ref="BF5:BG5"/>
    <mergeCell ref="BH5:BI5"/>
  </mergeCells>
  <dataValidations count="1">
    <dataValidation allowBlank="1" sqref="C6:G6 I6:M6" xr:uid="{00000000-0002-0000-1700-000000000000}"/>
  </dataValidations>
  <hyperlinks>
    <hyperlink ref="C1" location="ÍNDICE!A1" display="VOLVER AL ÍNDICE" xr:uid="{00000000-0004-0000-1700-000000000000}"/>
  </hyperlinks>
  <pageMargins left="0.7" right="0.7" top="0.75" bottom="0.75" header="0.3" footer="0.3"/>
  <drawing r:id="rId1"/>
  <tableParts count="2">
    <tablePart r:id="rId2"/>
    <tablePart r:id="rId3"/>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filterMode="1">
    <tabColor theme="9" tint="-0.249977111117893"/>
  </sheetPr>
  <dimension ref="A1:BV34"/>
  <sheetViews>
    <sheetView workbookViewId="0">
      <selection activeCell="C1" sqref="C1"/>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54" width="14.88671875" style="1" customWidth="1" outlineLevel="1"/>
    <col min="55" max="55" width="9.88671875" style="1" customWidth="1" outlineLevel="1"/>
    <col min="56" max="56" width="14.109375" style="1" customWidth="1" outlineLevel="1"/>
    <col min="57" max="57" width="17" style="1" customWidth="1" outlineLevel="1"/>
    <col min="58" max="58" width="14.109375" style="1" customWidth="1" outlineLevel="1"/>
    <col min="59" max="59" width="17" style="1" customWidth="1" outlineLevel="1"/>
    <col min="60" max="60" width="14.109375" style="1" customWidth="1" outlineLevel="1"/>
    <col min="61" max="61" width="17" style="1" customWidth="1" outlineLevel="1"/>
    <col min="62" max="62" width="12.44140625" style="1" customWidth="1"/>
    <col min="63" max="63" width="17" style="1" customWidth="1"/>
    <col min="64" max="66" width="12" style="1" customWidth="1" outlineLevel="1"/>
    <col min="67" max="67" width="17" style="1" customWidth="1" outlineLevel="1"/>
    <col min="68" max="68" width="15.44140625" style="1" customWidth="1" outlineLevel="1"/>
    <col min="69" max="71" width="21.6640625" style="1" customWidth="1" outlineLevel="1"/>
    <col min="72" max="73" width="21.6640625" style="1" customWidth="1"/>
    <col min="74" max="74" width="38.5546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44.2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44.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54" customHeight="1" x14ac:dyDescent="0.3">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143"/>
      <c r="BQ7" s="143"/>
      <c r="BR7" s="143"/>
      <c r="BS7" s="143"/>
      <c r="BT7" s="143"/>
      <c r="BU7" s="147"/>
      <c r="BV7" s="245" t="s">
        <v>201</v>
      </c>
    </row>
    <row r="8" spans="1:74" ht="44.2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c r="BQ8"/>
      <c r="BR8"/>
      <c r="BS8"/>
      <c r="BT8"/>
      <c r="BU8" s="7"/>
      <c r="BV8" s="245" t="s">
        <v>201</v>
      </c>
    </row>
    <row r="9" spans="1:74" ht="44.2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c r="BQ9"/>
      <c r="BR9"/>
      <c r="BS9"/>
      <c r="BT9"/>
      <c r="BU9" s="7"/>
      <c r="BV9" s="245" t="s">
        <v>206</v>
      </c>
    </row>
    <row r="10" spans="1:74"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c r="BE10"/>
      <c r="BF10" s="156">
        <v>7.4</v>
      </c>
      <c r="BG10" s="144" t="s">
        <v>581</v>
      </c>
      <c r="BH10" s="156">
        <v>15.5</v>
      </c>
      <c r="BI10" s="144" t="s">
        <v>582</v>
      </c>
      <c r="BJ10" s="174">
        <v>3.6</v>
      </c>
      <c r="BK10" s="199" t="s">
        <v>583</v>
      </c>
      <c r="BL10" s="35">
        <v>41083555</v>
      </c>
      <c r="BM10" s="35">
        <v>18000000</v>
      </c>
      <c r="BN10" s="35">
        <v>4.5</v>
      </c>
      <c r="BO10" s="144" t="s">
        <v>584</v>
      </c>
      <c r="BP10"/>
      <c r="BQ10"/>
      <c r="BR10"/>
      <c r="BS10"/>
      <c r="BT10"/>
      <c r="BU10" s="7"/>
      <c r="BV10" s="245" t="s">
        <v>209</v>
      </c>
    </row>
    <row r="11" spans="1:74" ht="44.2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c r="BQ11"/>
      <c r="BR11"/>
      <c r="BS11"/>
      <c r="BT11"/>
      <c r="BU11" s="7"/>
      <c r="BV11" s="245" t="s">
        <v>206</v>
      </c>
    </row>
    <row r="12" spans="1:74" ht="44.2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v>5.9</v>
      </c>
      <c r="BE12" t="s">
        <v>587</v>
      </c>
      <c r="BF12" s="156">
        <v>18.600000000000001</v>
      </c>
      <c r="BG12" s="144" t="s">
        <v>587</v>
      </c>
      <c r="BH12" s="156">
        <v>18.7</v>
      </c>
      <c r="BI12" s="144" t="s">
        <v>587</v>
      </c>
      <c r="BJ12" s="174">
        <v>12.4</v>
      </c>
      <c r="BK12" s="199" t="s">
        <v>587</v>
      </c>
      <c r="BL12" s="35">
        <v>13500000</v>
      </c>
      <c r="BM12" s="35">
        <v>13500000</v>
      </c>
      <c r="BN12" s="35">
        <v>0.7</v>
      </c>
      <c r="BO12" s="144" t="s">
        <v>588</v>
      </c>
      <c r="BP12"/>
      <c r="BQ12"/>
      <c r="BR12"/>
      <c r="BS12"/>
      <c r="BT12"/>
      <c r="BU12" s="7"/>
      <c r="BV12" s="245" t="s">
        <v>214</v>
      </c>
    </row>
    <row r="13" spans="1:74"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v>5</v>
      </c>
      <c r="BE13" t="s">
        <v>589</v>
      </c>
      <c r="BF13" s="156">
        <v>13</v>
      </c>
      <c r="BG13" s="144" t="s">
        <v>589</v>
      </c>
      <c r="BH13" s="156">
        <v>22</v>
      </c>
      <c r="BI13" s="144" t="s">
        <v>590</v>
      </c>
      <c r="BJ13" s="174">
        <v>15</v>
      </c>
      <c r="BK13" s="199" t="s">
        <v>591</v>
      </c>
      <c r="BL13" s="35">
        <v>54960000</v>
      </c>
      <c r="BM13" s="35">
        <v>54960000</v>
      </c>
      <c r="BN13" s="35">
        <v>13</v>
      </c>
      <c r="BO13" s="144" t="s">
        <v>592</v>
      </c>
      <c r="BP13"/>
      <c r="BQ13"/>
      <c r="BR13"/>
      <c r="BS13"/>
      <c r="BT13"/>
      <c r="BU13" s="7"/>
      <c r="BV13" s="245" t="s">
        <v>217</v>
      </c>
    </row>
    <row r="14" spans="1:74"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60">
        <v>100</v>
      </c>
      <c r="BC14" s="156">
        <v>100</v>
      </c>
      <c r="BD14"/>
      <c r="BE14"/>
      <c r="BF14" s="156">
        <v>51.9</v>
      </c>
      <c r="BG14" s="144" t="s">
        <v>593</v>
      </c>
      <c r="BH14" s="156">
        <v>37</v>
      </c>
      <c r="BI14" s="144" t="s">
        <v>594</v>
      </c>
      <c r="BJ14" s="174">
        <v>10.9</v>
      </c>
      <c r="BK14" s="199" t="s">
        <v>595</v>
      </c>
      <c r="BL14" s="35">
        <v>100000000</v>
      </c>
      <c r="BM14" s="35">
        <v>100000000</v>
      </c>
      <c r="BN14" s="35">
        <v>7</v>
      </c>
      <c r="BO14" s="144" t="s">
        <v>596</v>
      </c>
      <c r="BP14"/>
      <c r="BQ14"/>
      <c r="BR14"/>
      <c r="BS14"/>
      <c r="BT14"/>
      <c r="BU14" s="7"/>
      <c r="BV14" s="245" t="s">
        <v>126</v>
      </c>
    </row>
    <row r="15" spans="1:74"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60">
        <v>526</v>
      </c>
      <c r="BC15" s="156">
        <v>526</v>
      </c>
      <c r="BD15"/>
      <c r="BE15"/>
      <c r="BF15" s="156">
        <v>273</v>
      </c>
      <c r="BG15" s="144" t="s">
        <v>599</v>
      </c>
      <c r="BH15" s="156">
        <v>195</v>
      </c>
      <c r="BI15" s="144" t="s">
        <v>600</v>
      </c>
      <c r="BJ15" s="174">
        <v>57</v>
      </c>
      <c r="BK15" s="199" t="s">
        <v>601</v>
      </c>
      <c r="BL15" s="35">
        <v>526000000</v>
      </c>
      <c r="BM15" s="35">
        <v>526000000</v>
      </c>
      <c r="BN15" s="35">
        <v>200</v>
      </c>
      <c r="BO15" s="144" t="s">
        <v>602</v>
      </c>
      <c r="BP15"/>
      <c r="BQ15"/>
      <c r="BR15"/>
      <c r="BS15"/>
      <c r="BT15"/>
      <c r="BU15" s="7"/>
      <c r="BV15" s="245" t="s">
        <v>126</v>
      </c>
    </row>
    <row r="16" spans="1:74"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v>5</v>
      </c>
      <c r="BE16" t="s">
        <v>589</v>
      </c>
      <c r="BF16" s="156">
        <v>13</v>
      </c>
      <c r="BG16" s="144" t="s">
        <v>589</v>
      </c>
      <c r="BH16" s="156">
        <v>0</v>
      </c>
      <c r="BI16" s="144" t="s">
        <v>605</v>
      </c>
      <c r="BJ16" s="174">
        <v>15</v>
      </c>
      <c r="BK16" s="199" t="s">
        <v>606</v>
      </c>
      <c r="BL16" s="35">
        <v>5960000</v>
      </c>
      <c r="BM16" s="35">
        <v>5960000</v>
      </c>
      <c r="BN16" s="35">
        <v>1</v>
      </c>
      <c r="BO16" s="144" t="s">
        <v>607</v>
      </c>
      <c r="BP16"/>
      <c r="BQ16"/>
      <c r="BR16"/>
      <c r="BS16"/>
      <c r="BT16"/>
      <c r="BU16" s="7"/>
      <c r="BV16" s="245" t="s">
        <v>224</v>
      </c>
    </row>
    <row r="17" spans="1:74"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v>5</v>
      </c>
      <c r="BE17" t="s">
        <v>589</v>
      </c>
      <c r="BF17" s="156">
        <v>13</v>
      </c>
      <c r="BG17" s="144" t="s">
        <v>589</v>
      </c>
      <c r="BH17" s="156">
        <v>0</v>
      </c>
      <c r="BI17" s="144" t="s">
        <v>608</v>
      </c>
      <c r="BJ17" s="174">
        <v>31</v>
      </c>
      <c r="BK17" s="199" t="s">
        <v>609</v>
      </c>
      <c r="BL17" s="35">
        <v>54920000</v>
      </c>
      <c r="BM17" s="35">
        <v>54920000</v>
      </c>
      <c r="BN17" s="35">
        <v>2</v>
      </c>
      <c r="BO17" s="144" t="s">
        <v>607</v>
      </c>
      <c r="BP17"/>
      <c r="BQ17"/>
      <c r="BR17"/>
      <c r="BS17"/>
      <c r="BT17"/>
      <c r="BU17" s="7"/>
      <c r="BV17" s="245" t="s">
        <v>224</v>
      </c>
    </row>
    <row r="18" spans="1:74"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60">
        <v>105.2</v>
      </c>
      <c r="BC18" s="156">
        <v>88.109538999999998</v>
      </c>
      <c r="BD18">
        <v>7.4</v>
      </c>
      <c r="BE18" t="s">
        <v>610</v>
      </c>
      <c r="BF18" s="156">
        <v>9.6</v>
      </c>
      <c r="BG18" s="144" t="s">
        <v>610</v>
      </c>
      <c r="BH18" s="156">
        <v>4</v>
      </c>
      <c r="BI18" s="144" t="s">
        <v>611</v>
      </c>
      <c r="BJ18" s="174">
        <v>3.6</v>
      </c>
      <c r="BK18" s="199" t="s">
        <v>612</v>
      </c>
      <c r="BL18" s="35">
        <v>111099141</v>
      </c>
      <c r="BM18" s="35">
        <v>111099141</v>
      </c>
      <c r="BN18" s="35">
        <v>11.5</v>
      </c>
      <c r="BO18" s="144" t="s">
        <v>613</v>
      </c>
      <c r="BP18"/>
      <c r="BQ18"/>
      <c r="BR18"/>
      <c r="BS18"/>
      <c r="BT18"/>
      <c r="BU18" s="7"/>
      <c r="BV18" s="245" t="s">
        <v>209</v>
      </c>
    </row>
    <row r="19" spans="1:74"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60">
        <v>208.6</v>
      </c>
      <c r="BC19" s="156">
        <v>124.9</v>
      </c>
      <c r="BD19">
        <v>30.1</v>
      </c>
      <c r="BE19" t="s">
        <v>614</v>
      </c>
      <c r="BF19" s="156">
        <v>53.5</v>
      </c>
      <c r="BG19" s="144" t="s">
        <v>615</v>
      </c>
      <c r="BH19" s="156">
        <v>58.2</v>
      </c>
      <c r="BI19" s="144" t="s">
        <v>616</v>
      </c>
      <c r="BJ19" s="174">
        <v>109.6</v>
      </c>
      <c r="BK19" s="199" t="s">
        <v>617</v>
      </c>
      <c r="BL19" s="35">
        <v>220321752</v>
      </c>
      <c r="BM19" s="35">
        <v>220321752</v>
      </c>
      <c r="BN19" s="35">
        <v>94.5</v>
      </c>
      <c r="BO19" s="144" t="s">
        <v>618</v>
      </c>
      <c r="BP19"/>
      <c r="BQ19"/>
      <c r="BR19"/>
      <c r="BS19"/>
      <c r="BT19"/>
      <c r="BU19" s="7"/>
      <c r="BV19" s="245" t="s">
        <v>209</v>
      </c>
    </row>
    <row r="20" spans="1:74"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60">
        <v>20</v>
      </c>
      <c r="BC20" s="156">
        <v>20</v>
      </c>
      <c r="BD20">
        <v>20</v>
      </c>
      <c r="BE20"/>
      <c r="BF20" s="156"/>
      <c r="BG20" s="144" t="s">
        <v>619</v>
      </c>
      <c r="BH20" s="156"/>
      <c r="BI20" s="144" t="s">
        <v>619</v>
      </c>
      <c r="BJ20" s="174">
        <v>0</v>
      </c>
      <c r="BK20" s="199" t="s">
        <v>620</v>
      </c>
      <c r="BL20" s="35">
        <v>20600000</v>
      </c>
      <c r="BM20" s="35">
        <v>20600000</v>
      </c>
      <c r="BN20" s="35">
        <v>22</v>
      </c>
      <c r="BO20" s="144" t="s">
        <v>621</v>
      </c>
      <c r="BP20"/>
      <c r="BQ20"/>
      <c r="BR20"/>
      <c r="BS20"/>
      <c r="BT20"/>
      <c r="BU20" s="7"/>
      <c r="BV20" s="245" t="s">
        <v>233</v>
      </c>
    </row>
    <row r="21" spans="1:74"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60">
        <v>2.1</v>
      </c>
      <c r="BC21" s="156">
        <v>2.1</v>
      </c>
      <c r="BD21"/>
      <c r="BE21"/>
      <c r="BF21" s="156"/>
      <c r="BG21" s="144"/>
      <c r="BH21" s="156">
        <v>0.27</v>
      </c>
      <c r="BI21" s="144" t="s">
        <v>622</v>
      </c>
      <c r="BJ21" s="174">
        <v>1</v>
      </c>
      <c r="BK21" s="199" t="s">
        <v>623</v>
      </c>
      <c r="BL21" s="35">
        <v>2225016.5990899801</v>
      </c>
      <c r="BM21" s="35">
        <v>2225016.5990899834</v>
      </c>
      <c r="BN21" s="35">
        <v>0</v>
      </c>
      <c r="BO21" s="144" t="s">
        <v>398</v>
      </c>
      <c r="BP21"/>
      <c r="BQ21"/>
      <c r="BR21"/>
      <c r="BS21"/>
      <c r="BT21"/>
      <c r="BU21" s="7"/>
      <c r="BV21" s="245" t="s">
        <v>236</v>
      </c>
    </row>
    <row r="22" spans="1:74"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60">
        <v>108</v>
      </c>
      <c r="BC22" s="156">
        <v>45.6</v>
      </c>
      <c r="BD22"/>
      <c r="BE22"/>
      <c r="BF22" s="156">
        <v>4</v>
      </c>
      <c r="BG22" s="144" t="s">
        <v>624</v>
      </c>
      <c r="BH22" s="156">
        <v>45</v>
      </c>
      <c r="BI22" s="144" t="s">
        <v>625</v>
      </c>
      <c r="BJ22" s="174">
        <v>57</v>
      </c>
      <c r="BK22" s="199" t="s">
        <v>626</v>
      </c>
      <c r="BL22" s="35">
        <v>111240000</v>
      </c>
      <c r="BM22" s="35">
        <v>111240000</v>
      </c>
      <c r="BN22" s="35">
        <v>17</v>
      </c>
      <c r="BO22" s="144" t="s">
        <v>627</v>
      </c>
      <c r="BP22"/>
      <c r="BQ22"/>
      <c r="BR22"/>
      <c r="BS22"/>
      <c r="BT22"/>
      <c r="BU22" s="7"/>
      <c r="BV22" s="245" t="s">
        <v>239</v>
      </c>
    </row>
    <row r="23" spans="1:74" ht="44.25" customHeight="1" x14ac:dyDescent="0.3">
      <c r="A23" s="34">
        <v>17</v>
      </c>
      <c r="B23" s="6" t="s">
        <v>370</v>
      </c>
      <c r="C23" s="308" t="s">
        <v>723</v>
      </c>
      <c r="D23" s="308"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339">
        <v>0.3</v>
      </c>
      <c r="BC23" s="340">
        <v>0.36899999999999999</v>
      </c>
      <c r="BD23" s="35" t="s">
        <v>628</v>
      </c>
      <c r="BE23"/>
      <c r="BF23" s="175"/>
      <c r="BG23" s="357" t="s">
        <v>629</v>
      </c>
      <c r="BH23" s="340"/>
      <c r="BI23" s="144" t="s">
        <v>630</v>
      </c>
      <c r="BJ23" s="35">
        <v>0.4</v>
      </c>
      <c r="BK23" s="199" t="s">
        <v>631</v>
      </c>
      <c r="BL23" s="35">
        <v>380000</v>
      </c>
      <c r="BM23" s="83" t="s">
        <v>242</v>
      </c>
      <c r="BN23" s="35"/>
      <c r="BO23" s="144" t="s">
        <v>632</v>
      </c>
      <c r="BP23" s="35">
        <v>0.19</v>
      </c>
      <c r="BQ23" s="264" t="s">
        <v>737</v>
      </c>
      <c r="BR23" s="264"/>
      <c r="BS23" s="264" t="s">
        <v>738</v>
      </c>
      <c r="BT23" s="300"/>
      <c r="BU23" s="407"/>
      <c r="BV23" s="245" t="s">
        <v>243</v>
      </c>
    </row>
    <row r="24" spans="1:74" ht="44.25" customHeight="1" x14ac:dyDescent="0.3">
      <c r="A24" s="34">
        <v>18</v>
      </c>
      <c r="B24" s="6" t="s">
        <v>370</v>
      </c>
      <c r="C24" s="308" t="s">
        <v>724</v>
      </c>
      <c r="D24" s="308"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339">
        <v>8.6999999999999993</v>
      </c>
      <c r="BC24" s="340">
        <v>7.7</v>
      </c>
      <c r="BD24" s="35"/>
      <c r="BE24"/>
      <c r="BF24" s="175"/>
      <c r="BG24" s="357" t="s">
        <v>629</v>
      </c>
      <c r="BH24" s="340">
        <v>5.7</v>
      </c>
      <c r="BI24" s="144" t="s">
        <v>633</v>
      </c>
      <c r="BJ24" s="35">
        <v>2</v>
      </c>
      <c r="BK24" s="199" t="s">
        <v>634</v>
      </c>
      <c r="BL24" s="35">
        <v>8960000</v>
      </c>
      <c r="BM24" s="83" t="s">
        <v>242</v>
      </c>
      <c r="BN24" s="35">
        <v>0.7</v>
      </c>
      <c r="BO24" s="144" t="s">
        <v>633</v>
      </c>
      <c r="BP24" s="358">
        <v>3.2</v>
      </c>
      <c r="BQ24" s="325" t="s">
        <v>633</v>
      </c>
      <c r="BR24" s="415">
        <v>4.2</v>
      </c>
      <c r="BS24" s="264" t="s">
        <v>633</v>
      </c>
      <c r="BT24" s="300"/>
      <c r="BU24" s="407"/>
      <c r="BV24" s="245" t="s">
        <v>243</v>
      </c>
    </row>
    <row r="25" spans="1:74" ht="44.25" customHeight="1" x14ac:dyDescent="0.3">
      <c r="A25" s="34">
        <v>19</v>
      </c>
      <c r="B25" s="6" t="s">
        <v>370</v>
      </c>
      <c r="C25" s="308" t="s">
        <v>725</v>
      </c>
      <c r="D25" s="308"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339">
        <v>8.6999999999999993</v>
      </c>
      <c r="BC25" s="340">
        <v>7.7</v>
      </c>
      <c r="BD25" s="35"/>
      <c r="BE25"/>
      <c r="BF25" s="175"/>
      <c r="BG25" s="357" t="s">
        <v>635</v>
      </c>
      <c r="BH25" s="340">
        <v>5.7</v>
      </c>
      <c r="BI25" s="144" t="s">
        <v>633</v>
      </c>
      <c r="BJ25" s="35">
        <v>2</v>
      </c>
      <c r="BK25" s="199" t="s">
        <v>634</v>
      </c>
      <c r="BL25" s="35">
        <v>8961000</v>
      </c>
      <c r="BM25" s="83" t="s">
        <v>242</v>
      </c>
      <c r="BN25" s="35">
        <v>0.7</v>
      </c>
      <c r="BO25" s="144" t="s">
        <v>633</v>
      </c>
      <c r="BP25" s="358">
        <v>3.2</v>
      </c>
      <c r="BQ25" s="325" t="s">
        <v>633</v>
      </c>
      <c r="BR25" s="415">
        <v>4.2</v>
      </c>
      <c r="BS25" s="264" t="s">
        <v>633</v>
      </c>
      <c r="BT25" s="300"/>
      <c r="BU25" s="407"/>
      <c r="BV25" s="245" t="s">
        <v>243</v>
      </c>
    </row>
    <row r="26" spans="1:74"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60">
        <v>9.3000000000000007</v>
      </c>
      <c r="BC26" s="156">
        <v>9.3000000000000007</v>
      </c>
      <c r="BD26"/>
      <c r="BE26"/>
      <c r="BF26" s="156"/>
      <c r="BG26" s="144" t="s">
        <v>636</v>
      </c>
      <c r="BH26" s="156">
        <v>6.9</v>
      </c>
      <c r="BI26" s="144" t="s">
        <v>637</v>
      </c>
      <c r="BJ26" s="174">
        <v>1.6</v>
      </c>
      <c r="BK26" s="199" t="s">
        <v>638</v>
      </c>
      <c r="BL26" s="35">
        <v>9625500</v>
      </c>
      <c r="BM26" s="35">
        <v>9625500</v>
      </c>
      <c r="BN26" s="35">
        <v>1.8089999999999999</v>
      </c>
      <c r="BO26" s="144" t="s">
        <v>639</v>
      </c>
      <c r="BP26"/>
      <c r="BQ26"/>
      <c r="BR26"/>
      <c r="BS26"/>
      <c r="BT26"/>
      <c r="BU26" s="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60">
        <v>82</v>
      </c>
      <c r="BC27" s="156">
        <v>82</v>
      </c>
      <c r="BD27">
        <v>16.399999999999999</v>
      </c>
      <c r="BE27" t="s">
        <v>640</v>
      </c>
      <c r="BF27" s="156">
        <v>24.6</v>
      </c>
      <c r="BG27" s="144" t="s">
        <v>640</v>
      </c>
      <c r="BH27" s="156">
        <v>20.5</v>
      </c>
      <c r="BI27" s="144" t="s">
        <v>641</v>
      </c>
      <c r="BJ27" s="174">
        <v>20.5</v>
      </c>
      <c r="BK27" s="199" t="s">
        <v>642</v>
      </c>
      <c r="BL27" s="35">
        <v>84000000</v>
      </c>
      <c r="BM27" s="35">
        <v>84000000</v>
      </c>
      <c r="BN27" s="35">
        <v>21</v>
      </c>
      <c r="BO27" s="144" t="s">
        <v>643</v>
      </c>
      <c r="BP27"/>
      <c r="BQ27"/>
      <c r="BR27"/>
      <c r="BS27"/>
      <c r="BT27"/>
      <c r="BU27" s="7"/>
      <c r="BV27" s="245" t="s">
        <v>253</v>
      </c>
    </row>
    <row r="28" spans="1:74"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60">
        <v>5.3</v>
      </c>
      <c r="BC28" s="156">
        <v>5.3</v>
      </c>
      <c r="BD28">
        <v>0.1</v>
      </c>
      <c r="BE28" t="s">
        <v>644</v>
      </c>
      <c r="BF28" s="156">
        <v>0.1</v>
      </c>
      <c r="BG28" s="144" t="s">
        <v>645</v>
      </c>
      <c r="BH28" s="156">
        <v>5.0999999999999996</v>
      </c>
      <c r="BI28" s="144" t="s">
        <v>646</v>
      </c>
      <c r="BJ28" s="174">
        <v>0.4</v>
      </c>
      <c r="BK28" s="199" t="s">
        <v>647</v>
      </c>
      <c r="BL28" s="35">
        <v>5459000</v>
      </c>
      <c r="BM28" s="35">
        <v>5500000</v>
      </c>
      <c r="BN28" s="35"/>
      <c r="BO28" s="144" t="s">
        <v>648</v>
      </c>
      <c r="BP28"/>
      <c r="BQ28"/>
      <c r="BR28"/>
      <c r="BS28"/>
      <c r="BT28"/>
      <c r="BU28" s="7"/>
      <c r="BV28" s="245" t="s">
        <v>256</v>
      </c>
    </row>
    <row r="29" spans="1:74"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60">
        <v>74</v>
      </c>
      <c r="BC29" s="156">
        <v>74</v>
      </c>
      <c r="BD29"/>
      <c r="BE29"/>
      <c r="BF29" s="156"/>
      <c r="BG29" s="144" t="s">
        <v>649</v>
      </c>
      <c r="BH29" s="156"/>
      <c r="BI29" s="144" t="s">
        <v>649</v>
      </c>
      <c r="BJ29" s="174">
        <v>70</v>
      </c>
      <c r="BK29" s="199" t="s">
        <v>650</v>
      </c>
      <c r="BL29" s="35">
        <v>78207360</v>
      </c>
      <c r="BM29" s="35">
        <v>78207360</v>
      </c>
      <c r="BN29" s="35">
        <v>0</v>
      </c>
      <c r="BO29" s="144" t="s">
        <v>651</v>
      </c>
      <c r="BP29"/>
      <c r="BQ29"/>
      <c r="BR29"/>
      <c r="BS29"/>
      <c r="BT29"/>
      <c r="BU29" s="7"/>
      <c r="BV29" s="245" t="s">
        <v>259</v>
      </c>
    </row>
    <row r="30" spans="1:74" ht="44.2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v>4.4000000000000004</v>
      </c>
      <c r="BE30" t="s">
        <v>577</v>
      </c>
      <c r="BF30" s="156">
        <v>4.4000000000000004</v>
      </c>
      <c r="BG30" s="144" t="s">
        <v>577</v>
      </c>
      <c r="BH30" s="156">
        <v>15.5</v>
      </c>
      <c r="BI30" s="144" t="s">
        <v>578</v>
      </c>
      <c r="BJ30" s="174">
        <v>11.5</v>
      </c>
      <c r="BK30" s="199" t="s">
        <v>652</v>
      </c>
      <c r="BL30" s="35">
        <v>0</v>
      </c>
      <c r="BM30" s="35">
        <v>0</v>
      </c>
      <c r="BN30" s="35"/>
      <c r="BO30" s="144" t="s">
        <v>471</v>
      </c>
      <c r="BP30"/>
      <c r="BQ30"/>
      <c r="BR30"/>
      <c r="BS30"/>
      <c r="BT30"/>
      <c r="BU30" s="7"/>
      <c r="BV30" s="245" t="s">
        <v>206</v>
      </c>
    </row>
    <row r="31" spans="1:74" ht="44.2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c r="BE31"/>
      <c r="BF31" s="156"/>
      <c r="BG31" s="144"/>
      <c r="BH31" s="156"/>
      <c r="BI31" s="144"/>
      <c r="BJ31" s="174">
        <v>0.2</v>
      </c>
      <c r="BK31" s="199" t="s">
        <v>653</v>
      </c>
      <c r="BL31" s="35">
        <v>450000</v>
      </c>
      <c r="BM31" s="35">
        <v>450000</v>
      </c>
      <c r="BN31" s="35">
        <v>0.15</v>
      </c>
      <c r="BO31" s="144" t="s">
        <v>654</v>
      </c>
      <c r="BP31"/>
      <c r="BQ31"/>
      <c r="BR31"/>
      <c r="BS31"/>
      <c r="BT31"/>
      <c r="BU31" s="7"/>
      <c r="BV31" s="245" t="s">
        <v>264</v>
      </c>
    </row>
    <row r="32" spans="1:74" ht="44.2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v>2.6</v>
      </c>
      <c r="BE32" t="s">
        <v>655</v>
      </c>
      <c r="BF32" s="156">
        <v>2.6</v>
      </c>
      <c r="BG32" s="144" t="s">
        <v>656</v>
      </c>
      <c r="BH32" s="156">
        <v>2.6</v>
      </c>
      <c r="BI32" s="144" t="s">
        <v>657</v>
      </c>
      <c r="BJ32" s="174">
        <v>1.7</v>
      </c>
      <c r="BK32" s="199" t="s">
        <v>658</v>
      </c>
      <c r="BL32" s="35">
        <v>11641575</v>
      </c>
      <c r="BM32" s="35">
        <v>11641575</v>
      </c>
      <c r="BN32" s="35"/>
      <c r="BO32" s="144" t="s">
        <v>659</v>
      </c>
      <c r="BP32"/>
      <c r="BQ32"/>
      <c r="BR32"/>
      <c r="BS32"/>
      <c r="BT32"/>
      <c r="BU32" s="7"/>
      <c r="BV32" s="245" t="s">
        <v>206</v>
      </c>
    </row>
    <row r="33" spans="1:74" ht="4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c r="BQ33"/>
      <c r="BR33"/>
      <c r="BS33"/>
      <c r="BT33"/>
      <c r="BU33" s="7"/>
      <c r="BV33" s="245" t="s">
        <v>256</v>
      </c>
    </row>
    <row r="34" spans="1:74" ht="44.2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c r="BQ34"/>
      <c r="BR34"/>
      <c r="BS34"/>
      <c r="BT34"/>
      <c r="BU34" s="7"/>
      <c r="BV34" s="245" t="s">
        <v>256</v>
      </c>
    </row>
  </sheetData>
  <autoFilter ref="BV6:BV34" xr:uid="{00000000-0009-0000-0000-000018000000}">
    <filterColumn colId="0">
      <filters>
        <filter val="SECRETARÍA DISTRITAL DE LA MUJER"/>
      </filters>
    </filterColumn>
  </autoFilter>
  <mergeCells count="3">
    <mergeCell ref="A2:L3"/>
    <mergeCell ref="A4:L5"/>
    <mergeCell ref="N4:BU5"/>
  </mergeCells>
  <dataValidations count="1">
    <dataValidation allowBlank="1" sqref="C6:G6 I6:M6" xr:uid="{00000000-0002-0000-1800-000000000000}"/>
  </dataValidations>
  <hyperlinks>
    <hyperlink ref="C1" location="ÍNDICE!A1" display="VOLVER AL ÍNDICE" xr:uid="{00000000-0004-0000-1800-000000000000}"/>
  </hyperlinks>
  <pageMargins left="0.7" right="0.7" top="0.75" bottom="0.75" header="0.3" footer="0.3"/>
  <drawing r:id="rId1"/>
  <tableParts count="2">
    <tablePart r:id="rId2"/>
    <tablePart r:id="rId3"/>
  </tablePar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filterMode="1">
    <tabColor rgb="FFFFC000"/>
  </sheetPr>
  <dimension ref="A1:CG35"/>
  <sheetViews>
    <sheetView topLeftCell="BA1" zoomScaleNormal="100" workbookViewId="0">
      <pane ySplit="6" topLeftCell="A27" activePane="bottomLeft" state="frozen"/>
      <selection pane="bottomLeft" activeCell="BG27" sqref="BG27"/>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bestFit="1" customWidth="1" outlineLevel="1"/>
    <col min="31" max="31" width="19.109375" style="1" bestFit="1" customWidth="1" outlineLevel="1"/>
    <col min="32" max="32" width="19.6640625" style="1" bestFit="1" customWidth="1" outlineLevel="1"/>
    <col min="33" max="33" width="19.109375" style="1" bestFit="1" customWidth="1"/>
    <col min="34" max="34" width="19.6640625" style="1" bestFit="1" customWidth="1" outlineLevel="1"/>
    <col min="35" max="35" width="19.109375" style="1" bestFit="1" customWidth="1" outlineLevel="1"/>
    <col min="36" max="36" width="19.6640625" style="1" bestFit="1" customWidth="1" outlineLevel="1"/>
    <col min="37" max="37" width="19.109375" style="1" bestFit="1" customWidth="1"/>
    <col min="38" max="41" width="19.109375" style="1" customWidth="1"/>
    <col min="42" max="47" width="19.44140625" style="1" bestFit="1" customWidth="1"/>
    <col min="48" max="48" width="19.44140625" style="1" customWidth="1"/>
    <col min="49" max="53" width="12.109375" style="1" bestFit="1" customWidth="1"/>
    <col min="54" max="54" width="13.5546875" style="1" bestFit="1" customWidth="1"/>
    <col min="55" max="55" width="13.5546875" style="1" customWidth="1"/>
    <col min="56" max="56" width="16.88671875" style="1" bestFit="1" customWidth="1"/>
    <col min="57" max="57" width="24.109375" style="1" bestFit="1" customWidth="1"/>
    <col min="58" max="62" width="22.5546875" style="1" bestFit="1" customWidth="1"/>
    <col min="63" max="63" width="22.5546875" style="1" customWidth="1"/>
    <col min="64" max="69" width="12.109375" style="1" bestFit="1" customWidth="1"/>
    <col min="70" max="70" width="12.109375" style="1" customWidth="1"/>
    <col min="71" max="77" width="16.109375" style="1" customWidth="1"/>
    <col min="78" max="82" width="12.109375" style="1" bestFit="1" customWidth="1"/>
    <col min="83" max="83" width="9.5546875" style="1" bestFit="1" customWidth="1"/>
    <col min="84" max="84" width="9.5546875" style="1" customWidth="1"/>
    <col min="85" max="85" width="14" style="1" bestFit="1" customWidth="1"/>
    <col min="86" max="86" width="5.5546875" style="1" bestFit="1" customWidth="1"/>
    <col min="87" max="87" width="4.5546875" style="1" bestFit="1" customWidth="1"/>
    <col min="88" max="88" width="5.5546875" style="1" bestFit="1" customWidth="1"/>
    <col min="89" max="16384" width="8.88671875" style="1"/>
  </cols>
  <sheetData>
    <row r="1" spans="1:85" ht="33.75" customHeight="1" thickBot="1" x14ac:dyDescent="0.35">
      <c r="C1" s="260" t="s">
        <v>139</v>
      </c>
    </row>
    <row r="2" spans="1:85" ht="18" customHeight="1" thickTop="1" x14ac:dyDescent="0.3">
      <c r="A2" s="486" t="s">
        <v>140</v>
      </c>
      <c r="B2" s="486"/>
      <c r="C2" s="486"/>
      <c r="D2" s="486"/>
      <c r="E2" s="486"/>
      <c r="F2" s="486"/>
      <c r="G2" s="486"/>
      <c r="H2" s="486"/>
      <c r="I2" s="486"/>
      <c r="J2" s="486"/>
      <c r="K2" s="486"/>
      <c r="L2" s="486"/>
      <c r="M2" s="138"/>
    </row>
    <row r="3" spans="1:85" ht="18" customHeight="1" thickBot="1" x14ac:dyDescent="0.35">
      <c r="A3" s="487"/>
      <c r="B3" s="487"/>
      <c r="C3" s="487"/>
      <c r="D3" s="487"/>
      <c r="E3" s="487"/>
      <c r="F3" s="487"/>
      <c r="G3" s="487"/>
      <c r="H3" s="487"/>
      <c r="I3" s="487"/>
      <c r="J3" s="487"/>
      <c r="K3" s="487"/>
      <c r="L3" s="487"/>
      <c r="M3" s="138"/>
    </row>
    <row r="4" spans="1:8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7"/>
      <c r="AR4" s="237"/>
      <c r="AS4" s="237"/>
      <c r="AT4" s="237"/>
      <c r="AU4" s="448"/>
      <c r="AV4" s="237"/>
      <c r="AW4" s="494" t="s">
        <v>143</v>
      </c>
      <c r="AX4" s="495"/>
      <c r="AY4" s="495"/>
      <c r="AZ4" s="495"/>
      <c r="BA4" s="495"/>
      <c r="BB4" s="495"/>
      <c r="BC4" s="495"/>
      <c r="BD4" s="495"/>
      <c r="BE4" s="495"/>
      <c r="BF4" s="495"/>
      <c r="BG4" s="495"/>
      <c r="BH4" s="495"/>
      <c r="BI4" s="495"/>
      <c r="BJ4" s="496"/>
      <c r="BK4" s="439"/>
      <c r="BL4" s="488" t="s">
        <v>144</v>
      </c>
      <c r="BM4" s="489"/>
      <c r="BN4" s="489"/>
      <c r="BO4" s="489"/>
      <c r="BP4" s="489"/>
      <c r="BQ4" s="489"/>
      <c r="BR4" s="490"/>
      <c r="BS4" s="491" t="s">
        <v>145</v>
      </c>
      <c r="BT4" s="492"/>
      <c r="BU4" s="492"/>
      <c r="BV4" s="492"/>
      <c r="BW4" s="492"/>
      <c r="BX4" s="492"/>
      <c r="BY4" s="493"/>
      <c r="BZ4" s="541" t="s">
        <v>146</v>
      </c>
      <c r="CA4" s="542"/>
      <c r="CB4" s="542"/>
      <c r="CC4" s="542"/>
      <c r="CD4" s="542"/>
      <c r="CE4" s="542"/>
      <c r="CF4" s="542"/>
    </row>
    <row r="5" spans="1:8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3"/>
      <c r="AL5" s="545">
        <v>2024</v>
      </c>
      <c r="AM5" s="546"/>
      <c r="AN5" s="546"/>
      <c r="AO5" s="547"/>
      <c r="AP5" s="140"/>
      <c r="AQ5" s="140"/>
      <c r="AR5" s="140"/>
      <c r="AS5" s="140"/>
      <c r="AT5" s="140"/>
      <c r="AU5" s="449"/>
      <c r="AV5" s="140"/>
      <c r="AW5" s="497"/>
      <c r="AX5" s="498"/>
      <c r="AY5" s="498"/>
      <c r="AZ5" s="498"/>
      <c r="BA5" s="498"/>
      <c r="BB5" s="498"/>
      <c r="BC5" s="498"/>
      <c r="BD5" s="498"/>
      <c r="BE5" s="498"/>
      <c r="BF5" s="498"/>
      <c r="BG5" s="498"/>
      <c r="BH5" s="498"/>
      <c r="BI5" s="498"/>
      <c r="BJ5" s="499"/>
      <c r="BK5" s="440"/>
      <c r="BL5" s="548"/>
      <c r="BM5" s="549"/>
      <c r="BN5" s="549"/>
      <c r="BO5" s="549"/>
      <c r="BP5" s="549"/>
      <c r="BQ5" s="549"/>
      <c r="BR5" s="550"/>
      <c r="BS5" s="538"/>
      <c r="BT5" s="539"/>
      <c r="BU5" s="539"/>
      <c r="BV5" s="539"/>
      <c r="BW5" s="539"/>
      <c r="BX5" s="539"/>
      <c r="BY5" s="540"/>
      <c r="BZ5" s="543"/>
      <c r="CA5" s="544"/>
      <c r="CB5" s="544"/>
      <c r="CC5" s="544"/>
      <c r="CD5" s="544"/>
      <c r="CE5" s="544"/>
      <c r="CF5" s="544"/>
    </row>
    <row r="6" spans="1:8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30" t="s">
        <v>931</v>
      </c>
      <c r="AM6" s="30" t="s">
        <v>932</v>
      </c>
      <c r="AN6" s="31" t="s">
        <v>933</v>
      </c>
      <c r="AO6" s="57" t="s">
        <v>934</v>
      </c>
      <c r="AP6" s="11" t="s">
        <v>184</v>
      </c>
      <c r="AQ6" s="12" t="s">
        <v>185</v>
      </c>
      <c r="AR6" s="13" t="s">
        <v>186</v>
      </c>
      <c r="AS6" s="12" t="s">
        <v>187</v>
      </c>
      <c r="AT6" s="12" t="s">
        <v>188</v>
      </c>
      <c r="AU6" s="52" t="s">
        <v>189</v>
      </c>
      <c r="AV6" s="443" t="s">
        <v>924</v>
      </c>
      <c r="AW6" s="49" t="s">
        <v>190</v>
      </c>
      <c r="AX6" s="50" t="s">
        <v>17</v>
      </c>
      <c r="AY6" s="50" t="s">
        <v>23</v>
      </c>
      <c r="AZ6" s="50" t="s">
        <v>29</v>
      </c>
      <c r="BA6" s="50" t="s">
        <v>34</v>
      </c>
      <c r="BB6" s="51" t="s">
        <v>38</v>
      </c>
      <c r="BC6" s="450" t="s">
        <v>925</v>
      </c>
      <c r="BD6" s="10" t="s">
        <v>191</v>
      </c>
      <c r="BE6" s="8" t="s">
        <v>192</v>
      </c>
      <c r="BF6" s="9" t="s">
        <v>193</v>
      </c>
      <c r="BG6" s="9" t="s">
        <v>194</v>
      </c>
      <c r="BH6" s="9" t="s">
        <v>195</v>
      </c>
      <c r="BI6" s="9" t="s">
        <v>196</v>
      </c>
      <c r="BJ6" s="54" t="s">
        <v>197</v>
      </c>
      <c r="BK6" s="457" t="s">
        <v>926</v>
      </c>
      <c r="BL6" s="94" t="s">
        <v>190</v>
      </c>
      <c r="BM6" s="94" t="s">
        <v>17</v>
      </c>
      <c r="BN6" s="94" t="s">
        <v>23</v>
      </c>
      <c r="BO6" s="94" t="s">
        <v>29</v>
      </c>
      <c r="BP6" s="94" t="s">
        <v>34</v>
      </c>
      <c r="BQ6" s="94" t="s">
        <v>38</v>
      </c>
      <c r="BR6" s="458" t="s">
        <v>925</v>
      </c>
      <c r="BS6" s="88" t="s">
        <v>190</v>
      </c>
      <c r="BT6" s="89" t="s">
        <v>17</v>
      </c>
      <c r="BU6" s="88" t="s">
        <v>23</v>
      </c>
      <c r="BV6" s="89" t="s">
        <v>29</v>
      </c>
      <c r="BW6" s="89" t="s">
        <v>34</v>
      </c>
      <c r="BX6" s="90" t="s">
        <v>38</v>
      </c>
      <c r="BY6" s="460" t="s">
        <v>925</v>
      </c>
      <c r="BZ6" s="91" t="s">
        <v>190</v>
      </c>
      <c r="CA6" s="91" t="s">
        <v>17</v>
      </c>
      <c r="CB6" s="91" t="s">
        <v>23</v>
      </c>
      <c r="CC6" s="91" t="s">
        <v>29</v>
      </c>
      <c r="CD6" s="91" t="s">
        <v>34</v>
      </c>
      <c r="CE6" s="92" t="s">
        <v>38</v>
      </c>
      <c r="CF6" s="462" t="s">
        <v>925</v>
      </c>
      <c r="CG6" s="246" t="s">
        <v>124</v>
      </c>
    </row>
    <row r="7" spans="1:85" ht="82.8" hidden="1" x14ac:dyDescent="0.3">
      <c r="A7" s="34">
        <v>1</v>
      </c>
      <c r="B7" t="str">
        <f>+LEFT(Info_Productos_Cuantitativo2535455565758595143[[#This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205"/>
      <c r="AI7" s="67"/>
      <c r="AJ7" s="67"/>
      <c r="AK7" s="64"/>
      <c r="AL7" s="67"/>
      <c r="AM7" s="67"/>
      <c r="AN7" s="67"/>
      <c r="AO7" s="67"/>
      <c r="AP7" s="157" t="str" cm="1">
        <f t="array" aca="1" ref="AP7"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7" s="157" t="str" cm="1">
        <f t="array" aca="1" ref="AQ7"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7" s="157" t="str" cm="1">
        <f t="array" aca="1" ref="AR7"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7" s="157" t="str" cm="1">
        <f t="array" aca="1" ref="AS7"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7" s="225">
        <v>5</v>
      </c>
      <c r="AU7" s="166">
        <v>5</v>
      </c>
      <c r="AV7" s="160"/>
      <c r="AW7" s="66"/>
      <c r="AX7" s="66"/>
      <c r="AY7" s="67"/>
      <c r="AZ7" s="67"/>
      <c r="BA7" s="224">
        <v>5</v>
      </c>
      <c r="BB7" s="220">
        <v>5</v>
      </c>
      <c r="BC7" s="451"/>
      <c r="BD7" s="184">
        <v>50</v>
      </c>
      <c r="BE7" s="157" t="s">
        <v>200</v>
      </c>
      <c r="BF7" s="163" t="s">
        <v>200</v>
      </c>
      <c r="BG7" s="163" t="s">
        <v>200</v>
      </c>
      <c r="BH7" s="163" t="s">
        <v>200</v>
      </c>
      <c r="BI7" s="163">
        <v>5</v>
      </c>
      <c r="BJ7" s="158">
        <v>5</v>
      </c>
      <c r="BK7" s="442"/>
      <c r="BL7" s="24" t="s">
        <v>200</v>
      </c>
      <c r="BM7" s="25" t="s">
        <v>200</v>
      </c>
      <c r="BN7" s="25" t="s">
        <v>200</v>
      </c>
      <c r="BO7" s="25" t="s">
        <v>200</v>
      </c>
      <c r="BP7" s="25">
        <v>1</v>
      </c>
      <c r="BQ7" s="25" t="s">
        <v>200</v>
      </c>
      <c r="BR7" s="25"/>
      <c r="BS7" s="168" t="s">
        <v>200</v>
      </c>
      <c r="BT7" s="169" t="s">
        <v>200</v>
      </c>
      <c r="BU7" s="169" t="s">
        <v>200</v>
      </c>
      <c r="BV7" s="169" t="s">
        <v>200</v>
      </c>
      <c r="BW7" s="169">
        <v>1</v>
      </c>
      <c r="BX7" s="170">
        <v>1</v>
      </c>
      <c r="BY7" s="459"/>
      <c r="BZ7" s="45" t="s">
        <v>200</v>
      </c>
      <c r="CA7" s="95" t="s">
        <v>200</v>
      </c>
      <c r="CB7" s="95" t="s">
        <v>200</v>
      </c>
      <c r="CC7" s="95" t="s">
        <v>200</v>
      </c>
      <c r="CD7" s="95">
        <v>0.1</v>
      </c>
      <c r="CE7" s="96">
        <v>0.1</v>
      </c>
      <c r="CF7" s="461"/>
      <c r="CG7" s="245" t="s">
        <v>201</v>
      </c>
    </row>
    <row r="8" spans="1:85" ht="82.8" hidden="1" x14ac:dyDescent="0.3">
      <c r="A8" s="34">
        <v>2</v>
      </c>
      <c r="B8" t="str">
        <f>+LEFT(Info_Productos_Cuantitativo2535455565758595143[[#This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206"/>
      <c r="AI8" s="66"/>
      <c r="AJ8" s="66"/>
      <c r="AK8" s="64"/>
      <c r="AL8" s="67"/>
      <c r="AM8" s="67"/>
      <c r="AN8" s="67"/>
      <c r="AO8" s="67"/>
      <c r="AP8" s="157" t="str" cm="1">
        <f t="array" aca="1" ref="AP8"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8" s="157" t="str" cm="1">
        <f t="array" aca="1" ref="AQ8"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8" s="157" t="str" cm="1">
        <f t="array" aca="1" ref="AR8"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8" s="157" t="str" cm="1">
        <f t="array" aca="1" ref="AS8"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8" s="157">
        <v>2.5</v>
      </c>
      <c r="AU8" s="158">
        <v>2.5</v>
      </c>
      <c r="AV8" s="160"/>
      <c r="AW8" s="65"/>
      <c r="AX8" s="66"/>
      <c r="AY8" s="66"/>
      <c r="AZ8" s="66"/>
      <c r="BA8" s="66">
        <v>1</v>
      </c>
      <c r="BB8" s="206">
        <v>1</v>
      </c>
      <c r="BC8" s="452"/>
      <c r="BD8" s="185">
        <v>1</v>
      </c>
      <c r="BE8" s="157" t="s">
        <v>200</v>
      </c>
      <c r="BF8" s="163" t="s">
        <v>200</v>
      </c>
      <c r="BG8" s="163" t="s">
        <v>200</v>
      </c>
      <c r="BH8" s="163" t="s">
        <v>200</v>
      </c>
      <c r="BI8" s="163">
        <v>1</v>
      </c>
      <c r="BJ8" s="158">
        <v>1</v>
      </c>
      <c r="BK8" s="442"/>
      <c r="BL8" s="24" t="s">
        <v>200</v>
      </c>
      <c r="BM8" s="25" t="s">
        <v>200</v>
      </c>
      <c r="BN8" s="25" t="s">
        <v>200</v>
      </c>
      <c r="BO8" s="25" t="s">
        <v>200</v>
      </c>
      <c r="BP8" s="25">
        <v>2.5</v>
      </c>
      <c r="BQ8" s="25" t="s">
        <v>200</v>
      </c>
      <c r="BR8" s="25"/>
      <c r="BS8" s="168" t="s">
        <v>200</v>
      </c>
      <c r="BT8" s="169" t="s">
        <v>200</v>
      </c>
      <c r="BU8" s="169" t="s">
        <v>200</v>
      </c>
      <c r="BV8" s="169" t="s">
        <v>200</v>
      </c>
      <c r="BW8" s="169">
        <v>2.5</v>
      </c>
      <c r="BX8" s="170">
        <v>2.5</v>
      </c>
      <c r="BY8" s="459"/>
      <c r="BZ8" s="45" t="s">
        <v>200</v>
      </c>
      <c r="CA8" s="95" t="s">
        <v>200</v>
      </c>
      <c r="CB8" s="95" t="s">
        <v>200</v>
      </c>
      <c r="CC8" s="95" t="s">
        <v>200</v>
      </c>
      <c r="CD8" s="95">
        <v>2.5</v>
      </c>
      <c r="CE8" s="96">
        <v>2.5</v>
      </c>
      <c r="CF8" s="461"/>
      <c r="CG8" s="245" t="s">
        <v>201</v>
      </c>
    </row>
    <row r="9" spans="1:85" ht="100.8" hidden="1" x14ac:dyDescent="0.3">
      <c r="A9" s="34">
        <v>3</v>
      </c>
      <c r="B9" t="str">
        <f>+LEFT(Info_Productos_Cuantitativo2535455565758595143[[#This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58"/>
      <c r="AM9" s="58"/>
      <c r="AN9" s="58"/>
      <c r="AO9" s="58"/>
      <c r="AP9" s="159" t="str" cm="1">
        <f t="array" aca="1" ref="AP9"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9" s="159" t="str" cm="1">
        <f t="array" aca="1" ref="AQ9"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9" s="159" t="str" cm="1">
        <f t="array" aca="1" ref="AR9"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9" s="159" t="str" cm="1">
        <f t="array" aca="1" ref="AS9"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9" s="159">
        <v>41</v>
      </c>
      <c r="AU9" s="160">
        <v>41</v>
      </c>
      <c r="AV9" s="160"/>
      <c r="AW9" s="34"/>
      <c r="AX9" s="35"/>
      <c r="AY9" s="35"/>
      <c r="AZ9" s="35"/>
      <c r="BA9" s="35">
        <v>23</v>
      </c>
      <c r="BB9" s="207">
        <v>23</v>
      </c>
      <c r="BC9" s="453"/>
      <c r="BD9" s="186">
        <v>230</v>
      </c>
      <c r="BE9" s="164" t="s">
        <v>200</v>
      </c>
      <c r="BF9" s="165" t="s">
        <v>200</v>
      </c>
      <c r="BG9" s="165" t="s">
        <v>200</v>
      </c>
      <c r="BH9" s="165" t="s">
        <v>200</v>
      </c>
      <c r="BI9" s="165">
        <v>23</v>
      </c>
      <c r="BJ9" s="166">
        <v>23</v>
      </c>
      <c r="BK9" s="442"/>
      <c r="BL9" s="24" t="s">
        <v>200</v>
      </c>
      <c r="BM9" s="25" t="s">
        <v>200</v>
      </c>
      <c r="BN9" s="25" t="s">
        <v>200</v>
      </c>
      <c r="BO9" s="25" t="s">
        <v>200</v>
      </c>
      <c r="BP9" s="25">
        <v>1.7826086956521738</v>
      </c>
      <c r="BQ9" s="25" t="s">
        <v>200</v>
      </c>
      <c r="BR9" s="25"/>
      <c r="BS9" s="168" t="s">
        <v>200</v>
      </c>
      <c r="BT9" s="169" t="s">
        <v>200</v>
      </c>
      <c r="BU9" s="169" t="s">
        <v>200</v>
      </c>
      <c r="BV9" s="169" t="s">
        <v>200</v>
      </c>
      <c r="BW9" s="169">
        <v>1.7826086956521738</v>
      </c>
      <c r="BX9" s="170">
        <v>1.7826086956521738</v>
      </c>
      <c r="BY9" s="459"/>
      <c r="BZ9" s="45" t="s">
        <v>200</v>
      </c>
      <c r="CA9" s="95" t="s">
        <v>200</v>
      </c>
      <c r="CB9" s="95" t="s">
        <v>200</v>
      </c>
      <c r="CC9" s="95" t="s">
        <v>200</v>
      </c>
      <c r="CD9" s="95">
        <v>0.17826086956521739</v>
      </c>
      <c r="CE9" s="96">
        <v>0.17826086956521739</v>
      </c>
      <c r="CF9" s="461"/>
      <c r="CG9" s="245" t="s">
        <v>206</v>
      </c>
    </row>
    <row r="10" spans="1:85" ht="72" hidden="1" x14ac:dyDescent="0.3">
      <c r="A10" s="34">
        <v>4</v>
      </c>
      <c r="B10" t="str">
        <f>+LEFT(Info_Productos_Cuantitativo2535455565758595143[[#This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55"/>
      <c r="AE10" s="58">
        <v>3</v>
      </c>
      <c r="AF10" s="58">
        <v>8</v>
      </c>
      <c r="AG10" s="59">
        <v>3</v>
      </c>
      <c r="AH10" s="208">
        <v>1</v>
      </c>
      <c r="AI10" s="58"/>
      <c r="AJ10" s="58"/>
      <c r="AK10" s="59"/>
      <c r="AL10" s="58"/>
      <c r="AM10" s="58"/>
      <c r="AN10" s="58"/>
      <c r="AO10" s="58"/>
      <c r="AP10" s="159" t="str" cm="1">
        <f t="array" aca="1" ref="AP10"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10" s="159" t="str" cm="1">
        <f t="array" aca="1" ref="AQ10"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10" s="159" t="str" cm="1">
        <f t="array" aca="1" ref="AR10"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10" s="159" t="str" cm="1">
        <f t="array" aca="1" ref="AS10"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10" s="159">
        <v>14</v>
      </c>
      <c r="AU10" s="160">
        <v>15</v>
      </c>
      <c r="AV10" s="160"/>
      <c r="AW10" s="34"/>
      <c r="AX10" s="35"/>
      <c r="AY10" s="35"/>
      <c r="AZ10" s="35"/>
      <c r="BA10" s="35">
        <v>4</v>
      </c>
      <c r="BB10" s="208">
        <v>4</v>
      </c>
      <c r="BC10" s="208"/>
      <c r="BD10" s="179">
        <v>40</v>
      </c>
      <c r="BE10" s="164" t="s">
        <v>200</v>
      </c>
      <c r="BF10" s="165" t="s">
        <v>200</v>
      </c>
      <c r="BG10" s="165" t="s">
        <v>200</v>
      </c>
      <c r="BH10" s="165" t="s">
        <v>200</v>
      </c>
      <c r="BI10" s="165">
        <v>4</v>
      </c>
      <c r="BJ10" s="166">
        <v>5</v>
      </c>
      <c r="BK10" s="442"/>
      <c r="BL10" s="24" t="s">
        <v>200</v>
      </c>
      <c r="BM10" s="25" t="s">
        <v>200</v>
      </c>
      <c r="BN10" s="25" t="s">
        <v>200</v>
      </c>
      <c r="BO10" s="25" t="s">
        <v>200</v>
      </c>
      <c r="BP10" s="25">
        <v>3.5</v>
      </c>
      <c r="BQ10" s="25">
        <v>1</v>
      </c>
      <c r="BR10" s="25"/>
      <c r="BS10" s="168" t="s">
        <v>200</v>
      </c>
      <c r="BT10" s="169" t="s">
        <v>200</v>
      </c>
      <c r="BU10" s="169" t="s">
        <v>200</v>
      </c>
      <c r="BV10" s="169" t="s">
        <v>200</v>
      </c>
      <c r="BW10" s="169">
        <v>3.5</v>
      </c>
      <c r="BX10" s="170">
        <v>3</v>
      </c>
      <c r="BY10" s="459"/>
      <c r="BZ10" s="45" t="s">
        <v>200</v>
      </c>
      <c r="CA10" s="95" t="s">
        <v>200</v>
      </c>
      <c r="CB10" s="95" t="s">
        <v>200</v>
      </c>
      <c r="CC10" s="95" t="s">
        <v>200</v>
      </c>
      <c r="CD10" s="95">
        <v>0.35</v>
      </c>
      <c r="CE10" s="96">
        <v>0.375</v>
      </c>
      <c r="CF10" s="461"/>
      <c r="CG10" s="245" t="s">
        <v>209</v>
      </c>
    </row>
    <row r="11" spans="1:85" ht="86.4" hidden="1" x14ac:dyDescent="0.3">
      <c r="A11" s="34">
        <v>5</v>
      </c>
      <c r="B11" t="str">
        <f>+LEFT(Info_Productos_Cuantitativo2535455565758595143[[#This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55"/>
      <c r="AE11" s="58">
        <v>1</v>
      </c>
      <c r="AF11" s="58"/>
      <c r="AG11" s="59"/>
      <c r="AH11" s="207"/>
      <c r="AI11" s="58"/>
      <c r="AJ11" s="58"/>
      <c r="AK11" s="59"/>
      <c r="AL11" s="58"/>
      <c r="AM11" s="58"/>
      <c r="AN11" s="58"/>
      <c r="AO11" s="58"/>
      <c r="AP11" s="159" t="str" cm="1">
        <f t="array" aca="1" ref="AP11"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11" s="159" t="str" cm="1">
        <f t="array" aca="1" ref="AQ11"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11" s="159" t="str" cm="1">
        <f t="array" aca="1" ref="AR11"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11" s="159" t="str" cm="1">
        <f t="array" aca="1" ref="AS11"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11" s="159">
        <v>1</v>
      </c>
      <c r="AU11" s="160">
        <v>1</v>
      </c>
      <c r="AV11" s="160"/>
      <c r="AW11" s="34"/>
      <c r="AX11" s="35"/>
      <c r="AY11" s="35"/>
      <c r="AZ11" s="35"/>
      <c r="BA11" s="35">
        <v>2</v>
      </c>
      <c r="BB11" s="207">
        <v>2</v>
      </c>
      <c r="BC11" s="207"/>
      <c r="BD11" s="187">
        <v>20</v>
      </c>
      <c r="BE11" s="164" t="s">
        <v>200</v>
      </c>
      <c r="BF11" s="165" t="s">
        <v>200</v>
      </c>
      <c r="BG11" s="165" t="s">
        <v>200</v>
      </c>
      <c r="BH11" s="165" t="s">
        <v>200</v>
      </c>
      <c r="BI11" s="165">
        <v>1</v>
      </c>
      <c r="BJ11" s="166">
        <v>2</v>
      </c>
      <c r="BK11" s="442"/>
      <c r="BL11" s="24" t="s">
        <v>200</v>
      </c>
      <c r="BM11" s="25" t="s">
        <v>200</v>
      </c>
      <c r="BN11" s="25" t="s">
        <v>200</v>
      </c>
      <c r="BO11" s="25" t="s">
        <v>200</v>
      </c>
      <c r="BP11" s="25">
        <v>1</v>
      </c>
      <c r="BQ11" s="25" t="s">
        <v>200</v>
      </c>
      <c r="BR11" s="25"/>
      <c r="BS11" s="168" t="s">
        <v>200</v>
      </c>
      <c r="BT11" s="169" t="s">
        <v>200</v>
      </c>
      <c r="BU11" s="169" t="s">
        <v>200</v>
      </c>
      <c r="BV11" s="169" t="s">
        <v>200</v>
      </c>
      <c r="BW11" s="169">
        <v>1</v>
      </c>
      <c r="BX11" s="170">
        <v>0.5</v>
      </c>
      <c r="BY11" s="459"/>
      <c r="BZ11" s="45" t="s">
        <v>200</v>
      </c>
      <c r="CA11" s="95" t="s">
        <v>200</v>
      </c>
      <c r="CB11" s="95" t="s">
        <v>200</v>
      </c>
      <c r="CC11" s="95" t="s">
        <v>200</v>
      </c>
      <c r="CD11" s="95">
        <v>0.05</v>
      </c>
      <c r="CE11" s="96">
        <v>0.05</v>
      </c>
      <c r="CF11" s="461"/>
      <c r="CG11" s="245" t="s">
        <v>206</v>
      </c>
    </row>
    <row r="12" spans="1:85" ht="72" hidden="1" x14ac:dyDescent="0.3">
      <c r="A12" s="34">
        <v>6</v>
      </c>
      <c r="B12" t="str">
        <f>+LEFT(Info_Productos_Cuantitativo2535455565758595143[[#This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55"/>
      <c r="AE12" s="58">
        <v>282</v>
      </c>
      <c r="AF12" s="58">
        <v>128</v>
      </c>
      <c r="AG12" s="59">
        <v>242</v>
      </c>
      <c r="AH12" s="208">
        <v>40</v>
      </c>
      <c r="AI12" s="58"/>
      <c r="AJ12" s="58"/>
      <c r="AK12" s="59"/>
      <c r="AL12" s="58"/>
      <c r="AM12" s="58"/>
      <c r="AN12" s="58"/>
      <c r="AO12" s="58"/>
      <c r="AP12" s="159" t="str" cm="1">
        <f t="array" aca="1" ref="AP12"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12" s="159" t="str" cm="1">
        <f t="array" aca="1" ref="AQ12"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12" s="159" t="str" cm="1">
        <f t="array" aca="1" ref="AR12"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12" s="159" t="str" cm="1">
        <f t="array" aca="1" ref="AS12"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12" s="159">
        <v>652</v>
      </c>
      <c r="AU12" s="160">
        <v>692</v>
      </c>
      <c r="AV12" s="160"/>
      <c r="AW12" s="34"/>
      <c r="AX12" s="35"/>
      <c r="AY12" s="35"/>
      <c r="AZ12" s="35"/>
      <c r="BA12" s="35">
        <v>100</v>
      </c>
      <c r="BB12" s="209">
        <v>100</v>
      </c>
      <c r="BC12" s="209"/>
      <c r="BD12" s="179">
        <v>1000</v>
      </c>
      <c r="BE12" s="164" t="s">
        <v>200</v>
      </c>
      <c r="BF12" s="165" t="s">
        <v>200</v>
      </c>
      <c r="BG12" s="165" t="s">
        <v>200</v>
      </c>
      <c r="BH12" s="165" t="s">
        <v>200</v>
      </c>
      <c r="BI12" s="165">
        <v>100</v>
      </c>
      <c r="BJ12" s="166">
        <v>125</v>
      </c>
      <c r="BK12" s="442"/>
      <c r="BL12" s="24" t="s">
        <v>200</v>
      </c>
      <c r="BM12" s="25" t="s">
        <v>200</v>
      </c>
      <c r="BN12" s="25" t="s">
        <v>200</v>
      </c>
      <c r="BO12" s="25" t="s">
        <v>200</v>
      </c>
      <c r="BP12" s="25">
        <v>6.52</v>
      </c>
      <c r="BQ12" s="25">
        <v>1.6</v>
      </c>
      <c r="BR12" s="25"/>
      <c r="BS12" s="168" t="s">
        <v>200</v>
      </c>
      <c r="BT12" s="169" t="s">
        <v>200</v>
      </c>
      <c r="BU12" s="169" t="s">
        <v>200</v>
      </c>
      <c r="BV12" s="169" t="s">
        <v>200</v>
      </c>
      <c r="BW12" s="169">
        <v>6.52</v>
      </c>
      <c r="BX12" s="170">
        <v>5.5359999999999996</v>
      </c>
      <c r="BY12" s="459"/>
      <c r="BZ12" s="45" t="s">
        <v>200</v>
      </c>
      <c r="CA12" s="95" t="s">
        <v>200</v>
      </c>
      <c r="CB12" s="95" t="s">
        <v>200</v>
      </c>
      <c r="CC12" s="95" t="s">
        <v>200</v>
      </c>
      <c r="CD12" s="95">
        <v>0.65200000000000002</v>
      </c>
      <c r="CE12" s="96">
        <v>0.69199999999999995</v>
      </c>
      <c r="CF12" s="461"/>
      <c r="CG12" s="245" t="s">
        <v>214</v>
      </c>
    </row>
    <row r="13" spans="1:85" ht="100.8" hidden="1" x14ac:dyDescent="0.3">
      <c r="A13" s="34">
        <v>7</v>
      </c>
      <c r="B13" t="str">
        <f>+LEFT(Info_Productos_Cuantitativo2535455565758595143[[#This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65"/>
      <c r="AE13" s="66">
        <v>34</v>
      </c>
      <c r="AF13" s="66">
        <v>24</v>
      </c>
      <c r="AG13" s="194">
        <v>38</v>
      </c>
      <c r="AH13" s="209">
        <v>8</v>
      </c>
      <c r="AI13" s="66"/>
      <c r="AJ13" s="66"/>
      <c r="AK13" s="64"/>
      <c r="AL13" s="67"/>
      <c r="AM13" s="67"/>
      <c r="AN13" s="67"/>
      <c r="AO13" s="67"/>
      <c r="AP13" s="157" t="str" cm="1">
        <f t="array" aca="1" ref="AP13"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13" s="157" t="str" cm="1">
        <f t="array" aca="1" ref="AQ13"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13" s="157" t="str" cm="1">
        <f t="array" aca="1" ref="AR13"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13" s="157" t="str" cm="1">
        <f t="array" aca="1" ref="AS13"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13" s="157">
        <v>96</v>
      </c>
      <c r="AU13" s="158">
        <v>104</v>
      </c>
      <c r="AV13" s="160"/>
      <c r="AW13" s="65"/>
      <c r="AX13" s="66"/>
      <c r="AY13" s="66"/>
      <c r="AZ13" s="66"/>
      <c r="BA13" s="224">
        <v>56</v>
      </c>
      <c r="BB13" s="209">
        <v>56</v>
      </c>
      <c r="BC13" s="209"/>
      <c r="BD13" s="188">
        <v>560</v>
      </c>
      <c r="BE13" s="157" t="s">
        <v>200</v>
      </c>
      <c r="BF13" s="163" t="s">
        <v>200</v>
      </c>
      <c r="BG13" s="163" t="s">
        <v>200</v>
      </c>
      <c r="BH13" s="163" t="s">
        <v>200</v>
      </c>
      <c r="BI13" s="163">
        <v>56</v>
      </c>
      <c r="BJ13" s="158">
        <v>70</v>
      </c>
      <c r="BK13" s="442"/>
      <c r="BL13" s="24" t="s">
        <v>200</v>
      </c>
      <c r="BM13" s="25" t="s">
        <v>200</v>
      </c>
      <c r="BN13" s="25" t="s">
        <v>200</v>
      </c>
      <c r="BO13" s="25" t="s">
        <v>200</v>
      </c>
      <c r="BP13" s="25">
        <v>1.7142857142857142</v>
      </c>
      <c r="BQ13" s="25">
        <v>0.5714285714285714</v>
      </c>
      <c r="BR13" s="25"/>
      <c r="BS13" s="168" t="s">
        <v>200</v>
      </c>
      <c r="BT13" s="169" t="s">
        <v>200</v>
      </c>
      <c r="BU13" s="169" t="s">
        <v>200</v>
      </c>
      <c r="BV13" s="169" t="s">
        <v>200</v>
      </c>
      <c r="BW13" s="169">
        <v>1.7142857142857142</v>
      </c>
      <c r="BX13" s="170">
        <v>1.4857142857142858</v>
      </c>
      <c r="BY13" s="459"/>
      <c r="BZ13" s="45" t="s">
        <v>200</v>
      </c>
      <c r="CA13" s="95" t="s">
        <v>200</v>
      </c>
      <c r="CB13" s="95" t="s">
        <v>200</v>
      </c>
      <c r="CC13" s="95" t="s">
        <v>200</v>
      </c>
      <c r="CD13" s="95">
        <v>0.17142857142857143</v>
      </c>
      <c r="CE13" s="96">
        <v>0.18571428571428572</v>
      </c>
      <c r="CF13" s="461"/>
      <c r="CG13" s="245" t="s">
        <v>217</v>
      </c>
    </row>
    <row r="14" spans="1:85" ht="57.6" hidden="1" x14ac:dyDescent="0.3">
      <c r="A14" s="34">
        <v>8</v>
      </c>
      <c r="B14" t="str">
        <f>+LEFT(Info_Productos_Cuantitativo2535455565758595143[[#This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55"/>
      <c r="AE14" s="58">
        <v>1</v>
      </c>
      <c r="AF14" s="58">
        <v>1</v>
      </c>
      <c r="AG14" s="59">
        <v>1</v>
      </c>
      <c r="AH14" s="210">
        <v>1</v>
      </c>
      <c r="AI14" s="58"/>
      <c r="AJ14" s="58"/>
      <c r="AK14" s="59"/>
      <c r="AL14" s="58"/>
      <c r="AM14" s="58"/>
      <c r="AN14" s="58"/>
      <c r="AO14" s="58"/>
      <c r="AP14" s="159" t="str" cm="1">
        <f t="array" aca="1" ref="AP14"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14" s="159" t="str" cm="1">
        <f t="array" aca="1" ref="AQ14"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14" s="159" t="str" cm="1">
        <f t="array" aca="1" ref="AR14"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14" s="159" t="str" cm="1">
        <f t="array" aca="1" ref="AS14"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14" s="159">
        <v>1</v>
      </c>
      <c r="AU14" s="160">
        <v>1</v>
      </c>
      <c r="AV14" s="160"/>
      <c r="AW14" s="34"/>
      <c r="AX14" s="35"/>
      <c r="AY14" s="35"/>
      <c r="AZ14" s="35"/>
      <c r="BA14" s="35">
        <v>1</v>
      </c>
      <c r="BB14" s="221">
        <v>1</v>
      </c>
      <c r="BC14" s="221"/>
      <c r="BD14" s="177">
        <v>1</v>
      </c>
      <c r="BE14" s="164" t="s">
        <v>200</v>
      </c>
      <c r="BF14" s="165" t="s">
        <v>200</v>
      </c>
      <c r="BG14" s="165" t="s">
        <v>200</v>
      </c>
      <c r="BH14" s="165" t="s">
        <v>200</v>
      </c>
      <c r="BI14" s="165">
        <v>1</v>
      </c>
      <c r="BJ14" s="166">
        <v>1</v>
      </c>
      <c r="BK14" s="442"/>
      <c r="BL14" s="24" t="s">
        <v>200</v>
      </c>
      <c r="BM14" s="25" t="s">
        <v>200</v>
      </c>
      <c r="BN14" s="25" t="s">
        <v>200</v>
      </c>
      <c r="BO14" s="25" t="s">
        <v>200</v>
      </c>
      <c r="BP14" s="25">
        <v>1</v>
      </c>
      <c r="BQ14" s="25">
        <v>1</v>
      </c>
      <c r="BR14" s="25"/>
      <c r="BS14" s="168" t="s">
        <v>200</v>
      </c>
      <c r="BT14" s="169" t="s">
        <v>200</v>
      </c>
      <c r="BU14" s="169" t="s">
        <v>200</v>
      </c>
      <c r="BV14" s="169" t="s">
        <v>200</v>
      </c>
      <c r="BW14" s="169">
        <v>1</v>
      </c>
      <c r="BX14" s="170">
        <v>1</v>
      </c>
      <c r="BY14" s="459"/>
      <c r="BZ14" s="45" t="s">
        <v>200</v>
      </c>
      <c r="CA14" s="95" t="s">
        <v>200</v>
      </c>
      <c r="CB14" s="95" t="s">
        <v>200</v>
      </c>
      <c r="CC14" s="95" t="s">
        <v>200</v>
      </c>
      <c r="CD14" s="95">
        <v>1</v>
      </c>
      <c r="CE14" s="96">
        <v>1</v>
      </c>
      <c r="CF14" s="461"/>
      <c r="CG14" s="245" t="s">
        <v>126</v>
      </c>
    </row>
    <row r="15" spans="1:85" ht="57.6" hidden="1" x14ac:dyDescent="0.3">
      <c r="A15" s="34">
        <v>9</v>
      </c>
      <c r="B15" t="str">
        <f>+LEFT(Info_Productos_Cuantitativo2535455565758595143[[#This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62"/>
      <c r="AE15" s="63">
        <v>1</v>
      </c>
      <c r="AF15" s="63">
        <v>1</v>
      </c>
      <c r="AG15" s="61">
        <v>1</v>
      </c>
      <c r="AH15" s="210">
        <v>1</v>
      </c>
      <c r="AI15" s="63"/>
      <c r="AJ15" s="63"/>
      <c r="AK15" s="61"/>
      <c r="AL15" s="441"/>
      <c r="AM15" s="441"/>
      <c r="AN15" s="441"/>
      <c r="AO15" s="441"/>
      <c r="AP15" s="161" t="str" cm="1">
        <f t="array" aca="1" ref="AP15"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15" s="161" t="str" cm="1">
        <f t="array" aca="1" ref="AQ15"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15" s="161" t="str" cm="1">
        <f t="array" aca="1" ref="AR15"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15" s="161" t="str" cm="1">
        <f t="array" aca="1" ref="AS15"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15" s="161">
        <v>1</v>
      </c>
      <c r="AU15" s="162">
        <v>1</v>
      </c>
      <c r="AV15" s="160"/>
      <c r="AW15" s="62"/>
      <c r="AX15" s="63"/>
      <c r="AY15" s="63"/>
      <c r="AZ15" s="63"/>
      <c r="BA15" s="63">
        <v>1</v>
      </c>
      <c r="BB15" s="221">
        <v>1</v>
      </c>
      <c r="BC15" s="221"/>
      <c r="BD15" s="177">
        <v>1</v>
      </c>
      <c r="BE15" s="161" t="s">
        <v>200</v>
      </c>
      <c r="BF15" s="167" t="s">
        <v>200</v>
      </c>
      <c r="BG15" s="167" t="s">
        <v>200</v>
      </c>
      <c r="BH15" s="167" t="s">
        <v>200</v>
      </c>
      <c r="BI15" s="167">
        <v>1</v>
      </c>
      <c r="BJ15" s="162">
        <v>1</v>
      </c>
      <c r="BK15" s="442"/>
      <c r="BL15" s="24" t="s">
        <v>200</v>
      </c>
      <c r="BM15" s="25" t="s">
        <v>200</v>
      </c>
      <c r="BN15" s="25" t="s">
        <v>200</v>
      </c>
      <c r="BO15" s="25" t="s">
        <v>200</v>
      </c>
      <c r="BP15" s="25">
        <v>1</v>
      </c>
      <c r="BQ15" s="25">
        <v>1</v>
      </c>
      <c r="BR15" s="25"/>
      <c r="BS15" s="168" t="s">
        <v>200</v>
      </c>
      <c r="BT15" s="169" t="s">
        <v>200</v>
      </c>
      <c r="BU15" s="169" t="s">
        <v>200</v>
      </c>
      <c r="BV15" s="169" t="s">
        <v>200</v>
      </c>
      <c r="BW15" s="169">
        <v>1</v>
      </c>
      <c r="BX15" s="170">
        <v>1</v>
      </c>
      <c r="BY15" s="459"/>
      <c r="BZ15" s="45" t="s">
        <v>200</v>
      </c>
      <c r="CA15" s="95" t="s">
        <v>200</v>
      </c>
      <c r="CB15" s="95" t="s">
        <v>200</v>
      </c>
      <c r="CC15" s="95" t="s">
        <v>200</v>
      </c>
      <c r="CD15" s="95">
        <v>1</v>
      </c>
      <c r="CE15" s="96">
        <v>1</v>
      </c>
      <c r="CF15" s="461"/>
      <c r="CG15" s="245" t="s">
        <v>126</v>
      </c>
    </row>
    <row r="16" spans="1:85" ht="124.2" hidden="1" x14ac:dyDescent="0.3">
      <c r="A16" s="34">
        <v>10</v>
      </c>
      <c r="B16" t="str">
        <f>+LEFT(Info_Productos_Cuantitativo2535455565758595143[[#This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55"/>
      <c r="AE16" s="58">
        <v>108</v>
      </c>
      <c r="AF16" s="58"/>
      <c r="AG16" s="59"/>
      <c r="AH16" s="209">
        <v>100</v>
      </c>
      <c r="AI16" s="58"/>
      <c r="AJ16" s="58"/>
      <c r="AK16" s="59"/>
      <c r="AL16" s="58"/>
      <c r="AM16" s="58"/>
      <c r="AN16" s="58"/>
      <c r="AO16" s="58"/>
      <c r="AP16" s="159" t="str" cm="1">
        <f t="array" aca="1" ref="AP16"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16" s="159" t="str" cm="1">
        <f t="array" aca="1" ref="AQ16"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16" s="159" t="str" cm="1">
        <f t="array" aca="1" ref="AR16"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16" s="159" t="str" cm="1">
        <f t="array" aca="1" ref="AS16"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16" s="159">
        <v>108</v>
      </c>
      <c r="AU16" s="160">
        <v>100</v>
      </c>
      <c r="AV16" s="160"/>
      <c r="AW16" s="34"/>
      <c r="AX16" s="35"/>
      <c r="AY16" s="35"/>
      <c r="AZ16" s="35"/>
      <c r="BA16" s="35">
        <v>100</v>
      </c>
      <c r="BB16" s="208">
        <v>100</v>
      </c>
      <c r="BC16" s="208"/>
      <c r="BD16" s="189">
        <v>1000</v>
      </c>
      <c r="BE16" s="164" t="s">
        <v>200</v>
      </c>
      <c r="BF16" s="165" t="s">
        <v>200</v>
      </c>
      <c r="BG16" s="165" t="s">
        <v>200</v>
      </c>
      <c r="BH16" s="165" t="s">
        <v>200</v>
      </c>
      <c r="BI16" s="165">
        <v>50</v>
      </c>
      <c r="BJ16" s="166">
        <v>100</v>
      </c>
      <c r="BK16" s="442"/>
      <c r="BL16" s="24" t="s">
        <v>200</v>
      </c>
      <c r="BM16" s="25" t="s">
        <v>200</v>
      </c>
      <c r="BN16" s="25" t="s">
        <v>200</v>
      </c>
      <c r="BO16" s="25" t="s">
        <v>200</v>
      </c>
      <c r="BP16" s="25">
        <v>2.16</v>
      </c>
      <c r="BQ16" s="25">
        <v>1</v>
      </c>
      <c r="BR16" s="25"/>
      <c r="BS16" s="168" t="s">
        <v>200</v>
      </c>
      <c r="BT16" s="169" t="s">
        <v>200</v>
      </c>
      <c r="BU16" s="169" t="s">
        <v>200</v>
      </c>
      <c r="BV16" s="169" t="s">
        <v>200</v>
      </c>
      <c r="BW16" s="169">
        <v>2.16</v>
      </c>
      <c r="BX16" s="170">
        <v>1</v>
      </c>
      <c r="BY16" s="459"/>
      <c r="BZ16" s="45" t="s">
        <v>200</v>
      </c>
      <c r="CA16" s="95" t="s">
        <v>200</v>
      </c>
      <c r="CB16" s="95" t="s">
        <v>200</v>
      </c>
      <c r="CC16" s="95" t="s">
        <v>200</v>
      </c>
      <c r="CD16" s="95">
        <v>0.108</v>
      </c>
      <c r="CE16" s="96">
        <v>0.1</v>
      </c>
      <c r="CF16" s="461"/>
      <c r="CG16" s="245" t="s">
        <v>224</v>
      </c>
    </row>
    <row r="17" spans="1:85" ht="124.2" hidden="1" x14ac:dyDescent="0.3">
      <c r="A17" s="34">
        <v>11</v>
      </c>
      <c r="B17" t="str">
        <f>+LEFT(Info_Productos_Cuantitativo2535455565758595143[[#This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55"/>
      <c r="AE17" s="66">
        <v>0.3</v>
      </c>
      <c r="AF17" s="66"/>
      <c r="AG17" s="64">
        <v>0.2</v>
      </c>
      <c r="AH17" s="219">
        <v>0.25</v>
      </c>
      <c r="AI17" s="58"/>
      <c r="AJ17" s="58"/>
      <c r="AK17" s="59"/>
      <c r="AL17" s="58"/>
      <c r="AM17" s="58"/>
      <c r="AN17" s="58"/>
      <c r="AO17" s="58"/>
      <c r="AP17" s="159" t="str" cm="1">
        <f t="array" aca="1" ref="AP17"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17" s="159" t="str" cm="1">
        <f t="array" aca="1" ref="AQ17"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17" s="159" t="str" cm="1">
        <f t="array" aca="1" ref="AR17"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17" s="159" t="str" cm="1">
        <f t="array" aca="1" ref="AS17"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17" s="161">
        <v>0.2</v>
      </c>
      <c r="AU17" s="162">
        <v>0.25</v>
      </c>
      <c r="AV17" s="160"/>
      <c r="AW17" s="34"/>
      <c r="AX17" s="35"/>
      <c r="AY17" s="35"/>
      <c r="AZ17" s="35"/>
      <c r="BA17" s="63">
        <v>0.2</v>
      </c>
      <c r="BB17" s="211">
        <v>0.5</v>
      </c>
      <c r="BC17" s="211"/>
      <c r="BD17" s="181">
        <v>1</v>
      </c>
      <c r="BE17" s="164" t="s">
        <v>200</v>
      </c>
      <c r="BF17" s="165" t="s">
        <v>200</v>
      </c>
      <c r="BG17" s="165" t="s">
        <v>200</v>
      </c>
      <c r="BH17" s="165" t="s">
        <v>200</v>
      </c>
      <c r="BI17" s="163">
        <v>0.2</v>
      </c>
      <c r="BJ17" s="158">
        <v>0.27500000000000002</v>
      </c>
      <c r="BK17" s="442"/>
      <c r="BL17" s="24" t="s">
        <v>200</v>
      </c>
      <c r="BM17" s="25" t="s">
        <v>200</v>
      </c>
      <c r="BN17" s="25" t="s">
        <v>200</v>
      </c>
      <c r="BO17" s="25" t="s">
        <v>200</v>
      </c>
      <c r="BP17" s="25">
        <v>1</v>
      </c>
      <c r="BQ17" s="25">
        <v>0.90909090909090906</v>
      </c>
      <c r="BR17" s="25"/>
      <c r="BS17" s="168" t="s">
        <v>200</v>
      </c>
      <c r="BT17" s="169" t="s">
        <v>200</v>
      </c>
      <c r="BU17" s="169" t="s">
        <v>200</v>
      </c>
      <c r="BV17" s="169" t="s">
        <v>200</v>
      </c>
      <c r="BW17" s="169">
        <v>1</v>
      </c>
      <c r="BX17" s="170">
        <v>0.90909090909090906</v>
      </c>
      <c r="BY17" s="459"/>
      <c r="BZ17" s="45" t="s">
        <v>200</v>
      </c>
      <c r="CA17" s="95" t="s">
        <v>200</v>
      </c>
      <c r="CB17" s="95" t="s">
        <v>200</v>
      </c>
      <c r="CC17" s="95" t="s">
        <v>200</v>
      </c>
      <c r="CD17" s="95">
        <v>0.2</v>
      </c>
      <c r="CE17" s="96">
        <v>0.25</v>
      </c>
      <c r="CF17" s="461"/>
      <c r="CG17" s="245" t="s">
        <v>224</v>
      </c>
    </row>
    <row r="18" spans="1:85" ht="57.6" hidden="1" x14ac:dyDescent="0.3">
      <c r="A18" s="34">
        <v>12</v>
      </c>
      <c r="B18" t="str">
        <f>+LEFT(Info_Productos_Cuantitativo2535455565758595143[[#This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55">
        <v>1</v>
      </c>
      <c r="AE18" s="58">
        <v>1</v>
      </c>
      <c r="AF18" s="58">
        <v>1</v>
      </c>
      <c r="AG18" s="59">
        <v>1</v>
      </c>
      <c r="AH18" s="208">
        <v>4</v>
      </c>
      <c r="AI18" s="58"/>
      <c r="AJ18" s="58"/>
      <c r="AK18" s="59"/>
      <c r="AL18" s="58"/>
      <c r="AM18" s="58"/>
      <c r="AN18" s="58"/>
      <c r="AO18" s="58"/>
      <c r="AP18" s="159" t="str" cm="1">
        <f t="array" aca="1" ref="AP18"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18" s="159" t="str" cm="1">
        <f t="array" aca="1" ref="AQ18"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18" s="159" t="str" cm="1">
        <f t="array" aca="1" ref="AR18"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18" s="159" t="str" cm="1">
        <f t="array" aca="1" ref="AS18"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18" s="159">
        <v>1</v>
      </c>
      <c r="AU18" s="160">
        <v>4</v>
      </c>
      <c r="AV18" s="160"/>
      <c r="AW18" s="34"/>
      <c r="AX18" s="35"/>
      <c r="AY18" s="35"/>
      <c r="AZ18" s="35"/>
      <c r="BA18" s="35">
        <v>2</v>
      </c>
      <c r="BB18" s="208">
        <v>2</v>
      </c>
      <c r="BC18" s="208"/>
      <c r="BD18" s="179">
        <v>2</v>
      </c>
      <c r="BE18" s="164" t="s">
        <v>200</v>
      </c>
      <c r="BF18" s="165" t="s">
        <v>200</v>
      </c>
      <c r="BG18" s="165" t="s">
        <v>200</v>
      </c>
      <c r="BH18" s="165" t="s">
        <v>200</v>
      </c>
      <c r="BI18" s="165">
        <v>2</v>
      </c>
      <c r="BJ18" s="166">
        <v>2</v>
      </c>
      <c r="BK18" s="442"/>
      <c r="BL18" s="24" t="s">
        <v>200</v>
      </c>
      <c r="BM18" s="25" t="s">
        <v>200</v>
      </c>
      <c r="BN18" s="25" t="s">
        <v>200</v>
      </c>
      <c r="BO18" s="25" t="s">
        <v>200</v>
      </c>
      <c r="BP18" s="25">
        <v>0.5</v>
      </c>
      <c r="BQ18" s="25">
        <v>2</v>
      </c>
      <c r="BR18" s="25"/>
      <c r="BS18" s="168" t="s">
        <v>200</v>
      </c>
      <c r="BT18" s="169" t="s">
        <v>200</v>
      </c>
      <c r="BU18" s="169" t="s">
        <v>200</v>
      </c>
      <c r="BV18" s="169" t="s">
        <v>200</v>
      </c>
      <c r="BW18" s="169">
        <v>0.5</v>
      </c>
      <c r="BX18" s="170">
        <v>2</v>
      </c>
      <c r="BY18" s="459"/>
      <c r="BZ18" s="45" t="s">
        <v>200</v>
      </c>
      <c r="CA18" s="95" t="s">
        <v>200</v>
      </c>
      <c r="CB18" s="95" t="s">
        <v>200</v>
      </c>
      <c r="CC18" s="95" t="s">
        <v>200</v>
      </c>
      <c r="CD18" s="95">
        <v>0.5</v>
      </c>
      <c r="CE18" s="96">
        <v>2</v>
      </c>
      <c r="CF18" s="461"/>
      <c r="CG18" s="245" t="s">
        <v>209</v>
      </c>
    </row>
    <row r="19" spans="1:85" ht="43.2" hidden="1" x14ac:dyDescent="0.3">
      <c r="A19" s="34">
        <v>13</v>
      </c>
      <c r="B19" t="str">
        <f>+LEFT(Info_Productos_Cuantitativo2535455565758595143[[#This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55"/>
      <c r="AE19" s="58">
        <v>1</v>
      </c>
      <c r="AF19" s="58">
        <v>1</v>
      </c>
      <c r="AG19" s="59">
        <v>1</v>
      </c>
      <c r="AH19" s="212">
        <v>1</v>
      </c>
      <c r="AI19" s="58"/>
      <c r="AJ19" s="58"/>
      <c r="AK19" s="59"/>
      <c r="AL19" s="58"/>
      <c r="AM19" s="58"/>
      <c r="AN19" s="58"/>
      <c r="AO19" s="58"/>
      <c r="AP19" s="159" t="str" cm="1">
        <f t="array" aca="1" ref="AP19"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19" s="159" t="str" cm="1">
        <f t="array" aca="1" ref="AQ19"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19" s="159" t="str" cm="1">
        <f t="array" aca="1" ref="AR19"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19" s="159" t="str" cm="1">
        <f t="array" aca="1" ref="AS19"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19" s="159">
        <v>1</v>
      </c>
      <c r="AU19" s="160">
        <v>1</v>
      </c>
      <c r="AV19" s="160"/>
      <c r="AW19" s="34"/>
      <c r="AX19" s="35"/>
      <c r="AY19" s="35"/>
      <c r="AZ19" s="35"/>
      <c r="BA19" s="35">
        <v>1</v>
      </c>
      <c r="BB19" s="212">
        <v>1</v>
      </c>
      <c r="BC19" s="212"/>
      <c r="BD19" s="190">
        <v>1</v>
      </c>
      <c r="BE19" s="164" t="s">
        <v>200</v>
      </c>
      <c r="BF19" s="165" t="s">
        <v>200</v>
      </c>
      <c r="BG19" s="165" t="s">
        <v>200</v>
      </c>
      <c r="BH19" s="165" t="s">
        <v>200</v>
      </c>
      <c r="BI19" s="165">
        <v>1</v>
      </c>
      <c r="BJ19" s="166">
        <v>1</v>
      </c>
      <c r="BK19" s="442"/>
      <c r="BL19" s="24" t="s">
        <v>200</v>
      </c>
      <c r="BM19" s="25" t="s">
        <v>200</v>
      </c>
      <c r="BN19" s="25" t="s">
        <v>200</v>
      </c>
      <c r="BO19" s="25" t="s">
        <v>200</v>
      </c>
      <c r="BP19" s="25">
        <v>1</v>
      </c>
      <c r="BQ19" s="25">
        <v>1</v>
      </c>
      <c r="BR19" s="25"/>
      <c r="BS19" s="168" t="s">
        <v>200</v>
      </c>
      <c r="BT19" s="169" t="s">
        <v>200</v>
      </c>
      <c r="BU19" s="169" t="s">
        <v>200</v>
      </c>
      <c r="BV19" s="169" t="s">
        <v>200</v>
      </c>
      <c r="BW19" s="169">
        <v>1</v>
      </c>
      <c r="BX19" s="170">
        <v>1</v>
      </c>
      <c r="BY19" s="459"/>
      <c r="BZ19" s="45" t="s">
        <v>200</v>
      </c>
      <c r="CA19" s="95" t="s">
        <v>200</v>
      </c>
      <c r="CB19" s="95" t="s">
        <v>200</v>
      </c>
      <c r="CC19" s="95" t="s">
        <v>200</v>
      </c>
      <c r="CD19" s="95">
        <v>1</v>
      </c>
      <c r="CE19" s="96">
        <v>1</v>
      </c>
      <c r="CF19" s="461"/>
      <c r="CG19" s="245" t="s">
        <v>209</v>
      </c>
    </row>
    <row r="20" spans="1:85" ht="57.6" hidden="1" x14ac:dyDescent="0.3">
      <c r="A20" s="34">
        <v>14</v>
      </c>
      <c r="B20" t="str">
        <f>+LEFT(Info_Productos_Cuantitativo2535455565758595143[[#This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55"/>
      <c r="AE20" s="58"/>
      <c r="AF20" s="58">
        <v>1</v>
      </c>
      <c r="AG20" s="59"/>
      <c r="AH20" s="208">
        <v>0</v>
      </c>
      <c r="AI20" s="58"/>
      <c r="AJ20" s="58"/>
      <c r="AK20" s="59"/>
      <c r="AL20" s="58"/>
      <c r="AM20" s="58"/>
      <c r="AN20" s="58"/>
      <c r="AO20" s="58"/>
      <c r="AP20" s="159" t="str" cm="1">
        <f t="array" aca="1" ref="AP20"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20" s="159" t="str" cm="1">
        <f t="array" aca="1" ref="AQ20"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20" s="159" t="str" cm="1">
        <f t="array" aca="1" ref="AR20"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20" s="159" t="str" cm="1">
        <f t="array" aca="1" ref="AS20"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20" s="159">
        <v>1</v>
      </c>
      <c r="AU20" s="160">
        <v>1</v>
      </c>
      <c r="AV20" s="160"/>
      <c r="AW20" s="34"/>
      <c r="AX20" s="35"/>
      <c r="AY20" s="35"/>
      <c r="AZ20" s="35"/>
      <c r="BA20" s="35">
        <v>1</v>
      </c>
      <c r="BB20" s="208">
        <v>1</v>
      </c>
      <c r="BC20" s="454"/>
      <c r="BD20" s="191">
        <v>10</v>
      </c>
      <c r="BE20" s="164" t="s">
        <v>200</v>
      </c>
      <c r="BF20" s="165" t="s">
        <v>200</v>
      </c>
      <c r="BG20" s="165" t="s">
        <v>200</v>
      </c>
      <c r="BH20" s="165" t="s">
        <v>200</v>
      </c>
      <c r="BI20" s="165">
        <v>0.75</v>
      </c>
      <c r="BJ20" s="166">
        <v>1.25</v>
      </c>
      <c r="BK20" s="442"/>
      <c r="BL20" s="24" t="s">
        <v>200</v>
      </c>
      <c r="BM20" s="25" t="s">
        <v>200</v>
      </c>
      <c r="BN20" s="25" t="s">
        <v>200</v>
      </c>
      <c r="BO20" s="25" t="s">
        <v>200</v>
      </c>
      <c r="BP20" s="25">
        <v>1.3333333333333333</v>
      </c>
      <c r="BQ20" s="25">
        <v>0</v>
      </c>
      <c r="BR20" s="25"/>
      <c r="BS20" s="168" t="s">
        <v>200</v>
      </c>
      <c r="BT20" s="169" t="s">
        <v>200</v>
      </c>
      <c r="BU20" s="169" t="s">
        <v>200</v>
      </c>
      <c r="BV20" s="169" t="s">
        <v>200</v>
      </c>
      <c r="BW20" s="169">
        <v>1.3333333333333333</v>
      </c>
      <c r="BX20" s="170">
        <v>0.8</v>
      </c>
      <c r="BY20" s="459"/>
      <c r="BZ20" s="45" t="s">
        <v>200</v>
      </c>
      <c r="CA20" s="95" t="s">
        <v>200</v>
      </c>
      <c r="CB20" s="95" t="s">
        <v>200</v>
      </c>
      <c r="CC20" s="95" t="s">
        <v>200</v>
      </c>
      <c r="CD20" s="95">
        <v>0.1</v>
      </c>
      <c r="CE20" s="96">
        <v>0.1</v>
      </c>
      <c r="CF20" s="461"/>
      <c r="CG20" s="245" t="s">
        <v>233</v>
      </c>
    </row>
    <row r="21" spans="1:85" ht="55.2" hidden="1" x14ac:dyDescent="0.3">
      <c r="A21" s="34">
        <v>15</v>
      </c>
      <c r="B21" t="str">
        <f>+LEFT(Info_Productos_Cuantitativo2535455565758595143[[#This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55"/>
      <c r="AE21" s="58"/>
      <c r="AF21" s="58">
        <v>7</v>
      </c>
      <c r="AG21" s="59">
        <v>12</v>
      </c>
      <c r="AH21" s="213"/>
      <c r="AI21" s="58"/>
      <c r="AJ21" s="58"/>
      <c r="AK21" s="59"/>
      <c r="AL21" s="58"/>
      <c r="AM21" s="58"/>
      <c r="AN21" s="58"/>
      <c r="AO21" s="58"/>
      <c r="AP21" s="159" t="str" cm="1">
        <f t="array" aca="1" ref="AP21"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21" s="159" t="str" cm="1">
        <f t="array" aca="1" ref="AQ21"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21" s="159" t="str" cm="1">
        <f t="array" aca="1" ref="AR21"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21" s="159" t="str" cm="1">
        <f t="array" aca="1" ref="AS21"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21" s="159">
        <v>19</v>
      </c>
      <c r="AU21" s="160">
        <v>19</v>
      </c>
      <c r="AV21" s="160"/>
      <c r="AW21" s="34"/>
      <c r="AX21" s="35"/>
      <c r="AY21" s="35"/>
      <c r="AZ21" s="35"/>
      <c r="BA21" s="35">
        <v>5</v>
      </c>
      <c r="BB21" s="213">
        <v>5</v>
      </c>
      <c r="BC21" s="213"/>
      <c r="BD21" s="178">
        <v>50</v>
      </c>
      <c r="BE21" s="164" t="s">
        <v>200</v>
      </c>
      <c r="BF21" s="165" t="s">
        <v>200</v>
      </c>
      <c r="BG21" s="165" t="s">
        <v>200</v>
      </c>
      <c r="BH21" s="165" t="s">
        <v>200</v>
      </c>
      <c r="BI21" s="165">
        <v>5</v>
      </c>
      <c r="BJ21" s="166">
        <v>5</v>
      </c>
      <c r="BK21" s="442"/>
      <c r="BL21" s="24" t="s">
        <v>200</v>
      </c>
      <c r="BM21" s="25" t="s">
        <v>200</v>
      </c>
      <c r="BN21" s="25" t="s">
        <v>200</v>
      </c>
      <c r="BO21" s="25" t="s">
        <v>200</v>
      </c>
      <c r="BP21" s="25">
        <v>3.8</v>
      </c>
      <c r="BQ21" s="25" t="s">
        <v>200</v>
      </c>
      <c r="BR21" s="25"/>
      <c r="BS21" s="168" t="s">
        <v>200</v>
      </c>
      <c r="BT21" s="169" t="s">
        <v>200</v>
      </c>
      <c r="BU21" s="169" t="s">
        <v>200</v>
      </c>
      <c r="BV21" s="169" t="s">
        <v>200</v>
      </c>
      <c r="BW21" s="169">
        <v>3.8</v>
      </c>
      <c r="BX21" s="170">
        <v>3.8</v>
      </c>
      <c r="BY21" s="459"/>
      <c r="BZ21" s="45" t="s">
        <v>200</v>
      </c>
      <c r="CA21" s="95" t="s">
        <v>200</v>
      </c>
      <c r="CB21" s="95" t="s">
        <v>200</v>
      </c>
      <c r="CC21" s="95" t="s">
        <v>200</v>
      </c>
      <c r="CD21" s="95">
        <v>0.38</v>
      </c>
      <c r="CE21" s="96">
        <v>0.38</v>
      </c>
      <c r="CF21" s="461"/>
      <c r="CG21" s="245" t="s">
        <v>236</v>
      </c>
    </row>
    <row r="22" spans="1:85" ht="72" hidden="1" x14ac:dyDescent="0.3">
      <c r="A22" s="34">
        <v>16</v>
      </c>
      <c r="B22" t="str">
        <f>+LEFT(Info_Productos_Cuantitativo2535455565758595143[[#This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55"/>
      <c r="AE22" s="66">
        <v>0.02</v>
      </c>
      <c r="AF22" s="66">
        <v>0.04</v>
      </c>
      <c r="AG22" s="64">
        <v>0.1</v>
      </c>
      <c r="AH22" s="219">
        <v>0.12</v>
      </c>
      <c r="AI22" s="58"/>
      <c r="AJ22" s="58"/>
      <c r="AK22" s="59"/>
      <c r="AL22" s="58"/>
      <c r="AM22" s="58"/>
      <c r="AN22" s="58"/>
      <c r="AO22" s="58"/>
      <c r="AP22" s="159" t="str" cm="1">
        <f t="array" aca="1" ref="AP22"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22" s="159" t="str" cm="1">
        <f t="array" aca="1" ref="AQ22"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22" s="159" t="str" cm="1">
        <f t="array" aca="1" ref="AR22"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22" s="159" t="str" cm="1">
        <f t="array" aca="1" ref="AS22"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22" s="161">
        <v>0.1</v>
      </c>
      <c r="AU22" s="162">
        <v>0.12</v>
      </c>
      <c r="AV22" s="160"/>
      <c r="AW22" s="34"/>
      <c r="AX22" s="35"/>
      <c r="AY22" s="35"/>
      <c r="AZ22" s="35"/>
      <c r="BA22" s="63">
        <v>0.1</v>
      </c>
      <c r="BB22" s="211">
        <v>0.2</v>
      </c>
      <c r="BC22" s="211"/>
      <c r="BD22" s="181">
        <v>1</v>
      </c>
      <c r="BE22" s="164" t="s">
        <v>200</v>
      </c>
      <c r="BF22" s="165" t="s">
        <v>200</v>
      </c>
      <c r="BG22" s="165" t="s">
        <v>200</v>
      </c>
      <c r="BH22" s="165" t="s">
        <v>200</v>
      </c>
      <c r="BI22" s="167">
        <v>0.1</v>
      </c>
      <c r="BJ22" s="158">
        <v>0.125</v>
      </c>
      <c r="BK22" s="442"/>
      <c r="BL22" s="24" t="s">
        <v>200</v>
      </c>
      <c r="BM22" s="25" t="s">
        <v>200</v>
      </c>
      <c r="BN22" s="25" t="s">
        <v>200</v>
      </c>
      <c r="BO22" s="25" t="s">
        <v>200</v>
      </c>
      <c r="BP22" s="25">
        <v>1</v>
      </c>
      <c r="BQ22" s="25">
        <v>0.96</v>
      </c>
      <c r="BR22" s="25"/>
      <c r="BS22" s="168" t="s">
        <v>200</v>
      </c>
      <c r="BT22" s="169" t="s">
        <v>200</v>
      </c>
      <c r="BU22" s="169" t="s">
        <v>200</v>
      </c>
      <c r="BV22" s="169" t="s">
        <v>200</v>
      </c>
      <c r="BW22" s="169">
        <v>1</v>
      </c>
      <c r="BX22" s="170">
        <v>0.96</v>
      </c>
      <c r="BY22" s="459"/>
      <c r="BZ22" s="45" t="s">
        <v>200</v>
      </c>
      <c r="CA22" s="95" t="s">
        <v>200</v>
      </c>
      <c r="CB22" s="95" t="s">
        <v>200</v>
      </c>
      <c r="CC22" s="95" t="s">
        <v>200</v>
      </c>
      <c r="CD22" s="95">
        <v>0.1</v>
      </c>
      <c r="CE22" s="96">
        <v>0.12</v>
      </c>
      <c r="CF22" s="461"/>
      <c r="CG22" s="245" t="s">
        <v>239</v>
      </c>
    </row>
    <row r="23" spans="1:85" ht="72" hidden="1" x14ac:dyDescent="0.3">
      <c r="A23" s="34">
        <v>17</v>
      </c>
      <c r="B23" t="str">
        <f>+LEFT(Info_Productos_Cuantitativo2535455565758595143[[#This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55"/>
      <c r="AE23" s="58"/>
      <c r="AF23" s="58"/>
      <c r="AG23" s="59">
        <v>1</v>
      </c>
      <c r="AH23" s="208"/>
      <c r="AI23" s="58"/>
      <c r="AJ23" s="58"/>
      <c r="AK23" s="59"/>
      <c r="AL23" s="58"/>
      <c r="AM23" s="58"/>
      <c r="AN23" s="58"/>
      <c r="AO23" s="58"/>
      <c r="AP23" s="159" t="str" cm="1">
        <f t="array" aca="1" ref="AP23"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23" s="159" t="str" cm="1">
        <f t="array" aca="1" ref="AQ23"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23" s="159" t="str" cm="1">
        <f t="array" aca="1" ref="AR23"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23" s="159" t="str" cm="1">
        <f t="array" aca="1" ref="AS23"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23" s="159">
        <v>1</v>
      </c>
      <c r="AU23" s="160">
        <v>1</v>
      </c>
      <c r="AV23" s="160"/>
      <c r="AW23" s="34"/>
      <c r="AX23" s="35"/>
      <c r="AY23" s="35"/>
      <c r="AZ23" s="35"/>
      <c r="BA23" s="35">
        <v>1</v>
      </c>
      <c r="BB23" s="208">
        <v>2</v>
      </c>
      <c r="BC23" s="208"/>
      <c r="BD23" s="179">
        <v>17</v>
      </c>
      <c r="BE23" s="164" t="s">
        <v>200</v>
      </c>
      <c r="BF23" s="165" t="s">
        <v>200</v>
      </c>
      <c r="BG23" s="165" t="s">
        <v>200</v>
      </c>
      <c r="BH23" s="165" t="s">
        <v>200</v>
      </c>
      <c r="BI23" s="165">
        <v>1</v>
      </c>
      <c r="BJ23" s="166">
        <v>1</v>
      </c>
      <c r="BK23" s="442"/>
      <c r="BL23" s="24" t="s">
        <v>200</v>
      </c>
      <c r="BM23" s="25" t="s">
        <v>200</v>
      </c>
      <c r="BN23" s="25" t="s">
        <v>200</v>
      </c>
      <c r="BO23" s="25" t="s">
        <v>200</v>
      </c>
      <c r="BP23" s="25">
        <v>1</v>
      </c>
      <c r="BQ23" s="25" t="s">
        <v>200</v>
      </c>
      <c r="BR23" s="25"/>
      <c r="BS23" s="168" t="s">
        <v>200</v>
      </c>
      <c r="BT23" s="169" t="s">
        <v>200</v>
      </c>
      <c r="BU23" s="169" t="s">
        <v>200</v>
      </c>
      <c r="BV23" s="169" t="s">
        <v>200</v>
      </c>
      <c r="BW23" s="169">
        <v>1</v>
      </c>
      <c r="BX23" s="170">
        <v>1</v>
      </c>
      <c r="BY23" s="459"/>
      <c r="BZ23" s="45" t="s">
        <v>200</v>
      </c>
      <c r="CA23" s="95" t="s">
        <v>200</v>
      </c>
      <c r="CB23" s="95" t="s">
        <v>200</v>
      </c>
      <c r="CC23" s="95" t="s">
        <v>200</v>
      </c>
      <c r="CD23" s="95">
        <v>5.8823529411764705E-2</v>
      </c>
      <c r="CE23" s="96">
        <v>5.8823529411764705E-2</v>
      </c>
      <c r="CF23" s="461"/>
      <c r="CG23" s="245" t="s">
        <v>243</v>
      </c>
    </row>
    <row r="24" spans="1:85" ht="57.6" hidden="1" x14ac:dyDescent="0.3">
      <c r="A24" s="34">
        <v>18</v>
      </c>
      <c r="B24" t="str">
        <f>+LEFT(Info_Productos_Cuantitativo2535455565758595143[[#This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55"/>
      <c r="AE24" s="58"/>
      <c r="AF24" s="58">
        <v>5</v>
      </c>
      <c r="AG24" s="59">
        <v>5</v>
      </c>
      <c r="AH24" s="208">
        <v>5</v>
      </c>
      <c r="AI24" s="58"/>
      <c r="AJ24" s="58"/>
      <c r="AK24" s="59"/>
      <c r="AL24" s="58"/>
      <c r="AM24" s="58"/>
      <c r="AN24" s="58"/>
      <c r="AO24" s="58"/>
      <c r="AP24" s="159" t="str" cm="1">
        <f t="array" aca="1" ref="AP24"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24" s="159" t="str" cm="1">
        <f t="array" aca="1" ref="AQ24"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24" s="159" t="str" cm="1">
        <f t="array" aca="1" ref="AR24"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24" s="159" t="str" cm="1">
        <f t="array" aca="1" ref="AS24"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24" s="159">
        <v>5</v>
      </c>
      <c r="AU24" s="160">
        <v>5</v>
      </c>
      <c r="AV24" s="160"/>
      <c r="AW24" s="34"/>
      <c r="AX24" s="35"/>
      <c r="AY24" s="35"/>
      <c r="AZ24" s="35"/>
      <c r="BA24" s="35">
        <v>4</v>
      </c>
      <c r="BB24" s="208">
        <v>4</v>
      </c>
      <c r="BC24" s="214"/>
      <c r="BD24" s="192">
        <v>4</v>
      </c>
      <c r="BE24" s="164" t="s">
        <v>200</v>
      </c>
      <c r="BF24" s="165" t="s">
        <v>200</v>
      </c>
      <c r="BG24" s="165" t="s">
        <v>200</v>
      </c>
      <c r="BH24" s="165" t="s">
        <v>200</v>
      </c>
      <c r="BI24" s="165">
        <v>4</v>
      </c>
      <c r="BJ24" s="166">
        <v>4</v>
      </c>
      <c r="BK24" s="442"/>
      <c r="BL24" s="24" t="s">
        <v>200</v>
      </c>
      <c r="BM24" s="25" t="s">
        <v>200</v>
      </c>
      <c r="BN24" s="25" t="s">
        <v>200</v>
      </c>
      <c r="BO24" s="25" t="s">
        <v>200</v>
      </c>
      <c r="BP24" s="25">
        <v>1.25</v>
      </c>
      <c r="BQ24" s="25">
        <v>1.25</v>
      </c>
      <c r="BR24" s="25"/>
      <c r="BS24" s="168" t="s">
        <v>200</v>
      </c>
      <c r="BT24" s="169" t="s">
        <v>200</v>
      </c>
      <c r="BU24" s="169" t="s">
        <v>200</v>
      </c>
      <c r="BV24" s="169" t="s">
        <v>200</v>
      </c>
      <c r="BW24" s="169">
        <v>1.25</v>
      </c>
      <c r="BX24" s="170">
        <v>1.25</v>
      </c>
      <c r="BY24" s="459"/>
      <c r="BZ24" s="45" t="s">
        <v>200</v>
      </c>
      <c r="CA24" s="95" t="s">
        <v>200</v>
      </c>
      <c r="CB24" s="95" t="s">
        <v>200</v>
      </c>
      <c r="CC24" s="95" t="s">
        <v>200</v>
      </c>
      <c r="CD24" s="95">
        <v>1.25</v>
      </c>
      <c r="CE24" s="96">
        <v>1.25</v>
      </c>
      <c r="CF24" s="461"/>
      <c r="CG24" s="245" t="s">
        <v>243</v>
      </c>
    </row>
    <row r="25" spans="1:85" ht="86.4" hidden="1" x14ac:dyDescent="0.3">
      <c r="A25" s="34">
        <v>19</v>
      </c>
      <c r="B25" t="str">
        <f>+LEFT(Info_Productos_Cuantitativo2535455565758595143[[#This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55"/>
      <c r="AE25" s="58"/>
      <c r="AF25" s="58">
        <v>1</v>
      </c>
      <c r="AG25" s="59">
        <v>1</v>
      </c>
      <c r="AH25" s="205">
        <v>1</v>
      </c>
      <c r="AI25" s="58"/>
      <c r="AJ25" s="58"/>
      <c r="AK25" s="59"/>
      <c r="AL25" s="58"/>
      <c r="AM25" s="58"/>
      <c r="AN25" s="58"/>
      <c r="AO25" s="58"/>
      <c r="AP25" s="159" t="str" cm="1">
        <f t="array" aca="1" ref="AP25"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25" s="159" t="str" cm="1">
        <f t="array" aca="1" ref="AQ25"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25" s="159" t="str" cm="1">
        <f t="array" aca="1" ref="AR25"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25" s="159" t="str" cm="1">
        <f t="array" aca="1" ref="AS25"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25" s="159">
        <v>2</v>
      </c>
      <c r="AU25" s="160">
        <v>3</v>
      </c>
      <c r="AV25" s="160"/>
      <c r="AW25" s="34"/>
      <c r="AX25" s="35"/>
      <c r="AY25" s="35"/>
      <c r="AZ25" s="35"/>
      <c r="BA25" s="35">
        <v>1</v>
      </c>
      <c r="BB25" s="208">
        <v>2</v>
      </c>
      <c r="BC25" s="208"/>
      <c r="BD25" s="179">
        <v>17</v>
      </c>
      <c r="BE25" s="164" t="s">
        <v>200</v>
      </c>
      <c r="BF25" s="165" t="s">
        <v>200</v>
      </c>
      <c r="BG25" s="165" t="s">
        <v>200</v>
      </c>
      <c r="BH25" s="165" t="s">
        <v>200</v>
      </c>
      <c r="BI25" s="165">
        <v>1</v>
      </c>
      <c r="BJ25" s="166">
        <v>1.5</v>
      </c>
      <c r="BK25" s="442"/>
      <c r="BL25" s="24" t="s">
        <v>200</v>
      </c>
      <c r="BM25" s="25" t="s">
        <v>200</v>
      </c>
      <c r="BN25" s="25" t="s">
        <v>200</v>
      </c>
      <c r="BO25" s="25" t="s">
        <v>200</v>
      </c>
      <c r="BP25" s="25">
        <v>2</v>
      </c>
      <c r="BQ25" s="25">
        <v>2</v>
      </c>
      <c r="BR25" s="25"/>
      <c r="BS25" s="168" t="s">
        <v>200</v>
      </c>
      <c r="BT25" s="169" t="s">
        <v>200</v>
      </c>
      <c r="BU25" s="169" t="s">
        <v>200</v>
      </c>
      <c r="BV25" s="169" t="s">
        <v>200</v>
      </c>
      <c r="BW25" s="169">
        <v>2</v>
      </c>
      <c r="BX25" s="170">
        <v>2</v>
      </c>
      <c r="BY25" s="459"/>
      <c r="BZ25" s="45" t="s">
        <v>200</v>
      </c>
      <c r="CA25" s="95" t="s">
        <v>200</v>
      </c>
      <c r="CB25" s="95" t="s">
        <v>200</v>
      </c>
      <c r="CC25" s="95" t="s">
        <v>200</v>
      </c>
      <c r="CD25" s="95">
        <v>0.11764705882352941</v>
      </c>
      <c r="CE25" s="96">
        <v>0.17647058823529413</v>
      </c>
      <c r="CF25" s="461"/>
      <c r="CG25" s="245" t="s">
        <v>243</v>
      </c>
    </row>
    <row r="26" spans="1:85" ht="100.8" hidden="1" x14ac:dyDescent="0.3">
      <c r="A26" s="34">
        <v>20</v>
      </c>
      <c r="B26" t="str">
        <f>+LEFT(Info_Productos_Cuantitativo2535455565758595143[[#This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55"/>
      <c r="AE26" s="58"/>
      <c r="AF26" s="58">
        <v>1</v>
      </c>
      <c r="AG26" s="59">
        <v>1</v>
      </c>
      <c r="AH26" s="214"/>
      <c r="AI26" s="58"/>
      <c r="AJ26" s="58"/>
      <c r="AK26" s="59"/>
      <c r="AL26" s="58"/>
      <c r="AM26" s="58"/>
      <c r="AN26" s="58"/>
      <c r="AO26" s="58"/>
      <c r="AP26" s="159" t="str" cm="1">
        <f t="array" aca="1" ref="AP26"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26" s="159" t="str" cm="1">
        <f t="array" aca="1" ref="AQ26"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26" s="159" t="str" cm="1">
        <f t="array" aca="1" ref="AR26"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26" s="159" t="str" cm="1">
        <f t="array" aca="1" ref="AS26"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26" s="159">
        <v>1</v>
      </c>
      <c r="AU26" s="160">
        <v>1</v>
      </c>
      <c r="AV26" s="160"/>
      <c r="AW26" s="34"/>
      <c r="AX26" s="35"/>
      <c r="AY26" s="35"/>
      <c r="AZ26" s="35"/>
      <c r="BA26" s="35">
        <v>1</v>
      </c>
      <c r="BB26" s="222">
        <v>1</v>
      </c>
      <c r="BC26" s="222"/>
      <c r="BD26" s="179">
        <v>10</v>
      </c>
      <c r="BE26" s="164" t="s">
        <v>200</v>
      </c>
      <c r="BF26" s="165" t="s">
        <v>200</v>
      </c>
      <c r="BG26" s="165" t="s">
        <v>200</v>
      </c>
      <c r="BH26" s="165" t="s">
        <v>200</v>
      </c>
      <c r="BI26" s="165">
        <v>1</v>
      </c>
      <c r="BJ26" s="166">
        <v>1</v>
      </c>
      <c r="BK26" s="442"/>
      <c r="BL26" s="24" t="s">
        <v>200</v>
      </c>
      <c r="BM26" s="25" t="s">
        <v>200</v>
      </c>
      <c r="BN26" s="25" t="s">
        <v>200</v>
      </c>
      <c r="BO26" s="25" t="s">
        <v>200</v>
      </c>
      <c r="BP26" s="25">
        <v>1</v>
      </c>
      <c r="BQ26" s="25" t="s">
        <v>200</v>
      </c>
      <c r="BR26" s="25"/>
      <c r="BS26" s="168" t="s">
        <v>200</v>
      </c>
      <c r="BT26" s="169" t="s">
        <v>200</v>
      </c>
      <c r="BU26" s="169" t="s">
        <v>200</v>
      </c>
      <c r="BV26" s="169" t="s">
        <v>200</v>
      </c>
      <c r="BW26" s="169">
        <v>1</v>
      </c>
      <c r="BX26" s="170">
        <v>1</v>
      </c>
      <c r="BY26" s="459"/>
      <c r="BZ26" s="45" t="s">
        <v>200</v>
      </c>
      <c r="CA26" s="95" t="s">
        <v>200</v>
      </c>
      <c r="CB26" s="95" t="s">
        <v>200</v>
      </c>
      <c r="CC26" s="95" t="s">
        <v>200</v>
      </c>
      <c r="CD26" s="95">
        <v>0.1</v>
      </c>
      <c r="CE26" s="96">
        <v>0.1</v>
      </c>
      <c r="CF26" s="461"/>
      <c r="CG26" s="245" t="s">
        <v>250</v>
      </c>
    </row>
    <row r="27" spans="1:85" ht="100.8" x14ac:dyDescent="0.3">
      <c r="A27" s="34">
        <v>21</v>
      </c>
      <c r="B27" t="str">
        <f>+LEFT(Info_Productos_Cuantitativo2535455565758595143[[#This Row],[Producto esperado]],2)</f>
        <v>2.</v>
      </c>
      <c r="C27" s="226" t="s">
        <v>739</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200">
        <v>0.02</v>
      </c>
      <c r="AE27" s="201">
        <v>0.03</v>
      </c>
      <c r="AF27" s="201">
        <v>2.5000000000000001E-2</v>
      </c>
      <c r="AG27" s="202">
        <v>2.5000000000000001E-2</v>
      </c>
      <c r="AH27" s="359">
        <v>4.4400000000000002E-2</v>
      </c>
      <c r="AI27" s="359">
        <v>4.4400000000000002E-2</v>
      </c>
      <c r="AJ27" s="327">
        <v>5.9299999999999999E-2</v>
      </c>
      <c r="AK27" s="124">
        <v>2.9700000000000001E-2</v>
      </c>
      <c r="AL27" s="327"/>
      <c r="AM27" s="327">
        <v>5.5500000000000001E-2</v>
      </c>
      <c r="AN27" s="327"/>
      <c r="AO27" s="327">
        <v>5.5500000000000001E-2</v>
      </c>
      <c r="AP27" s="159" t="str" cm="1">
        <f t="array" aca="1" ref="AP27"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27" s="159" t="str" cm="1">
        <f t="array" aca="1" ref="AQ27"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27" s="159" t="str" cm="1">
        <f t="array" aca="1" ref="AR27"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27" s="159" t="str" cm="1">
        <f t="array" aca="1" ref="AS27"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27" s="159">
        <v>0.1</v>
      </c>
      <c r="AU27" s="436">
        <v>0.17780000000000001</v>
      </c>
      <c r="AV27" s="160">
        <v>9</v>
      </c>
      <c r="AW27" s="34"/>
      <c r="AX27" s="35"/>
      <c r="AY27" s="35"/>
      <c r="AZ27" s="35"/>
      <c r="BA27" s="320">
        <v>0.1</v>
      </c>
      <c r="BB27" s="223">
        <v>0.17777999999999999</v>
      </c>
      <c r="BC27" s="223">
        <v>0.111</v>
      </c>
      <c r="BD27" s="180">
        <v>1</v>
      </c>
      <c r="BE27" s="164" t="s">
        <v>200</v>
      </c>
      <c r="BF27" s="165" t="s">
        <v>200</v>
      </c>
      <c r="BG27" s="165" t="s">
        <v>200</v>
      </c>
      <c r="BH27" s="165" t="s">
        <v>200</v>
      </c>
      <c r="BI27" s="437">
        <v>0.1</v>
      </c>
      <c r="BJ27" s="438">
        <v>0.17780000000000001</v>
      </c>
      <c r="BK27" s="442">
        <v>0.09</v>
      </c>
      <c r="BL27" s="24" t="s">
        <v>200</v>
      </c>
      <c r="BM27" s="25" t="s">
        <v>200</v>
      </c>
      <c r="BN27" s="25" t="s">
        <v>200</v>
      </c>
      <c r="BO27" s="25" t="s">
        <v>200</v>
      </c>
      <c r="BP27" s="25">
        <v>1</v>
      </c>
      <c r="BQ27" s="25">
        <v>1</v>
      </c>
      <c r="BR27" s="25">
        <v>0.09</v>
      </c>
      <c r="BS27" s="168" t="s">
        <v>200</v>
      </c>
      <c r="BT27" s="169" t="s">
        <v>200</v>
      </c>
      <c r="BU27" s="169" t="s">
        <v>200</v>
      </c>
      <c r="BV27" s="169" t="s">
        <v>200</v>
      </c>
      <c r="BW27" s="169">
        <v>1</v>
      </c>
      <c r="BX27" s="170">
        <v>1</v>
      </c>
      <c r="BY27" s="459"/>
      <c r="BZ27" s="45" t="s">
        <v>200</v>
      </c>
      <c r="CA27" s="95" t="s">
        <v>200</v>
      </c>
      <c r="CB27" s="95" t="s">
        <v>200</v>
      </c>
      <c r="CC27" s="95" t="s">
        <v>200</v>
      </c>
      <c r="CD27" s="95">
        <v>0.1</v>
      </c>
      <c r="CE27" s="96">
        <v>0.17780000000000001</v>
      </c>
      <c r="CF27" s="461">
        <v>0.17780000000000001</v>
      </c>
      <c r="CG27" s="245" t="s">
        <v>253</v>
      </c>
    </row>
    <row r="28" spans="1:85" ht="72" hidden="1" x14ac:dyDescent="0.3">
      <c r="A28" s="34">
        <v>22</v>
      </c>
      <c r="B28" t="str">
        <f>+LEFT(Info_Productos_Cuantitativo2535455565758595143[[#This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55"/>
      <c r="AE28" s="58">
        <v>1</v>
      </c>
      <c r="AF28" s="58">
        <v>1</v>
      </c>
      <c r="AG28" s="59">
        <v>1</v>
      </c>
      <c r="AH28" s="211"/>
      <c r="AI28" s="58"/>
      <c r="AJ28" s="58"/>
      <c r="AK28" s="59"/>
      <c r="AL28" s="58"/>
      <c r="AM28" s="58"/>
      <c r="AN28" s="58"/>
      <c r="AO28" s="58"/>
      <c r="AP28" s="159" t="str" cm="1">
        <f t="array" aca="1" ref="AP28"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28" s="159" t="str" cm="1">
        <f t="array" aca="1" ref="AQ28"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28" s="159" t="str" cm="1">
        <f t="array" aca="1" ref="AR28"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28" s="159" t="str" cm="1">
        <f t="array" aca="1" ref="AS28"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28" s="159">
        <v>1</v>
      </c>
      <c r="AU28" s="160">
        <v>1</v>
      </c>
      <c r="AV28" s="160"/>
      <c r="AW28" s="34"/>
      <c r="AX28" s="35"/>
      <c r="AY28" s="35"/>
      <c r="AZ28" s="35"/>
      <c r="BA28" s="35">
        <v>1</v>
      </c>
      <c r="BB28" s="211">
        <v>1</v>
      </c>
      <c r="BC28" s="211"/>
      <c r="BD28" s="181">
        <v>1</v>
      </c>
      <c r="BE28" s="164" t="s">
        <v>200</v>
      </c>
      <c r="BF28" s="165" t="s">
        <v>200</v>
      </c>
      <c r="BG28" s="165" t="s">
        <v>200</v>
      </c>
      <c r="BH28" s="165" t="s">
        <v>200</v>
      </c>
      <c r="BI28" s="165">
        <v>1</v>
      </c>
      <c r="BJ28" s="166">
        <v>1</v>
      </c>
      <c r="BK28" s="442"/>
      <c r="BL28" s="24" t="s">
        <v>200</v>
      </c>
      <c r="BM28" s="25" t="s">
        <v>200</v>
      </c>
      <c r="BN28" s="25" t="s">
        <v>200</v>
      </c>
      <c r="BO28" s="25" t="s">
        <v>200</v>
      </c>
      <c r="BP28" s="25">
        <v>1</v>
      </c>
      <c r="BQ28" s="25" t="s">
        <v>200</v>
      </c>
      <c r="BR28" s="25"/>
      <c r="BS28" s="168" t="s">
        <v>200</v>
      </c>
      <c r="BT28" s="169" t="s">
        <v>200</v>
      </c>
      <c r="BU28" s="169" t="s">
        <v>200</v>
      </c>
      <c r="BV28" s="169" t="s">
        <v>200</v>
      </c>
      <c r="BW28" s="169">
        <v>1</v>
      </c>
      <c r="BX28" s="170">
        <v>1</v>
      </c>
      <c r="BY28" s="459"/>
      <c r="BZ28" s="45" t="s">
        <v>200</v>
      </c>
      <c r="CA28" s="95" t="s">
        <v>200</v>
      </c>
      <c r="CB28" s="95" t="s">
        <v>200</v>
      </c>
      <c r="CC28" s="95" t="s">
        <v>200</v>
      </c>
      <c r="CD28" s="95">
        <v>1</v>
      </c>
      <c r="CE28" s="96">
        <v>1</v>
      </c>
      <c r="CF28" s="461"/>
      <c r="CG28" s="245" t="s">
        <v>256</v>
      </c>
    </row>
    <row r="29" spans="1:85" ht="57.6" hidden="1" x14ac:dyDescent="0.3">
      <c r="A29" s="34">
        <v>23</v>
      </c>
      <c r="B29" t="str">
        <f>+LEFT(Info_Productos_Cuantitativo2535455565758595143[[#This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55"/>
      <c r="AE29" s="58"/>
      <c r="AF29" s="58"/>
      <c r="AG29" s="59">
        <v>1</v>
      </c>
      <c r="AH29" s="208">
        <v>1</v>
      </c>
      <c r="AI29" s="58"/>
      <c r="AJ29" s="58"/>
      <c r="AK29" s="59"/>
      <c r="AL29" s="58"/>
      <c r="AM29" s="58"/>
      <c r="AN29" s="58"/>
      <c r="AO29" s="58"/>
      <c r="AP29" s="159" t="str" cm="1">
        <f t="array" aca="1" ref="AP29"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29" s="159" t="str" cm="1">
        <f t="array" aca="1" ref="AQ29"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29" s="159" t="str" cm="1">
        <f t="array" aca="1" ref="AR29"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29" s="159" t="str" cm="1">
        <f t="array" aca="1" ref="AS29"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29" s="159">
        <v>1</v>
      </c>
      <c r="AU29" s="160">
        <v>1</v>
      </c>
      <c r="AV29" s="160"/>
      <c r="AW29" s="34"/>
      <c r="AX29" s="35"/>
      <c r="AY29" s="35"/>
      <c r="AZ29" s="35"/>
      <c r="BA29" s="35">
        <v>1</v>
      </c>
      <c r="BB29" s="208">
        <v>1</v>
      </c>
      <c r="BC29" s="208"/>
      <c r="BD29" s="179">
        <v>1</v>
      </c>
      <c r="BE29" s="164" t="s">
        <v>200</v>
      </c>
      <c r="BF29" s="165" t="s">
        <v>200</v>
      </c>
      <c r="BG29" s="165" t="s">
        <v>200</v>
      </c>
      <c r="BH29" s="165" t="s">
        <v>200</v>
      </c>
      <c r="BI29" s="165">
        <v>1</v>
      </c>
      <c r="BJ29" s="166">
        <v>1</v>
      </c>
      <c r="BK29" s="442"/>
      <c r="BL29" s="24" t="s">
        <v>200</v>
      </c>
      <c r="BM29" s="25" t="s">
        <v>200</v>
      </c>
      <c r="BN29" s="25" t="s">
        <v>200</v>
      </c>
      <c r="BO29" s="25" t="s">
        <v>200</v>
      </c>
      <c r="BP29" s="25">
        <v>1</v>
      </c>
      <c r="BQ29" s="25">
        <v>1</v>
      </c>
      <c r="BR29" s="25"/>
      <c r="BS29" s="168" t="s">
        <v>200</v>
      </c>
      <c r="BT29" s="169" t="s">
        <v>200</v>
      </c>
      <c r="BU29" s="169" t="s">
        <v>200</v>
      </c>
      <c r="BV29" s="169" t="s">
        <v>200</v>
      </c>
      <c r="BW29" s="169">
        <v>1</v>
      </c>
      <c r="BX29" s="170">
        <v>1</v>
      </c>
      <c r="BY29" s="459"/>
      <c r="BZ29" s="45" t="s">
        <v>200</v>
      </c>
      <c r="CA29" s="95" t="s">
        <v>200</v>
      </c>
      <c r="CB29" s="95" t="s">
        <v>200</v>
      </c>
      <c r="CC29" s="95" t="s">
        <v>200</v>
      </c>
      <c r="CD29" s="95">
        <v>1</v>
      </c>
      <c r="CE29" s="96">
        <v>1</v>
      </c>
      <c r="CF29" s="461"/>
      <c r="CG29" s="245" t="s">
        <v>259</v>
      </c>
    </row>
    <row r="30" spans="1:85" ht="129.6" hidden="1" x14ac:dyDescent="0.3">
      <c r="A30" s="34">
        <v>24</v>
      </c>
      <c r="B30" t="str">
        <f>+LEFT(Info_Productos_Cuantitativo2535455565758595143[[#This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55"/>
      <c r="AE30" s="58"/>
      <c r="AF30" s="58"/>
      <c r="AG30" s="59">
        <v>1</v>
      </c>
      <c r="AH30" s="207"/>
      <c r="AI30" s="58"/>
      <c r="AJ30" s="58"/>
      <c r="AK30" s="59"/>
      <c r="AL30" s="58"/>
      <c r="AM30" s="58"/>
      <c r="AN30" s="58"/>
      <c r="AO30" s="58"/>
      <c r="AP30" s="159" t="str" cm="1">
        <f t="array" aca="1" ref="AP30"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30" s="159" t="str" cm="1">
        <f t="array" aca="1" ref="AQ30"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30" s="159" t="str" cm="1">
        <f t="array" aca="1" ref="AR30"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30" s="159" t="str" cm="1">
        <f t="array" aca="1" ref="AS30"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30" s="159">
        <v>1</v>
      </c>
      <c r="AU30" s="160">
        <v>1</v>
      </c>
      <c r="AV30" s="160"/>
      <c r="AW30" s="34"/>
      <c r="AX30" s="35"/>
      <c r="AY30" s="35"/>
      <c r="AZ30" s="35"/>
      <c r="BA30" s="35">
        <v>1</v>
      </c>
      <c r="BB30" s="207">
        <v>0</v>
      </c>
      <c r="BC30" s="207"/>
      <c r="BD30" s="187">
        <v>1</v>
      </c>
      <c r="BE30" s="164" t="s">
        <v>200</v>
      </c>
      <c r="BF30" s="165" t="s">
        <v>200</v>
      </c>
      <c r="BG30" s="165" t="s">
        <v>200</v>
      </c>
      <c r="BH30" s="165" t="s">
        <v>200</v>
      </c>
      <c r="BI30" s="165">
        <v>1</v>
      </c>
      <c r="BJ30" s="166">
        <v>1</v>
      </c>
      <c r="BK30" s="442"/>
      <c r="BL30" s="24" t="s">
        <v>200</v>
      </c>
      <c r="BM30" s="25" t="s">
        <v>200</v>
      </c>
      <c r="BN30" s="25" t="s">
        <v>200</v>
      </c>
      <c r="BO30" s="25" t="s">
        <v>200</v>
      </c>
      <c r="BP30" s="25">
        <v>1</v>
      </c>
      <c r="BQ30" s="25" t="s">
        <v>200</v>
      </c>
      <c r="BR30" s="25"/>
      <c r="BS30" s="168" t="s">
        <v>200</v>
      </c>
      <c r="BT30" s="169" t="s">
        <v>200</v>
      </c>
      <c r="BU30" s="169" t="s">
        <v>200</v>
      </c>
      <c r="BV30" s="169" t="s">
        <v>200</v>
      </c>
      <c r="BW30" s="169">
        <v>1</v>
      </c>
      <c r="BX30" s="170">
        <v>1</v>
      </c>
      <c r="BY30" s="459"/>
      <c r="BZ30" s="45" t="s">
        <v>200</v>
      </c>
      <c r="CA30" s="95" t="s">
        <v>200</v>
      </c>
      <c r="CB30" s="95" t="s">
        <v>200</v>
      </c>
      <c r="CC30" s="95" t="s">
        <v>200</v>
      </c>
      <c r="CD30" s="95">
        <v>1</v>
      </c>
      <c r="CE30" s="96">
        <v>1</v>
      </c>
      <c r="CF30" s="461"/>
      <c r="CG30" s="245" t="s">
        <v>206</v>
      </c>
    </row>
    <row r="31" spans="1:85" ht="72" hidden="1" x14ac:dyDescent="0.3">
      <c r="A31" s="34">
        <v>25</v>
      </c>
      <c r="B31" t="str">
        <f>+LEFT(Info_Productos_Cuantitativo2535455565758595143[[#This Row],[Producto esperado]],2)</f>
        <v>3.</v>
      </c>
      <c r="C31" s="226" t="s">
        <v>262</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55"/>
      <c r="AE31" s="58"/>
      <c r="AF31" s="58"/>
      <c r="AG31" s="59">
        <v>145</v>
      </c>
      <c r="AH31" s="216">
        <v>30</v>
      </c>
      <c r="AI31" s="58"/>
      <c r="AJ31" s="58"/>
      <c r="AK31" s="59"/>
      <c r="AL31" s="58"/>
      <c r="AM31" s="58"/>
      <c r="AN31" s="58"/>
      <c r="AO31" s="58"/>
      <c r="AP31" s="159" t="str" cm="1">
        <f t="array" aca="1" ref="AP31"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31" s="159" t="str" cm="1">
        <f t="array" aca="1" ref="AQ31"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31" s="159" t="str" cm="1">
        <f t="array" aca="1" ref="AR31"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31" s="159" t="str" cm="1">
        <f t="array" aca="1" ref="AS31"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31" s="159">
        <v>145</v>
      </c>
      <c r="AU31" s="160">
        <v>175</v>
      </c>
      <c r="AV31" s="160"/>
      <c r="AW31" s="34"/>
      <c r="AX31" s="35"/>
      <c r="AY31" s="35"/>
      <c r="AZ31" s="35"/>
      <c r="BA31" s="35">
        <v>100</v>
      </c>
      <c r="BB31" s="208">
        <v>100</v>
      </c>
      <c r="BC31" s="455"/>
      <c r="BD31" s="182">
        <v>1000</v>
      </c>
      <c r="BE31" s="164" t="s">
        <v>200</v>
      </c>
      <c r="BF31" s="165" t="s">
        <v>200</v>
      </c>
      <c r="BG31" s="165" t="s">
        <v>200</v>
      </c>
      <c r="BH31" s="165" t="s">
        <v>200</v>
      </c>
      <c r="BI31" s="165">
        <v>100</v>
      </c>
      <c r="BJ31" s="166">
        <v>125</v>
      </c>
      <c r="BK31" s="442"/>
      <c r="BL31" s="24" t="s">
        <v>200</v>
      </c>
      <c r="BM31" s="25" t="s">
        <v>200</v>
      </c>
      <c r="BN31" s="25" t="s">
        <v>200</v>
      </c>
      <c r="BO31" s="25" t="s">
        <v>200</v>
      </c>
      <c r="BP31" s="25">
        <v>1.45</v>
      </c>
      <c r="BQ31" s="25">
        <v>1.2</v>
      </c>
      <c r="BR31" s="25"/>
      <c r="BS31" s="168" t="s">
        <v>200</v>
      </c>
      <c r="BT31" s="169" t="s">
        <v>200</v>
      </c>
      <c r="BU31" s="169" t="s">
        <v>200</v>
      </c>
      <c r="BV31" s="169" t="s">
        <v>200</v>
      </c>
      <c r="BW31" s="169">
        <v>1.45</v>
      </c>
      <c r="BX31" s="170">
        <v>1.4</v>
      </c>
      <c r="BY31" s="459"/>
      <c r="BZ31" s="45" t="s">
        <v>200</v>
      </c>
      <c r="CA31" s="95" t="s">
        <v>200</v>
      </c>
      <c r="CB31" s="95" t="s">
        <v>200</v>
      </c>
      <c r="CC31" s="95" t="s">
        <v>200</v>
      </c>
      <c r="CD31" s="95">
        <v>0.14499999999999999</v>
      </c>
      <c r="CE31" s="96">
        <v>0.17499999999999999</v>
      </c>
      <c r="CF31" s="461"/>
      <c r="CG31" s="245" t="s">
        <v>264</v>
      </c>
    </row>
    <row r="32" spans="1:85" ht="72" hidden="1" x14ac:dyDescent="0.3">
      <c r="A32" s="34">
        <v>26</v>
      </c>
      <c r="B32" t="str">
        <f>+LEFT(Info_Productos_Cuantitativo2535455565758595143[[#This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55"/>
      <c r="AE32" s="58">
        <v>1</v>
      </c>
      <c r="AF32" s="58"/>
      <c r="AG32" s="59">
        <v>1</v>
      </c>
      <c r="AH32" s="207"/>
      <c r="AI32" s="58"/>
      <c r="AJ32" s="58"/>
      <c r="AK32" s="59"/>
      <c r="AL32" s="58"/>
      <c r="AM32" s="58"/>
      <c r="AN32" s="58"/>
      <c r="AO32" s="58"/>
      <c r="AP32" s="159" t="str" cm="1">
        <f t="array" aca="1" ref="AP32"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32" s="159" t="str" cm="1">
        <f t="array" aca="1" ref="AQ32"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32" s="159" t="str" cm="1">
        <f t="array" aca="1" ref="AR32"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32" s="159" t="str" cm="1">
        <f t="array" aca="1" ref="AS32"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32" s="159">
        <v>1</v>
      </c>
      <c r="AU32" s="160">
        <v>1</v>
      </c>
      <c r="AV32" s="160"/>
      <c r="AW32" s="34"/>
      <c r="AX32" s="35"/>
      <c r="AY32" s="35"/>
      <c r="AZ32" s="35"/>
      <c r="BA32" s="35">
        <v>2</v>
      </c>
      <c r="BB32" s="207">
        <v>2</v>
      </c>
      <c r="BC32" s="207"/>
      <c r="BD32" s="187">
        <v>2</v>
      </c>
      <c r="BE32" s="164" t="s">
        <v>200</v>
      </c>
      <c r="BF32" s="165" t="s">
        <v>200</v>
      </c>
      <c r="BG32" s="165" t="s">
        <v>200</v>
      </c>
      <c r="BH32" s="165" t="s">
        <v>200</v>
      </c>
      <c r="BI32" s="165">
        <v>2</v>
      </c>
      <c r="BJ32" s="166">
        <v>2</v>
      </c>
      <c r="BK32" s="442"/>
      <c r="BL32" s="24" t="s">
        <v>200</v>
      </c>
      <c r="BM32" s="25" t="s">
        <v>200</v>
      </c>
      <c r="BN32" s="25" t="s">
        <v>200</v>
      </c>
      <c r="BO32" s="25" t="s">
        <v>200</v>
      </c>
      <c r="BP32" s="25">
        <v>0.5</v>
      </c>
      <c r="BQ32" s="25" t="s">
        <v>200</v>
      </c>
      <c r="BR32" s="25"/>
      <c r="BS32" s="168" t="s">
        <v>200</v>
      </c>
      <c r="BT32" s="169" t="s">
        <v>200</v>
      </c>
      <c r="BU32" s="169" t="s">
        <v>200</v>
      </c>
      <c r="BV32" s="169" t="s">
        <v>200</v>
      </c>
      <c r="BW32" s="169">
        <v>0.5</v>
      </c>
      <c r="BX32" s="170">
        <v>0.5</v>
      </c>
      <c r="BY32" s="459"/>
      <c r="BZ32" s="45" t="s">
        <v>200</v>
      </c>
      <c r="CA32" s="95" t="s">
        <v>200</v>
      </c>
      <c r="CB32" s="95" t="s">
        <v>200</v>
      </c>
      <c r="CC32" s="95" t="s">
        <v>200</v>
      </c>
      <c r="CD32" s="95">
        <v>0.5</v>
      </c>
      <c r="CE32" s="96">
        <v>0.5</v>
      </c>
      <c r="CF32" s="461"/>
      <c r="CG32" s="245" t="s">
        <v>206</v>
      </c>
    </row>
    <row r="33" spans="1:85" ht="57.6" hidden="1" x14ac:dyDescent="0.3">
      <c r="A33" s="34">
        <v>27</v>
      </c>
      <c r="B33" t="str">
        <f>+LEFT(Info_Productos_Cuantitativo2535455565758595143[[#This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58"/>
      <c r="AM33" s="58"/>
      <c r="AN33" s="58"/>
      <c r="AO33" s="58"/>
      <c r="AP33" s="159" t="str" cm="1">
        <f t="array" aca="1" ref="AP33"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33" s="159" t="str" cm="1">
        <f t="array" aca="1" ref="AQ33"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33" s="159" t="str" cm="1">
        <f t="array" aca="1" ref="AR33"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33" s="159" t="str" cm="1">
        <f t="array" aca="1" ref="AS33"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33" s="159">
        <v>338</v>
      </c>
      <c r="AU33" s="160">
        <v>338</v>
      </c>
      <c r="AV33" s="160"/>
      <c r="AW33" s="34"/>
      <c r="AX33" s="35"/>
      <c r="AY33" s="35"/>
      <c r="AZ33" s="35"/>
      <c r="BA33" s="35">
        <v>100</v>
      </c>
      <c r="BB33" s="208">
        <v>100</v>
      </c>
      <c r="BC33" s="456"/>
      <c r="BD33" s="183">
        <v>1000</v>
      </c>
      <c r="BE33" s="164" t="s">
        <v>200</v>
      </c>
      <c r="BF33" s="165" t="s">
        <v>200</v>
      </c>
      <c r="BG33" s="165" t="s">
        <v>200</v>
      </c>
      <c r="BH33" s="165" t="s">
        <v>200</v>
      </c>
      <c r="BI33" s="165">
        <v>100</v>
      </c>
      <c r="BJ33" s="166">
        <v>100</v>
      </c>
      <c r="BK33" s="442"/>
      <c r="BL33" s="24" t="s">
        <v>200</v>
      </c>
      <c r="BM33" s="25" t="s">
        <v>200</v>
      </c>
      <c r="BN33" s="25" t="s">
        <v>200</v>
      </c>
      <c r="BO33" s="25" t="s">
        <v>200</v>
      </c>
      <c r="BP33" s="25">
        <v>3.38</v>
      </c>
      <c r="BQ33" s="25" t="s">
        <v>200</v>
      </c>
      <c r="BR33" s="25"/>
      <c r="BS33" s="168" t="s">
        <v>200</v>
      </c>
      <c r="BT33" s="169" t="s">
        <v>200</v>
      </c>
      <c r="BU33" s="169" t="s">
        <v>200</v>
      </c>
      <c r="BV33" s="169" t="s">
        <v>200</v>
      </c>
      <c r="BW33" s="169">
        <v>3.38</v>
      </c>
      <c r="BX33" s="170">
        <v>3.38</v>
      </c>
      <c r="BY33" s="459"/>
      <c r="BZ33" s="45" t="s">
        <v>200</v>
      </c>
      <c r="CA33" s="95" t="s">
        <v>200</v>
      </c>
      <c r="CB33" s="95" t="s">
        <v>200</v>
      </c>
      <c r="CC33" s="95" t="s">
        <v>200</v>
      </c>
      <c r="CD33" s="95">
        <v>0.33800000000000002</v>
      </c>
      <c r="CE33" s="96">
        <v>0.33800000000000002</v>
      </c>
      <c r="CF33" s="461"/>
      <c r="CG33" s="245" t="s">
        <v>256</v>
      </c>
    </row>
    <row r="34" spans="1:85" ht="72" hidden="1" x14ac:dyDescent="0.3">
      <c r="A34" s="34">
        <v>28</v>
      </c>
      <c r="B34" t="str">
        <f>+LEFT(Info_Productos_Cuantitativo2535455565758595143[[#This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58"/>
      <c r="AM34" s="58"/>
      <c r="AN34" s="58"/>
      <c r="AO34" s="58"/>
      <c r="AP34" s="159" t="str" cm="1">
        <f t="array" aca="1" ref="AP34"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
      </c>
      <c r="AQ34" s="159" t="str" cm="1">
        <f t="array" aca="1" ref="AQ34"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
      </c>
      <c r="AR34" s="159" t="str" cm="1">
        <f t="array" aca="1" ref="AR34"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
      </c>
      <c r="AS34" s="159" t="str" cm="1">
        <f t="array" aca="1" ref="AS34"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
      </c>
      <c r="AT34" s="159">
        <v>127</v>
      </c>
      <c r="AU34" s="160">
        <v>127</v>
      </c>
      <c r="AV34" s="160"/>
      <c r="AW34" s="34"/>
      <c r="AX34" s="35"/>
      <c r="AY34" s="35"/>
      <c r="AZ34" s="35"/>
      <c r="BA34" s="35">
        <v>100</v>
      </c>
      <c r="BB34" s="208">
        <v>100</v>
      </c>
      <c r="BC34" s="456"/>
      <c r="BD34" s="183">
        <v>1000</v>
      </c>
      <c r="BE34" s="164" t="s">
        <v>200</v>
      </c>
      <c r="BF34" s="165" t="s">
        <v>200</v>
      </c>
      <c r="BG34" s="165" t="s">
        <v>200</v>
      </c>
      <c r="BH34" s="165" t="s">
        <v>200</v>
      </c>
      <c r="BI34" s="165">
        <v>100</v>
      </c>
      <c r="BJ34" s="166">
        <v>100</v>
      </c>
      <c r="BK34" s="442"/>
      <c r="BL34" s="24" t="s">
        <v>200</v>
      </c>
      <c r="BM34" s="25" t="s">
        <v>200</v>
      </c>
      <c r="BN34" s="25" t="s">
        <v>200</v>
      </c>
      <c r="BO34" s="25" t="s">
        <v>200</v>
      </c>
      <c r="BP34" s="25">
        <v>1.27</v>
      </c>
      <c r="BQ34" s="25" t="s">
        <v>200</v>
      </c>
      <c r="BR34" s="25"/>
      <c r="BS34" s="168" t="s">
        <v>200</v>
      </c>
      <c r="BT34" s="169" t="s">
        <v>200</v>
      </c>
      <c r="BU34" s="169" t="s">
        <v>200</v>
      </c>
      <c r="BV34" s="169" t="s">
        <v>200</v>
      </c>
      <c r="BW34" s="169">
        <v>1.27</v>
      </c>
      <c r="BX34" s="170">
        <v>1.27</v>
      </c>
      <c r="BY34" s="459"/>
      <c r="BZ34" s="45" t="s">
        <v>200</v>
      </c>
      <c r="CA34" s="95" t="s">
        <v>200</v>
      </c>
      <c r="CB34" s="95" t="s">
        <v>200</v>
      </c>
      <c r="CC34" s="95" t="s">
        <v>200</v>
      </c>
      <c r="CD34" s="95">
        <v>0.127</v>
      </c>
      <c r="CE34" s="96">
        <v>0.127</v>
      </c>
      <c r="CF34" s="461"/>
      <c r="CG34" s="245" t="s">
        <v>256</v>
      </c>
    </row>
    <row r="35" spans="1:85" ht="28.8" hidden="1" x14ac:dyDescent="0.3">
      <c r="A35" s="35"/>
      <c r="B35" t="str">
        <f>+LEFT(Info_Productos_Cuantitativo2535455565758595143[[#This Row],[Producto esperado]],2)</f>
        <v/>
      </c>
      <c r="C35" s="226"/>
      <c r="D35" s="226"/>
      <c r="E35" s="227"/>
      <c r="F35" s="395"/>
      <c r="G35" s="171"/>
      <c r="H35" s="171"/>
      <c r="I35" s="171"/>
      <c r="J35" s="396"/>
      <c r="K35" s="397"/>
      <c r="L35" s="393"/>
      <c r="M35" s="394"/>
      <c r="N35" s="55"/>
      <c r="O35" s="58"/>
      <c r="P35" s="58"/>
      <c r="Q35" s="58"/>
      <c r="R35" s="55"/>
      <c r="S35" s="58"/>
      <c r="T35" s="58"/>
      <c r="U35" s="58"/>
      <c r="V35" s="55"/>
      <c r="W35" s="58"/>
      <c r="X35" s="58"/>
      <c r="Y35" s="58"/>
      <c r="Z35" s="55"/>
      <c r="AA35" s="58"/>
      <c r="AB35" s="58"/>
      <c r="AC35" s="58"/>
      <c r="AD35" s="55"/>
      <c r="AE35" s="58"/>
      <c r="AF35" s="58"/>
      <c r="AG35" s="59"/>
      <c r="AH35" s="444"/>
      <c r="AI35" s="445"/>
      <c r="AJ35" s="445"/>
      <c r="AK35" s="445"/>
      <c r="AL35" s="445"/>
      <c r="AM35" s="445"/>
      <c r="AN35" s="445"/>
      <c r="AO35" s="445"/>
      <c r="AP35" s="446" t="str">
        <f t="array" aca="1" ref="AP35" ca="1">IF(Info_Productos_Cuantitativo2535455565758595143[[#This Row],[Tipo de anualización]]="","Seleccionar Anualización",IF(COUNTIF(Cuantitativo_Productos2636465666768696144[[#This Row],[1er Trimestre 2018]:[4o Trimestre 2018]],"="&amp;"")=4,"",IF(Info_Productos_Cuantitativo2535455565758595143[[#This Row],[Tipo de anualización]]="Creciente",IF(COUNTIF(Cuantitativo_Productos2636465666768696144[[#This Row],[1er Trimestre 2018]:[4o Trimestre 2018]],"&lt;"&amp;Info_Productos_Cuantitativo2535455565758595143[[#This Row],[Valor Linea Base]])&gt;=1,"ERROR, el valor reportado es inferior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2018]]))),1))&lt;INDEX(Cuantitativo_Productos2636465666768696144[[#This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mayor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anualización]]="Constante",OFFSET(Cuantitativo_Productos2636465666768696144[[#This Row],[1er Trimestre 2018]],0,MATCH(MAX(Cuantitativo_Productos2636465666768696144[[#This Row],[1er Trimestre 2018]:[4o Trimestre 2018]])+1,Cuantitativo_Productos2636465666768696144[[#This Row],[1er Trimestre 2018]:[4o Trimestre 2018]],1)-1),IF(Info_Productos_Cuantitativo2535455565758595143[[#This Row],[Tipo de anualización]]="Suma",SUM(Cuantitativo_Productos2636465666768696144[[#This Row],[1er Trimestre 2018]:[4o Trimestre 2018]]),IF(Info_Productos_Cuantitativo2535455565758595143[[#This Row],[Tipo de anualización]]="Decreciente",IF(COUNTIF(Cuantitativo_Productos2636465666768696144[[#This Row],[1er Trimestre 2018]:[4o Trimestre 2018]],"&gt;"&amp;Info_Productos_Cuantitativo2535455565758595143[[#This Row],[Valor Linea Base]])&gt;=1,"ERROR, el valor reportado es superior a la Línea Base",IF(COUNTIF(Cuantitativo_Productos2636465666768696144[[#This Row],[1er Trimestre 2018]:[4o Trimestre 2018]],"="&amp;"")=3,OFFSET(Cuantitativo_Productos2636465666768696144[[#This Row],[1er Trimestre 2018]],0,MATCH(MAX(Cuantitativo_Productos2636465666768696144[[#This Row],[1er Trimestre 2018]:[4o Trimestre 2018]])+1,Cuantitativo_Productos2636465666768696144[[#This Row],[1er Trimestre 2018]:[4o Trimestre 2018]],1)-1),IF(INDEX(Cuantitativo_Productos2636465666768696144[[#This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2018]]))),1))&gt;INDEX(Cuantitativo_Productos2636465666768696144[[#This Row],[1er Trimestre 2018]:[4o Trimestre 2018]],LARGE((Cuantitativo_Productos2636465666768696144[[#This Row],[1er Trimestre 2018]:[4o Trimestre 2018]]&lt;&gt;"")*(_xlfn.SEQUENCE(,COUNTA(Cuantitativo_Productos2636465666768696144[[#Headers],[1er Trimestre 2018]:[4o Trimestre 2018]]))),2)),"ERROR, El reporte de avance actual debe ser menor o igual al último valor reportado",OFFSET(Cuantitativo_Productos2636465666768696144[[#This Row],[1er Trimestre 2018]],0,MATCH(MAX(Cuantitativo_Productos2636465666768696144[[#This Row],[1er Trimestre 2018]:[4o Trimestre 2018]])+1,Cuantitativo_Productos2636465666768696144[[#This Row],[1er Trimestre 2018]:[4o Trimestre 2018]],1)-1))))))))))</f>
        <v>Seleccionar Anualización</v>
      </c>
      <c r="AQ35" s="446" t="str">
        <f t="array" aca="1" ref="AQ35" ca="1">IF(Info_Productos_Cuantitativo2535455565758595143[[#This Row],[Tipo de anualización]]="","Seleccionar Anualización",IF(COUNTIF(Cuantitativo_Productos2636465666768696144[[#This Row],[1er Trimestre 2018]:[4o Trimestre 2019]],"="&amp;"")=8,"",IF(Info_Productos_Cuantitativo2535455565758595143[[#This Row],[Tipo de anualización]]="Creciente",IF(COUNTIF(Cuantitativo_Productos2636465666768696144[[#This Row],[1er Trimestre 2018]:[4o Trimestre 2019]],"&lt;"&amp;Info_Productos_Cuantitativo2535455565758595143[[#This Row],[Valor Linea Base]])&gt;=1,"ERROR, el valor reportado es inferior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2019]]))),1))&lt;INDEX(Cuantitativo_Productos2636465666768696144[[#This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mayor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anualización]]="Constante",OFFSET(Cuantitativo_Productos2636465666768696144[[#This Row],[1er Trimestre 2018]],0,MATCH(MAX(Cuantitativo_Productos2636465666768696144[[#This Row],[1er Trimestre 2018]:[4o Trimestre 2019]])+1,Cuantitativo_Productos2636465666768696144[[#This Row],[1er Trimestre 2018]:[4o Trimestre 2019]],1)-1),IF(Info_Productos_Cuantitativo2535455565758595143[[#This Row],[Tipo de anualización]]="Suma",SUM(Cuantitativo_Productos2636465666768696144[[#This Row],[1er Trimestre 2018]:[4o Trimestre 2019]]),IF(Info_Productos_Cuantitativo2535455565758595143[[#This Row],[Tipo de anualización]]="Decreciente",IF(COUNTIF(Cuantitativo_Productos2636465666768696144[[#This Row],[1er Trimestre 2018]:[4o Trimestre 2019]],"&gt;"&amp;Info_Productos_Cuantitativo2535455565758595143[[#This Row],[Valor Linea Base]])&gt;=1,"ERROR, el valor reportado es superior a la Línea Base",IF(COUNTIF(Cuantitativo_Productos2636465666768696144[[#This Row],[1er Trimestre 2018]:[4o Trimestre 2019]],"="&amp;"")=7,OFFSET(Cuantitativo_Productos2636465666768696144[[#This Row],[1er Trimestre 2018]],0,MATCH(MAX(Cuantitativo_Productos2636465666768696144[[#This Row],[1er Trimestre 2018]:[4o Trimestre 2019]])+1,Cuantitativo_Productos2636465666768696144[[#This Row],[1er Trimestre 2018]:[4o Trimestre 2019]],1)-1),IF(INDEX(Cuantitativo_Productos2636465666768696144[[#This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2019]]))),1))&gt;INDEX(Cuantitativo_Productos2636465666768696144[[#This Row],[1er Trimestre 2018]:[4o Trimestre 2019]],LARGE((Cuantitativo_Productos2636465666768696144[[#This Row],[1er Trimestre 2018]:[4o Trimestre 2019]]&lt;&gt;"")*(_xlfn.SEQUENCE(,COUNTA(Cuantitativo_Productos2636465666768696144[[#Headers],[1er Trimestre 2018]:[4o Trimestre 2019]]))),2)),"ERROR, El reporte de avance actual debe ser menor o igual al último valor reportado",OFFSET(Cuantitativo_Productos2636465666768696144[[#This Row],[1er Trimestre 2018]],0,MATCH(MAX(Cuantitativo_Productos2636465666768696144[[#This Row],[1er Trimestre 2018]:[4o Trimestre 2019]])+1,Cuantitativo_Productos2636465666768696144[[#This Row],[1er Trimestre 2018]:[4o Trimestre 2019]],1)-1))))))))))</f>
        <v>Seleccionar Anualización</v>
      </c>
      <c r="AR35" s="446" t="str">
        <f t="array" aca="1" ref="AR35" ca="1" xml:space="preserve"> IF(Info_Productos_Cuantitativo2535455565758595143[[#This Row],[Tipo de anualización]]="","Seleccionar Anualización",IF(COUNTIF(Cuantitativo_Productos2636465666768696144[[#This Row],[1er Trimestre 2018]:[4o Trimestre 2020]],"="&amp;"")=12,"",IF(Info_Productos_Cuantitativo2535455565758595143[[#This Row],[Tipo de anualización]]="Creciente",IF(COUNTIF(Cuantitativo_Productos2636465666768696144[[#This Row],[1er Trimestre 2018]:[4o Trimestre 2020]],"&lt;"&amp;Info_Productos_Cuantitativo2535455565758595143[[#This Row],[Valor Linea Base]])&gt;=1,"ERROR, el valor reportado es inferior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2020]]))),1))&lt;INDEX(Cuantitativo_Productos2636465666768696144[[#This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mayor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anualización]]="Constante",OFFSET(Cuantitativo_Productos2636465666768696144[[#This Row],[1er Trimestre 2018]],0,MATCH(MAX(Cuantitativo_Productos2636465666768696144[[#This Row],[1er Trimestre 2018]:[4o Trimestre 2020]])+1,Cuantitativo_Productos2636465666768696144[[#This Row],[1er Trimestre 2018]:[4o Trimestre 2020]],1)-1),IF(Info_Productos_Cuantitativo2535455565758595143[[#This Row],[Tipo de anualización]]="Suma",SUM(Cuantitativo_Productos2636465666768696144[[#This Row],[1er Trimestre 2018]:[4o Trimestre 2020]]),IF(Info_Productos_Cuantitativo2535455565758595143[[#This Row],[Tipo de anualización]]="Decreciente",IF(COUNTIF(Cuantitativo_Productos2636465666768696144[[#This Row],[1er Trimestre 2018]:[4o Trimestre 2020]],"&gt;"&amp;Info_Productos_Cuantitativo2535455565758595143[[#This Row],[Valor Linea Base]])&gt;=1,"ERROR, el valor reportado es superior a la Línea Base",IF(COUNTIF(Cuantitativo_Productos2636465666768696144[[#This Row],[1er Trimestre 2018]:[4o Trimestre 2020]],"="&amp;"")=11,OFFSET(Cuantitativo_Productos2636465666768696144[[#This Row],[1er Trimestre 2018]],0,MATCH(MAX(Cuantitativo_Productos2636465666768696144[[#This Row],[1er Trimestre 2018]:[4o Trimestre 2020]])+1,Cuantitativo_Productos2636465666768696144[[#This Row],[1er Trimestre 2018]:[4o Trimestre 2020]],1)-1),IF(INDEX(Cuantitativo_Productos2636465666768696144[[#This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2020]]))),1))&gt;INDEX(Cuantitativo_Productos2636465666768696144[[#This Row],[1er Trimestre 2018]:[4o Trimestre 2020]],LARGE((Cuantitativo_Productos2636465666768696144[[#This Row],[1er Trimestre 2018]:[4o Trimestre 2020]]&lt;&gt;"")*(_xlfn.SEQUENCE(,COUNTA(Cuantitativo_Productos2636465666768696144[[#Headers],[1er Trimestre 2018]:[4o Trimestre 2020]]))),2)),"ERROR, El reporte de avance actual debe ser menor o igual al último valor reportado",OFFSET(Cuantitativo_Productos2636465666768696144[[#This Row],[1er Trimestre 2018]],0,MATCH(MAX(Cuantitativo_Productos2636465666768696144[[#This Row],[1er Trimestre 2018]:[4o Trimestre 2020]])+1,Cuantitativo_Productos2636465666768696144[[#This Row],[1er Trimestre 2018]:[4o Trimestre 2020]],1)-1))))))))))</f>
        <v>Seleccionar Anualización</v>
      </c>
      <c r="AS35" s="446" t="str">
        <f t="array" aca="1" ref="AS35" ca="1" xml:space="preserve"> IF(Info_Productos_Cuantitativo2535455565758595143[[#This Row],[Tipo de anualización]]="","Seleccionar Anualización",IF(COUNTIF(Cuantitativo_Productos2636465666768696144[[#This Row],[1er Trimestre 2018]:[4o Trimestre 2021]],"="&amp;"")=16,"",IF(Info_Productos_Cuantitativo2535455565758595143[[#This Row],[Tipo de anualización]]="Creciente",IF(COUNTIF(Cuantitativo_Productos2636465666768696144[[#This Row],[1er Trimestre 2018]:[4o Trimestre 2021]],"&lt;"&amp;Info_Productos_Cuantitativo2535455565758595143[[#This Row],[Valor Linea Base]])&gt;=1,"ERROR, el valor reportado es inferior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2021]]))),1))&lt;INDEX(Cuantitativo_Productos2636465666768696144[[#This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mayor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anualización]]="Constante",OFFSET(Cuantitativo_Productos2636465666768696144[[#This Row],[1er Trimestre 2018]],0,MATCH(MAX(Cuantitativo_Productos2636465666768696144[[#This Row],[1er Trimestre 2018]:[4o Trimestre 2021]])+1,Cuantitativo_Productos2636465666768696144[[#This Row],[1er Trimestre 2018]:[4o Trimestre 2021]],1)-1),IF(Info_Productos_Cuantitativo2535455565758595143[[#This Row],[Tipo de anualización]]="Suma",SUM(Cuantitativo_Productos2636465666768696144[[#This Row],[1er Trimestre 2018]:[4o Trimestre 2021]]),IF(Info_Productos_Cuantitativo2535455565758595143[[#This Row],[Tipo de anualización]]="Decreciente",IF(COUNTIF(Cuantitativo_Productos2636465666768696144[[#This Row],[1er Trimestre 2018]:[4o Trimestre 2021]],"&gt;"&amp;Info_Productos_Cuantitativo2535455565758595143[[#This Row],[Valor Linea Base]])&gt;=1,"ERROR, el valor reportado es superior a la Línea Base",IF(COUNTIF(Cuantitativo_Productos2636465666768696144[[#This Row],[1er Trimestre 2018]:[4o Trimestre 2021]],"="&amp;"")=15,OFFSET(Cuantitativo_Productos2636465666768696144[[#This Row],[1er Trimestre 2018]],0,MATCH(MAX(Cuantitativo_Productos2636465666768696144[[#This Row],[1er Trimestre 2018]:[4o Trimestre 2021]])+1,Cuantitativo_Productos2636465666768696144[[#This Row],[1er Trimestre 2018]:[4o Trimestre 2021]],1)-1),IF(INDEX(Cuantitativo_Productos2636465666768696144[[#This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2021]]))),1))&gt;INDEX(Cuantitativo_Productos2636465666768696144[[#This Row],[1er Trimestre 2018]:[4o Trimestre 2021]],LARGE((Cuantitativo_Productos2636465666768696144[[#This Row],[1er Trimestre 2018]:[4o Trimestre 2021]]&lt;&gt;"")*(_xlfn.SEQUENCE(,COUNTA(Cuantitativo_Productos2636465666768696144[[#Headers],[1er Trimestre 2018]:[4o Trimestre 2021]]))),2)),"ERROR, El reporte de avance actual debe ser menor o igual al último valor reportado",OFFSET(Cuantitativo_Productos2636465666768696144[[#This Row],[1er Trimestre 2018]],0,MATCH(MAX(Cuantitativo_Productos2636465666768696144[[#This Row],[1er Trimestre 2018]:[4o Trimestre 2021]])+1,Cuantitativo_Productos2636465666768696144[[#This Row],[1er Trimestre 2018]:[4o Trimestre 2021]],1)-1))))))))))</f>
        <v>Seleccionar Anualización</v>
      </c>
      <c r="AT35" s="447"/>
      <c r="AU35" s="446"/>
      <c r="AV35" s="446"/>
    </row>
  </sheetData>
  <sheetProtection formatCells="0" formatColumns="0" formatRows="0" sort="0" autoFilter="0"/>
  <autoFilter ref="CG6:CG34" xr:uid="{00000000-0009-0000-0000-000019000000}">
    <filterColumn colId="0">
      <filters>
        <filter val="SECRETARIA DISTRITAL DE SALUD"/>
      </filters>
    </filterColumn>
  </autoFilter>
  <mergeCells count="13">
    <mergeCell ref="BS5:BY5"/>
    <mergeCell ref="BZ4:CF4"/>
    <mergeCell ref="BZ5:CF5"/>
    <mergeCell ref="A2:L3"/>
    <mergeCell ref="AW4:BJ5"/>
    <mergeCell ref="N5:Q5"/>
    <mergeCell ref="R5:U5"/>
    <mergeCell ref="V5:Y5"/>
    <mergeCell ref="Z5:AC5"/>
    <mergeCell ref="AL5:AO5"/>
    <mergeCell ref="BL4:BR4"/>
    <mergeCell ref="BL5:BR5"/>
    <mergeCell ref="BS4:BY4"/>
  </mergeCells>
  <dataValidations count="2">
    <dataValidation type="date" operator="greaterThan" allowBlank="1" showInputMessage="1" showErrorMessage="1" error="Ingrese únicamente la fecha en formato:_x000a__x000a_DD/MM/AAAA" sqref="J7:K35" xr:uid="{00000000-0002-0000-1900-000000000000}">
      <formula1>42736</formula1>
    </dataValidation>
    <dataValidation allowBlank="1" sqref="I6:M6 C6:G6 AW6:BK6" xr:uid="{00000000-0002-0000-1900-000001000000}"/>
  </dataValidations>
  <hyperlinks>
    <hyperlink ref="C1" location="ÍNDICE!A1" display="VOLVER AL ÍNDICE" xr:uid="{00000000-0004-0000-1900-000000000000}"/>
  </hyperlinks>
  <pageMargins left="0.7" right="0.7" top="0.75" bottom="0.75" header="0.3" footer="0.3"/>
  <pageSetup orientation="portrait"/>
  <drawing r:id="rId1"/>
  <legacyDrawing r:id="rId2"/>
  <tableParts count="6">
    <tablePart r:id="rId3"/>
    <tablePart r:id="rId4"/>
    <tablePart r:id="rId5"/>
    <tablePart r:id="rId6"/>
    <tablePart r:id="rId7"/>
    <tablePart r:id="rId8"/>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900-000002000000}">
          <x14:formula1>
            <xm:f>Listas!$K$2:$K$7</xm:f>
          </x14:formula1>
          <xm:sqref>M7:M35</xm:sqref>
        </x14:dataValidation>
        <x14:dataValidation type="list" operator="greaterThan" allowBlank="1" showInputMessage="1" showErrorMessage="1" error="Ingrese una trimestre en el formato:_x000a__x000a_Q1_x000a_Q2_x000a_Q3_x000a_Q4" prompt="Ingrese el trimestre del último reporte" xr:uid="{00000000-0002-0000-1900-000003000000}">
          <x14:formula1>
            <xm:f>Listas!$M$2:$M$5</xm:f>
          </x14:formula1>
          <xm:sqref>L7:L35</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1900-000004000000}">
          <x14:formula1>
            <xm:f>Listas!$G$2:$G$10</xm:f>
          </x14:formula1>
          <xm:sqref>I7:I35</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1900-000005000000}">
          <x14:formula1>
            <xm:f>Listas!$E$2:$E$5</xm:f>
          </x14:formula1>
          <xm:sqref>H7:H35</xm:sqref>
        </x14:dataValidation>
        <x14:dataValidation type="list" allowBlank="1" showInputMessage="1" showErrorMessage="1" error="Ingrese el nombre del Sector, tal y como aparece en la lista desplegable." prompt="Ingrese el nombre del Sector a cargo del Indicador" xr:uid="{00000000-0002-0000-1900-000006000000}">
          <x14:formula1>
            <xm:f>Listas!$A$2:$A$18</xm:f>
          </x14:formula1>
          <xm:sqref>E7:E35</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filterMode="1">
    <tabColor rgb="FF0070C0"/>
  </sheetPr>
  <dimension ref="A1:BR34"/>
  <sheetViews>
    <sheetView tabSelected="1" topLeftCell="BJ27" zoomScale="83" workbookViewId="0">
      <selection activeCell="BQ39" sqref="BQ39"/>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6.33203125" style="1" customWidth="1" outlineLevel="1"/>
    <col min="52" max="53" width="16.33203125" style="1" customWidth="1"/>
    <col min="54" max="59" width="16.33203125" style="1" customWidth="1" outlineLevel="1"/>
    <col min="60" max="60" width="38.109375" style="1" customWidth="1"/>
    <col min="61" max="69" width="37.44140625" style="1" customWidth="1"/>
    <col min="70" max="70" width="32.33203125" style="1" bestFit="1" customWidth="1"/>
    <col min="71" max="16384" width="8.88671875" style="1"/>
  </cols>
  <sheetData>
    <row r="1" spans="1:70" ht="29.25" customHeight="1" x14ac:dyDescent="0.3">
      <c r="C1" s="260" t="s">
        <v>139</v>
      </c>
    </row>
    <row r="2" spans="1:70" ht="29.25" customHeight="1" x14ac:dyDescent="0.3">
      <c r="A2" s="486" t="s">
        <v>271</v>
      </c>
      <c r="B2" s="486"/>
      <c r="C2" s="486"/>
      <c r="D2" s="486"/>
      <c r="E2" s="486"/>
      <c r="F2" s="486"/>
      <c r="G2" s="486"/>
      <c r="H2" s="486"/>
      <c r="I2" s="486"/>
      <c r="J2" s="486"/>
      <c r="K2" s="486"/>
      <c r="L2" s="486"/>
      <c r="M2" s="138"/>
    </row>
    <row r="3" spans="1:70" ht="29.25"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c r="BJ3" s="140"/>
      <c r="BK3" s="140"/>
      <c r="BL3" s="140"/>
      <c r="BM3" s="140"/>
      <c r="BN3" s="140"/>
      <c r="BO3" s="140"/>
      <c r="BP3" s="140"/>
      <c r="BQ3" s="140"/>
    </row>
    <row r="4" spans="1:70" ht="29.25"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6"/>
      <c r="BJ4" s="557">
        <v>2024</v>
      </c>
      <c r="BK4" s="558"/>
      <c r="BL4" s="558"/>
      <c r="BM4" s="558"/>
      <c r="BN4" s="558"/>
      <c r="BO4" s="558"/>
      <c r="BP4" s="558"/>
      <c r="BQ4" s="559"/>
    </row>
    <row r="5" spans="1:70" ht="29.25"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60"/>
      <c r="BJ5" s="551" t="s">
        <v>12</v>
      </c>
      <c r="BK5" s="552"/>
      <c r="BL5" s="553" t="s">
        <v>18</v>
      </c>
      <c r="BM5" s="554"/>
      <c r="BN5" s="555" t="s">
        <v>24</v>
      </c>
      <c r="BO5" s="556"/>
      <c r="BP5" s="555" t="s">
        <v>30</v>
      </c>
      <c r="BQ5" s="556"/>
    </row>
    <row r="6" spans="1:70"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463" t="s">
        <v>274</v>
      </c>
      <c r="BJ6" s="57" t="s">
        <v>273</v>
      </c>
      <c r="BK6" s="18" t="s">
        <v>274</v>
      </c>
      <c r="BL6" s="57" t="s">
        <v>273</v>
      </c>
      <c r="BM6" s="463" t="s">
        <v>274</v>
      </c>
      <c r="BN6" s="57" t="s">
        <v>273</v>
      </c>
      <c r="BO6" s="463" t="s">
        <v>274</v>
      </c>
      <c r="BP6" s="57" t="s">
        <v>273</v>
      </c>
      <c r="BQ6" s="463" t="s">
        <v>274</v>
      </c>
      <c r="BR6" s="246" t="s">
        <v>124</v>
      </c>
    </row>
    <row r="7" spans="1:70"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c r="BE7"/>
      <c r="BF7"/>
      <c r="BG7"/>
      <c r="BH7"/>
      <c r="BI7"/>
      <c r="BJ7"/>
      <c r="BK7"/>
      <c r="BL7"/>
      <c r="BM7"/>
      <c r="BN7"/>
      <c r="BO7"/>
      <c r="BP7"/>
      <c r="BQ7"/>
      <c r="BR7" s="245" t="s">
        <v>201</v>
      </c>
    </row>
    <row r="8" spans="1:70" ht="69.7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c r="BE8"/>
      <c r="BF8"/>
      <c r="BG8"/>
      <c r="BH8"/>
      <c r="BI8"/>
      <c r="BJ8"/>
      <c r="BK8"/>
      <c r="BL8"/>
      <c r="BM8"/>
      <c r="BN8"/>
      <c r="BO8"/>
      <c r="BP8"/>
      <c r="BQ8"/>
      <c r="BR8" s="245" t="s">
        <v>201</v>
      </c>
    </row>
    <row r="9" spans="1:70" ht="69.7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t="s">
        <v>292</v>
      </c>
      <c r="AU9" t="s">
        <v>293</v>
      </c>
      <c r="AV9" t="s">
        <v>294</v>
      </c>
      <c r="AW9" t="s">
        <v>293</v>
      </c>
      <c r="AX9" t="s">
        <v>295</v>
      </c>
      <c r="AY9" t="s">
        <v>296</v>
      </c>
      <c r="AZ9" s="144" t="s">
        <v>297</v>
      </c>
      <c r="BA9" s="144" t="s">
        <v>296</v>
      </c>
      <c r="BB9" s="203" t="s">
        <v>298</v>
      </c>
      <c r="BC9" s="203" t="s">
        <v>299</v>
      </c>
      <c r="BD9"/>
      <c r="BE9"/>
      <c r="BF9"/>
      <c r="BG9"/>
      <c r="BH9"/>
      <c r="BI9"/>
      <c r="BJ9"/>
      <c r="BK9"/>
      <c r="BL9"/>
      <c r="BM9"/>
      <c r="BN9"/>
      <c r="BO9"/>
      <c r="BP9"/>
      <c r="BQ9"/>
      <c r="BR9" s="245" t="s">
        <v>206</v>
      </c>
    </row>
    <row r="10" spans="1:70"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c r="AU10"/>
      <c r="AV10" t="s">
        <v>300</v>
      </c>
      <c r="AW10" t="s">
        <v>301</v>
      </c>
      <c r="AX10" t="s">
        <v>302</v>
      </c>
      <c r="AY10" t="s">
        <v>303</v>
      </c>
      <c r="AZ10" s="144" t="s">
        <v>304</v>
      </c>
      <c r="BA10" s="144" t="s">
        <v>304</v>
      </c>
      <c r="BB10" s="203" t="s">
        <v>305</v>
      </c>
      <c r="BC10" s="203" t="s">
        <v>306</v>
      </c>
      <c r="BD10"/>
      <c r="BE10"/>
      <c r="BF10"/>
      <c r="BG10"/>
      <c r="BH10"/>
      <c r="BI10"/>
      <c r="BJ10"/>
      <c r="BK10"/>
      <c r="BL10"/>
      <c r="BM10"/>
      <c r="BN10"/>
      <c r="BO10"/>
      <c r="BP10"/>
      <c r="BQ10"/>
      <c r="BR10" s="245" t="s">
        <v>209</v>
      </c>
    </row>
    <row r="11" spans="1:70" ht="69.7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c r="O11"/>
      <c r="P11"/>
      <c r="Q11"/>
      <c r="R11"/>
      <c r="S11"/>
      <c r="T11"/>
      <c r="U11"/>
      <c r="V11"/>
      <c r="W11"/>
      <c r="X11"/>
      <c r="Y11"/>
      <c r="Z11"/>
      <c r="AA11"/>
      <c r="AB11"/>
      <c r="AC11"/>
      <c r="AD11"/>
      <c r="AE11"/>
      <c r="AF11"/>
      <c r="AG11"/>
      <c r="AH11"/>
      <c r="AI11"/>
      <c r="AJ11"/>
      <c r="AK11"/>
      <c r="AL11"/>
      <c r="AM11"/>
      <c r="AN11"/>
      <c r="AO11"/>
      <c r="AP11"/>
      <c r="AQ11"/>
      <c r="AR11"/>
      <c r="AS11"/>
      <c r="AT11" t="s">
        <v>307</v>
      </c>
      <c r="AU11" t="s">
        <v>308</v>
      </c>
      <c r="AV11" t="s">
        <v>307</v>
      </c>
      <c r="AW11" t="s">
        <v>308</v>
      </c>
      <c r="AX11" t="s">
        <v>309</v>
      </c>
      <c r="AY11" t="s">
        <v>308</v>
      </c>
      <c r="AZ11" s="144" t="s">
        <v>310</v>
      </c>
      <c r="BA11" s="144" t="s">
        <v>308</v>
      </c>
      <c r="BB11" s="203" t="s">
        <v>311</v>
      </c>
      <c r="BC11" s="203" t="s">
        <v>312</v>
      </c>
      <c r="BD11"/>
      <c r="BE11"/>
      <c r="BF11"/>
      <c r="BG11"/>
      <c r="BH11"/>
      <c r="BI11"/>
      <c r="BJ11"/>
      <c r="BK11"/>
      <c r="BL11"/>
      <c r="BM11"/>
      <c r="BN11"/>
      <c r="BO11"/>
      <c r="BP11"/>
      <c r="BQ11"/>
      <c r="BR11" s="245" t="s">
        <v>206</v>
      </c>
    </row>
    <row r="12" spans="1:70"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t="s">
        <v>313</v>
      </c>
      <c r="AU12" t="s">
        <v>314</v>
      </c>
      <c r="AV12" t="s">
        <v>315</v>
      </c>
      <c r="AW12" t="s">
        <v>314</v>
      </c>
      <c r="AX12" t="s">
        <v>316</v>
      </c>
      <c r="AY12" t="s">
        <v>317</v>
      </c>
      <c r="AZ12" s="144" t="s">
        <v>318</v>
      </c>
      <c r="BA12" s="144" t="s">
        <v>317</v>
      </c>
      <c r="BB12" s="203" t="s">
        <v>319</v>
      </c>
      <c r="BC12" s="203" t="s">
        <v>320</v>
      </c>
      <c r="BD12"/>
      <c r="BE12"/>
      <c r="BF12"/>
      <c r="BG12"/>
      <c r="BH12"/>
      <c r="BI12"/>
      <c r="BJ12"/>
      <c r="BK12"/>
      <c r="BL12"/>
      <c r="BM12"/>
      <c r="BN12"/>
      <c r="BO12"/>
      <c r="BP12"/>
      <c r="BQ12"/>
      <c r="BR12" s="245" t="s">
        <v>214</v>
      </c>
    </row>
    <row r="13" spans="1:70"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t="s">
        <v>321</v>
      </c>
      <c r="AU13" t="s">
        <v>322</v>
      </c>
      <c r="AV13" t="s">
        <v>323</v>
      </c>
      <c r="AW13" t="s">
        <v>322</v>
      </c>
      <c r="AX13" t="s">
        <v>324</v>
      </c>
      <c r="AY13" t="s">
        <v>325</v>
      </c>
      <c r="AZ13" s="144" t="s">
        <v>326</v>
      </c>
      <c r="BA13" s="144" t="s">
        <v>327</v>
      </c>
      <c r="BB13" s="203" t="s">
        <v>328</v>
      </c>
      <c r="BC13" s="203" t="s">
        <v>329</v>
      </c>
      <c r="BD13"/>
      <c r="BE13"/>
      <c r="BF13"/>
      <c r="BG13"/>
      <c r="BH13"/>
      <c r="BI13"/>
      <c r="BJ13"/>
      <c r="BK13"/>
      <c r="BL13"/>
      <c r="BM13"/>
      <c r="BN13"/>
      <c r="BO13"/>
      <c r="BP13"/>
      <c r="BQ13"/>
      <c r="BR13" s="245" t="s">
        <v>217</v>
      </c>
    </row>
    <row r="14" spans="1:70"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c r="AU14"/>
      <c r="AV14" t="s">
        <v>331</v>
      </c>
      <c r="AW14" t="s">
        <v>671</v>
      </c>
      <c r="AX14" t="s">
        <v>333</v>
      </c>
      <c r="AY14" t="s">
        <v>334</v>
      </c>
      <c r="AZ14" s="144" t="s">
        <v>335</v>
      </c>
      <c r="BA14" s="144" t="s">
        <v>336</v>
      </c>
      <c r="BB14" s="203" t="s">
        <v>337</v>
      </c>
      <c r="BC14" s="203" t="s">
        <v>338</v>
      </c>
      <c r="BD14"/>
      <c r="BE14"/>
      <c r="BF14"/>
      <c r="BG14"/>
      <c r="BH14"/>
      <c r="BI14"/>
      <c r="BJ14"/>
      <c r="BK14"/>
      <c r="BL14"/>
      <c r="BM14"/>
      <c r="BN14"/>
      <c r="BO14"/>
      <c r="BP14"/>
      <c r="BQ14"/>
      <c r="BR14" s="245" t="s">
        <v>126</v>
      </c>
    </row>
    <row r="15" spans="1:70"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c r="AU15"/>
      <c r="AV15" t="s">
        <v>343</v>
      </c>
      <c r="AW15" t="s">
        <v>344</v>
      </c>
      <c r="AX15" t="s">
        <v>345</v>
      </c>
      <c r="AY15" t="s">
        <v>346</v>
      </c>
      <c r="AZ15" s="144" t="s">
        <v>347</v>
      </c>
      <c r="BA15" s="144" t="s">
        <v>348</v>
      </c>
      <c r="BB15" s="203" t="s">
        <v>349</v>
      </c>
      <c r="BC15" s="203" t="s">
        <v>350</v>
      </c>
      <c r="BD15"/>
      <c r="BE15"/>
      <c r="BF15"/>
      <c r="BG15"/>
      <c r="BH15"/>
      <c r="BI15"/>
      <c r="BJ15"/>
      <c r="BK15"/>
      <c r="BL15"/>
      <c r="BM15"/>
      <c r="BN15"/>
      <c r="BO15"/>
      <c r="BP15"/>
      <c r="BQ15"/>
      <c r="BR15" s="245" t="s">
        <v>126</v>
      </c>
    </row>
    <row r="16" spans="1:70"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c r="AU16"/>
      <c r="AV16" t="s">
        <v>355</v>
      </c>
      <c r="AW16" t="s">
        <v>356</v>
      </c>
      <c r="AX16" t="s">
        <v>357</v>
      </c>
      <c r="AY16" t="s">
        <v>356</v>
      </c>
      <c r="AZ16" s="144" t="s">
        <v>358</v>
      </c>
      <c r="BA16" s="144" t="s">
        <v>359</v>
      </c>
      <c r="BB16" s="203" t="s">
        <v>360</v>
      </c>
      <c r="BC16" s="203" t="s">
        <v>361</v>
      </c>
      <c r="BD16"/>
      <c r="BE16"/>
      <c r="BF16"/>
      <c r="BG16"/>
      <c r="BH16"/>
      <c r="BI16"/>
      <c r="BJ16"/>
      <c r="BK16"/>
      <c r="BL16"/>
      <c r="BM16"/>
      <c r="BN16"/>
      <c r="BO16"/>
      <c r="BP16"/>
      <c r="BQ16"/>
      <c r="BR16" s="245" t="s">
        <v>224</v>
      </c>
    </row>
    <row r="17" spans="1:70"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c r="AU17"/>
      <c r="AV17" t="s">
        <v>362</v>
      </c>
      <c r="AW17" t="s">
        <v>363</v>
      </c>
      <c r="AX17" t="s">
        <v>364</v>
      </c>
      <c r="AY17" t="s">
        <v>365</v>
      </c>
      <c r="AZ17" s="144" t="s">
        <v>366</v>
      </c>
      <c r="BA17" s="144" t="s">
        <v>367</v>
      </c>
      <c r="BB17" s="203" t="s">
        <v>368</v>
      </c>
      <c r="BC17" s="203" t="s">
        <v>369</v>
      </c>
      <c r="BD17"/>
      <c r="BE17"/>
      <c r="BF17"/>
      <c r="BG17"/>
      <c r="BH17"/>
      <c r="BI17"/>
      <c r="BJ17"/>
      <c r="BK17"/>
      <c r="BL17"/>
      <c r="BM17"/>
      <c r="BN17"/>
      <c r="BO17"/>
      <c r="BP17"/>
      <c r="BQ17"/>
      <c r="BR17" s="245" t="s">
        <v>224</v>
      </c>
    </row>
    <row r="18" spans="1:70"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t="s">
        <v>371</v>
      </c>
      <c r="AU18" t="s">
        <v>372</v>
      </c>
      <c r="AV18" t="s">
        <v>373</v>
      </c>
      <c r="AW18" t="s">
        <v>372</v>
      </c>
      <c r="AX18" t="s">
        <v>374</v>
      </c>
      <c r="AY18" t="s">
        <v>375</v>
      </c>
      <c r="AZ18" s="144" t="s">
        <v>376</v>
      </c>
      <c r="BA18" s="144" t="s">
        <v>377</v>
      </c>
      <c r="BB18" s="203" t="s">
        <v>378</v>
      </c>
      <c r="BC18" s="203" t="s">
        <v>379</v>
      </c>
      <c r="BD18"/>
      <c r="BE18"/>
      <c r="BF18"/>
      <c r="BG18"/>
      <c r="BH18"/>
      <c r="BI18"/>
      <c r="BJ18"/>
      <c r="BK18"/>
      <c r="BL18"/>
      <c r="BM18"/>
      <c r="BN18"/>
      <c r="BO18"/>
      <c r="BP18"/>
      <c r="BQ18"/>
      <c r="BR18" s="245" t="s">
        <v>209</v>
      </c>
    </row>
    <row r="19" spans="1:70"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t="s">
        <v>380</v>
      </c>
      <c r="AU19" t="s">
        <v>375</v>
      </c>
      <c r="AV19" t="s">
        <v>381</v>
      </c>
      <c r="AW19" t="s">
        <v>375</v>
      </c>
      <c r="AX19" t="s">
        <v>382</v>
      </c>
      <c r="AY19" t="s">
        <v>383</v>
      </c>
      <c r="AZ19" s="144" t="s">
        <v>384</v>
      </c>
      <c r="BA19" s="144" t="s">
        <v>383</v>
      </c>
      <c r="BB19" s="203" t="s">
        <v>385</v>
      </c>
      <c r="BC19" s="203" t="s">
        <v>386</v>
      </c>
      <c r="BD19"/>
      <c r="BE19"/>
      <c r="BF19"/>
      <c r="BG19"/>
      <c r="BH19"/>
      <c r="BI19"/>
      <c r="BJ19"/>
      <c r="BK19"/>
      <c r="BL19"/>
      <c r="BM19"/>
      <c r="BN19"/>
      <c r="BO19"/>
      <c r="BP19"/>
      <c r="BQ19"/>
      <c r="BR19" s="245" t="s">
        <v>209</v>
      </c>
    </row>
    <row r="20" spans="1:70"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t="s">
        <v>387</v>
      </c>
      <c r="AU20" t="s">
        <v>388</v>
      </c>
      <c r="AV20" t="s">
        <v>389</v>
      </c>
      <c r="AW20" t="s">
        <v>390</v>
      </c>
      <c r="AX20" t="s">
        <v>391</v>
      </c>
      <c r="AY20" t="s">
        <v>392</v>
      </c>
      <c r="AZ20" s="144" t="s">
        <v>393</v>
      </c>
      <c r="BA20" s="144" t="s">
        <v>394</v>
      </c>
      <c r="BB20" s="203" t="s">
        <v>395</v>
      </c>
      <c r="BC20" s="203" t="s">
        <v>396</v>
      </c>
      <c r="BD20"/>
      <c r="BE20"/>
      <c r="BF20"/>
      <c r="BG20"/>
      <c r="BH20"/>
      <c r="BI20"/>
      <c r="BJ20"/>
      <c r="BK20"/>
      <c r="BL20"/>
      <c r="BM20"/>
      <c r="BN20"/>
      <c r="BO20"/>
      <c r="BP20"/>
      <c r="BQ20"/>
      <c r="BR20" s="245" t="s">
        <v>233</v>
      </c>
    </row>
    <row r="21" spans="1:70"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c r="AU21"/>
      <c r="AV21" t="s">
        <v>397</v>
      </c>
      <c r="AW21" t="s">
        <v>398</v>
      </c>
      <c r="AX21" t="s">
        <v>399</v>
      </c>
      <c r="AY21" t="s">
        <v>400</v>
      </c>
      <c r="AZ21" s="144" t="s">
        <v>401</v>
      </c>
      <c r="BA21" s="144" t="s">
        <v>402</v>
      </c>
      <c r="BB21" s="203" t="s">
        <v>403</v>
      </c>
      <c r="BC21" s="203" t="s">
        <v>398</v>
      </c>
      <c r="BD21"/>
      <c r="BE21"/>
      <c r="BF21"/>
      <c r="BG21"/>
      <c r="BH21"/>
      <c r="BI21"/>
      <c r="BJ21"/>
      <c r="BK21"/>
      <c r="BL21"/>
      <c r="BM21"/>
      <c r="BN21"/>
      <c r="BO21"/>
      <c r="BP21"/>
      <c r="BQ21"/>
      <c r="BR21" s="245" t="s">
        <v>236</v>
      </c>
    </row>
    <row r="22" spans="1:70"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t="s">
        <v>404</v>
      </c>
      <c r="AU22"/>
      <c r="AV22" t="s">
        <v>405</v>
      </c>
      <c r="AW22" t="s">
        <v>406</v>
      </c>
      <c r="AX22" t="s">
        <v>407</v>
      </c>
      <c r="AY22" t="s">
        <v>408</v>
      </c>
      <c r="AZ22" s="144" t="s">
        <v>409</v>
      </c>
      <c r="BA22" s="144" t="s">
        <v>410</v>
      </c>
      <c r="BB22" s="203" t="s">
        <v>411</v>
      </c>
      <c r="BC22" s="203" t="s">
        <v>412</v>
      </c>
      <c r="BD22"/>
      <c r="BE22"/>
      <c r="BF22"/>
      <c r="BG22"/>
      <c r="BH22"/>
      <c r="BI22"/>
      <c r="BJ22"/>
      <c r="BK22"/>
      <c r="BL22"/>
      <c r="BM22"/>
      <c r="BN22"/>
      <c r="BO22"/>
      <c r="BP22"/>
      <c r="BQ22"/>
      <c r="BR22" s="245" t="s">
        <v>239</v>
      </c>
    </row>
    <row r="23" spans="1:70"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c r="AU23"/>
      <c r="AV23" t="s">
        <v>413</v>
      </c>
      <c r="AW23" t="s">
        <v>414</v>
      </c>
      <c r="AX23" t="s">
        <v>415</v>
      </c>
      <c r="AY23" t="s">
        <v>416</v>
      </c>
      <c r="AZ23" s="144" t="s">
        <v>417</v>
      </c>
      <c r="BA23" s="144" t="s">
        <v>418</v>
      </c>
      <c r="BB23" s="203" t="s">
        <v>419</v>
      </c>
      <c r="BC23" s="203" t="s">
        <v>420</v>
      </c>
      <c r="BD23"/>
      <c r="BE23"/>
      <c r="BF23"/>
      <c r="BG23"/>
      <c r="BH23"/>
      <c r="BI23"/>
      <c r="BJ23"/>
      <c r="BK23"/>
      <c r="BL23"/>
      <c r="BM23"/>
      <c r="BN23"/>
      <c r="BO23"/>
      <c r="BP23"/>
      <c r="BQ23"/>
      <c r="BR23" s="245" t="s">
        <v>243</v>
      </c>
    </row>
    <row r="24" spans="1:70"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c r="AU24"/>
      <c r="AV24" t="s">
        <v>413</v>
      </c>
      <c r="AW24" t="s">
        <v>413</v>
      </c>
      <c r="AX24" t="s">
        <v>421</v>
      </c>
      <c r="AY24" t="s">
        <v>422</v>
      </c>
      <c r="AZ24" s="144" t="s">
        <v>423</v>
      </c>
      <c r="BA24" s="144" t="s">
        <v>424</v>
      </c>
      <c r="BB24" s="203" t="s">
        <v>425</v>
      </c>
      <c r="BC24" s="203" t="s">
        <v>426</v>
      </c>
      <c r="BD24"/>
      <c r="BE24"/>
      <c r="BF24"/>
      <c r="BG24"/>
      <c r="BH24"/>
      <c r="BI24"/>
      <c r="BJ24"/>
      <c r="BK24"/>
      <c r="BL24"/>
      <c r="BM24"/>
      <c r="BN24"/>
      <c r="BO24"/>
      <c r="BP24"/>
      <c r="BQ24"/>
      <c r="BR24" s="245" t="s">
        <v>243</v>
      </c>
    </row>
    <row r="25" spans="1:70"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c r="AU25"/>
      <c r="AV25" t="s">
        <v>413</v>
      </c>
      <c r="AW25" t="s">
        <v>413</v>
      </c>
      <c r="AX25" t="s">
        <v>427</v>
      </c>
      <c r="AY25" t="s">
        <v>428</v>
      </c>
      <c r="AZ25" s="144" t="s">
        <v>429</v>
      </c>
      <c r="BA25" s="144" t="s">
        <v>430</v>
      </c>
      <c r="BB25" s="203" t="s">
        <v>431</v>
      </c>
      <c r="BC25" s="203" t="s">
        <v>432</v>
      </c>
      <c r="BD25"/>
      <c r="BE25"/>
      <c r="BF25"/>
      <c r="BG25"/>
      <c r="BH25"/>
      <c r="BI25"/>
      <c r="BJ25"/>
      <c r="BK25"/>
      <c r="BL25"/>
      <c r="BM25"/>
      <c r="BN25"/>
      <c r="BO25"/>
      <c r="BP25"/>
      <c r="BQ25"/>
      <c r="BR25" s="245" t="s">
        <v>243</v>
      </c>
    </row>
    <row r="26" spans="1:70"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c r="AU26"/>
      <c r="AV26" t="s">
        <v>433</v>
      </c>
      <c r="AW26" t="s">
        <v>398</v>
      </c>
      <c r="AX26" t="s">
        <v>433</v>
      </c>
      <c r="AY26"/>
      <c r="AZ26" s="144" t="s">
        <v>434</v>
      </c>
      <c r="BA26" s="144" t="s">
        <v>435</v>
      </c>
      <c r="BB26" s="204" t="s">
        <v>436</v>
      </c>
      <c r="BC26" s="204" t="s">
        <v>437</v>
      </c>
      <c r="BD26"/>
      <c r="BE26"/>
      <c r="BF26"/>
      <c r="BG26"/>
      <c r="BH26"/>
      <c r="BI26"/>
      <c r="BJ26"/>
      <c r="BK26"/>
      <c r="BL26"/>
      <c r="BM26"/>
      <c r="BN26"/>
      <c r="BO26"/>
      <c r="BP26"/>
      <c r="BQ26"/>
      <c r="BR26" s="245" t="s">
        <v>250</v>
      </c>
    </row>
    <row r="27" spans="1:70" ht="345" customHeight="1" thickBot="1" x14ac:dyDescent="0.35">
      <c r="A27" s="34">
        <v>21</v>
      </c>
      <c r="B27" s="6" t="s">
        <v>370</v>
      </c>
      <c r="C27" s="247" t="s">
        <v>739</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s="264" t="s">
        <v>438</v>
      </c>
      <c r="AU27" s="264" t="s">
        <v>439</v>
      </c>
      <c r="AV27" s="264" t="s">
        <v>440</v>
      </c>
      <c r="AW27" s="264" t="s">
        <v>441</v>
      </c>
      <c r="AX27" s="264" t="s">
        <v>442</v>
      </c>
      <c r="AY27" s="264" t="s">
        <v>443</v>
      </c>
      <c r="AZ27" s="264" t="s">
        <v>444</v>
      </c>
      <c r="BA27" s="264" t="s">
        <v>443</v>
      </c>
      <c r="BB27" s="263" t="s">
        <v>445</v>
      </c>
      <c r="BC27" s="263" t="s">
        <v>446</v>
      </c>
      <c r="BD27" s="264" t="s">
        <v>740</v>
      </c>
      <c r="BE27" s="264" t="s">
        <v>741</v>
      </c>
      <c r="BF27" s="264" t="s">
        <v>742</v>
      </c>
      <c r="BG27" s="264" t="s">
        <v>743</v>
      </c>
      <c r="BH27" s="264" t="s">
        <v>922</v>
      </c>
      <c r="BI27" s="264" t="s">
        <v>923</v>
      </c>
      <c r="BJ27" s="264"/>
      <c r="BK27" s="472"/>
      <c r="BL27" s="473" t="s">
        <v>937</v>
      </c>
      <c r="BM27" s="474" t="s">
        <v>936</v>
      </c>
      <c r="BN27" s="464"/>
      <c r="BO27" s="464"/>
      <c r="BP27" s="475" t="s">
        <v>939</v>
      </c>
      <c r="BQ27" s="476" t="s">
        <v>938</v>
      </c>
      <c r="BR27" s="245" t="s">
        <v>253</v>
      </c>
    </row>
    <row r="28" spans="1:70"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t="s">
        <v>447</v>
      </c>
      <c r="AU28" t="s">
        <v>448</v>
      </c>
      <c r="AV28" t="s">
        <v>449</v>
      </c>
      <c r="AW28" t="s">
        <v>450</v>
      </c>
      <c r="AX28" t="s">
        <v>451</v>
      </c>
      <c r="AY28" t="s">
        <v>452</v>
      </c>
      <c r="AZ28" s="144" t="s">
        <v>453</v>
      </c>
      <c r="BA28" s="144" t="s">
        <v>454</v>
      </c>
      <c r="BB28" s="203" t="s">
        <v>455</v>
      </c>
      <c r="BC28" s="203" t="s">
        <v>456</v>
      </c>
      <c r="BD28"/>
      <c r="BE28"/>
      <c r="BF28"/>
      <c r="BG28"/>
      <c r="BH28"/>
      <c r="BI28"/>
      <c r="BJ28"/>
      <c r="BK28"/>
      <c r="BL28"/>
      <c r="BM28"/>
      <c r="BN28"/>
      <c r="BO28"/>
      <c r="BP28"/>
      <c r="BQ28"/>
      <c r="BR28" s="245" t="s">
        <v>256</v>
      </c>
    </row>
    <row r="29" spans="1:70"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c r="AU29" t="s">
        <v>458</v>
      </c>
      <c r="AV29" t="s">
        <v>459</v>
      </c>
      <c r="AW29" t="s">
        <v>460</v>
      </c>
      <c r="AX29" t="s">
        <v>461</v>
      </c>
      <c r="AY29" t="s">
        <v>462</v>
      </c>
      <c r="AZ29" s="144" t="s">
        <v>463</v>
      </c>
      <c r="BA29" s="144" t="s">
        <v>464</v>
      </c>
      <c r="BB29" s="203" t="s">
        <v>465</v>
      </c>
      <c r="BC29" s="203" t="s">
        <v>466</v>
      </c>
      <c r="BD29"/>
      <c r="BE29"/>
      <c r="BF29"/>
      <c r="BG29"/>
      <c r="BH29"/>
      <c r="BI29"/>
      <c r="BJ29"/>
      <c r="BK29"/>
      <c r="BL29"/>
      <c r="BM29"/>
      <c r="BN29"/>
      <c r="BO29"/>
      <c r="BP29"/>
      <c r="BQ29"/>
      <c r="BR29" s="245" t="s">
        <v>259</v>
      </c>
    </row>
    <row r="30" spans="1:70" ht="69.7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c r="AU30"/>
      <c r="AV30" t="s">
        <v>467</v>
      </c>
      <c r="AW30"/>
      <c r="AX30" t="s">
        <v>467</v>
      </c>
      <c r="AY30" t="s">
        <v>468</v>
      </c>
      <c r="AZ30" s="144" t="s">
        <v>469</v>
      </c>
      <c r="BA30" s="144" t="s">
        <v>470</v>
      </c>
      <c r="BB30" s="203" t="s">
        <v>471</v>
      </c>
      <c r="BC30" s="203" t="s">
        <v>471</v>
      </c>
      <c r="BD30"/>
      <c r="BE30"/>
      <c r="BF30"/>
      <c r="BG30"/>
      <c r="BH30"/>
      <c r="BI30"/>
      <c r="BJ30"/>
      <c r="BK30"/>
      <c r="BL30"/>
      <c r="BM30"/>
      <c r="BN30"/>
      <c r="BO30"/>
      <c r="BP30"/>
      <c r="BQ30"/>
      <c r="BR30" s="245" t="s">
        <v>206</v>
      </c>
    </row>
    <row r="31" spans="1:70" ht="69.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c r="AU31"/>
      <c r="AV31" t="s">
        <v>472</v>
      </c>
      <c r="AW31"/>
      <c r="AX31" t="s">
        <v>473</v>
      </c>
      <c r="AY31"/>
      <c r="AZ31" s="144" t="s">
        <v>474</v>
      </c>
      <c r="BA31" s="144" t="s">
        <v>475</v>
      </c>
      <c r="BB31" s="203" t="s">
        <v>476</v>
      </c>
      <c r="BC31" s="203" t="s">
        <v>477</v>
      </c>
      <c r="BD31"/>
      <c r="BE31"/>
      <c r="BF31"/>
      <c r="BG31"/>
      <c r="BH31"/>
      <c r="BI31"/>
      <c r="BJ31"/>
      <c r="BK31"/>
      <c r="BL31"/>
      <c r="BM31"/>
      <c r="BN31"/>
      <c r="BO31"/>
      <c r="BP31"/>
      <c r="BQ31"/>
      <c r="BR31" s="245" t="s">
        <v>264</v>
      </c>
    </row>
    <row r="32" spans="1:70" ht="69.7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t="s">
        <v>478</v>
      </c>
      <c r="AU32" t="s">
        <v>479</v>
      </c>
      <c r="AV32" t="s">
        <v>480</v>
      </c>
      <c r="AW32" t="s">
        <v>481</v>
      </c>
      <c r="AX32" t="s">
        <v>482</v>
      </c>
      <c r="AY32" t="s">
        <v>483</v>
      </c>
      <c r="AZ32" s="144" t="s">
        <v>484</v>
      </c>
      <c r="BA32" s="144" t="s">
        <v>485</v>
      </c>
      <c r="BB32" s="203" t="s">
        <v>486</v>
      </c>
      <c r="BC32" s="203" t="s">
        <v>487</v>
      </c>
      <c r="BD32"/>
      <c r="BE32"/>
      <c r="BF32"/>
      <c r="BG32"/>
      <c r="BH32"/>
      <c r="BI32"/>
      <c r="BJ32"/>
      <c r="BK32"/>
      <c r="BL32"/>
      <c r="BM32"/>
      <c r="BN32"/>
      <c r="BO32"/>
      <c r="BP32"/>
      <c r="BQ32"/>
      <c r="BR32" s="245" t="s">
        <v>206</v>
      </c>
    </row>
    <row r="33" spans="1:70"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c r="BK33"/>
      <c r="BL33"/>
      <c r="BM33"/>
      <c r="BN33"/>
      <c r="BO33"/>
      <c r="BP33"/>
      <c r="BQ33"/>
      <c r="BR33" s="245" t="s">
        <v>256</v>
      </c>
    </row>
    <row r="34" spans="1:70" ht="57"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c r="BK34"/>
      <c r="BL34"/>
      <c r="BM34"/>
      <c r="BN34"/>
      <c r="BO34"/>
      <c r="BP34"/>
      <c r="BQ34"/>
      <c r="BR34" s="245" t="s">
        <v>256</v>
      </c>
    </row>
  </sheetData>
  <autoFilter ref="BR6:BR34" xr:uid="{00000000-0009-0000-0000-00001A000000}">
    <filterColumn colId="0">
      <filters>
        <filter val="SECRETARIA DISTRITAL DE SALUD"/>
      </filters>
    </filterColumn>
  </autoFilter>
  <mergeCells count="38">
    <mergeCell ref="AZ5:BA5"/>
    <mergeCell ref="BB5:BC5"/>
    <mergeCell ref="BD5:BE5"/>
    <mergeCell ref="BF5:BG5"/>
    <mergeCell ref="BH5:BI5"/>
    <mergeCell ref="AX5:AY5"/>
    <mergeCell ref="AB5:AC5"/>
    <mergeCell ref="AD5:AE5"/>
    <mergeCell ref="AF5:AG5"/>
    <mergeCell ref="AH5:AI5"/>
    <mergeCell ref="AJ5:AK5"/>
    <mergeCell ref="AL5:AM5"/>
    <mergeCell ref="AN5:AO5"/>
    <mergeCell ref="AP5:AQ5"/>
    <mergeCell ref="AR5:AS5"/>
    <mergeCell ref="AT5:AU5"/>
    <mergeCell ref="AV5:AW5"/>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BJ5:BK5"/>
    <mergeCell ref="BL5:BM5"/>
    <mergeCell ref="BN5:BO5"/>
    <mergeCell ref="BP5:BQ5"/>
    <mergeCell ref="BJ4:BQ4"/>
  </mergeCells>
  <dataValidations count="1">
    <dataValidation allowBlank="1" sqref="C6:G6 I6:M6" xr:uid="{00000000-0002-0000-1A00-000000000000}"/>
  </dataValidations>
  <hyperlinks>
    <hyperlink ref="C1" location="ÍNDICE!A1" display="VOLVER AL ÍNDICE" xr:uid="{00000000-0004-0000-1A00-000000000000}"/>
  </hyperlinks>
  <pageMargins left="0.7" right="0.7" top="0.75" bottom="0.75" header="0.3" footer="0.3"/>
  <pageSetup paperSize="9" orientation="portrait" horizontalDpi="4294967294" verticalDpi="4294967294" r:id="rId1"/>
  <drawing r:id="rId2"/>
  <tableParts count="2">
    <tablePart r:id="rId3"/>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filterMode="1">
    <tabColor theme="9" tint="-0.249977111117893"/>
  </sheetPr>
  <dimension ref="A1:CB34"/>
  <sheetViews>
    <sheetView topLeftCell="BK3" workbookViewId="0">
      <selection activeCell="BU27" sqref="BU27"/>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61" width="12.88671875" style="1" customWidth="1" outlineLevel="1"/>
    <col min="62" max="63" width="12.88671875" style="1" customWidth="1"/>
    <col min="64" max="69" width="12.88671875" style="1" customWidth="1" outlineLevel="1"/>
    <col min="70" max="71" width="21.109375" style="1" customWidth="1" outlineLevel="1"/>
    <col min="72" max="79" width="21.6640625" style="1" customWidth="1"/>
    <col min="80" max="80" width="38" style="1" bestFit="1" customWidth="1"/>
    <col min="81" max="16384" width="8.88671875" style="1"/>
  </cols>
  <sheetData>
    <row r="1" spans="1:80" ht="30.75" customHeight="1" thickBot="1" x14ac:dyDescent="0.35">
      <c r="C1" s="260" t="s">
        <v>139</v>
      </c>
    </row>
    <row r="2" spans="1:80" ht="15.75" customHeight="1" thickTop="1" x14ac:dyDescent="0.3">
      <c r="A2" s="486" t="s">
        <v>507</v>
      </c>
      <c r="B2" s="486"/>
      <c r="C2" s="486"/>
      <c r="D2" s="486"/>
      <c r="E2" s="486"/>
      <c r="F2" s="486"/>
      <c r="G2" s="486"/>
      <c r="H2" s="486"/>
      <c r="I2" s="486"/>
      <c r="J2" s="486"/>
      <c r="K2" s="486"/>
      <c r="L2" s="486"/>
      <c r="M2" s="138"/>
    </row>
    <row r="3" spans="1:80" ht="15.75" customHeight="1" thickBot="1" x14ac:dyDescent="0.35">
      <c r="A3" s="487"/>
      <c r="B3" s="487"/>
      <c r="C3" s="487"/>
      <c r="D3" s="487"/>
      <c r="E3" s="487"/>
      <c r="F3" s="487"/>
      <c r="G3" s="487"/>
      <c r="H3" s="487"/>
      <c r="I3" s="487"/>
      <c r="J3" s="487"/>
      <c r="K3" s="487"/>
      <c r="L3" s="487"/>
      <c r="M3" s="138"/>
    </row>
    <row r="4" spans="1:80" ht="44.25" customHeight="1" x14ac:dyDescent="0.3">
      <c r="A4" s="523" t="s">
        <v>141</v>
      </c>
      <c r="B4" s="524"/>
      <c r="C4" s="524"/>
      <c r="D4" s="524"/>
      <c r="E4" s="524"/>
      <c r="F4" s="524"/>
      <c r="G4" s="524"/>
      <c r="H4" s="524"/>
      <c r="I4" s="524"/>
      <c r="J4" s="524"/>
      <c r="K4" s="524"/>
      <c r="L4" s="525"/>
      <c r="M4" s="139"/>
      <c r="N4" s="561" t="s">
        <v>142</v>
      </c>
      <c r="O4" s="562"/>
      <c r="P4" s="562"/>
      <c r="Q4" s="562"/>
      <c r="R4" s="562"/>
      <c r="S4" s="562"/>
      <c r="T4" s="562"/>
      <c r="U4" s="562"/>
      <c r="V4" s="562"/>
      <c r="W4" s="562"/>
      <c r="X4" s="562"/>
      <c r="Y4" s="562"/>
      <c r="Z4" s="562"/>
      <c r="AA4" s="562"/>
      <c r="AB4" s="562"/>
      <c r="AC4" s="562"/>
      <c r="AD4" s="562"/>
      <c r="AE4" s="562"/>
      <c r="AF4" s="562"/>
      <c r="AG4" s="562"/>
      <c r="AH4" s="562"/>
      <c r="AI4" s="562"/>
      <c r="AJ4" s="562"/>
      <c r="AK4" s="562"/>
      <c r="AL4" s="562"/>
      <c r="AM4" s="562"/>
      <c r="AN4" s="562"/>
      <c r="AO4" s="562"/>
      <c r="AP4" s="562"/>
      <c r="AQ4" s="562"/>
      <c r="AR4" s="562"/>
      <c r="AS4" s="562"/>
      <c r="AT4" s="562"/>
      <c r="AU4" s="562"/>
      <c r="AV4" s="562"/>
      <c r="AW4" s="562"/>
      <c r="AX4" s="562"/>
      <c r="AY4" s="562"/>
      <c r="AZ4" s="562"/>
      <c r="BA4" s="562"/>
      <c r="BB4" s="563"/>
      <c r="BC4" s="563"/>
      <c r="BD4" s="563"/>
      <c r="BE4" s="563"/>
      <c r="BF4" s="563"/>
      <c r="BG4" s="563"/>
      <c r="BH4" s="563"/>
      <c r="BI4" s="563"/>
      <c r="BJ4" s="563"/>
      <c r="BK4" s="563"/>
      <c r="BL4" s="563"/>
      <c r="BM4" s="563"/>
      <c r="BN4" s="563"/>
      <c r="BO4" s="563"/>
      <c r="BP4" s="563"/>
      <c r="BQ4" s="563"/>
      <c r="BR4" s="563"/>
      <c r="BS4" s="563"/>
      <c r="BT4" s="563"/>
      <c r="BU4" s="563"/>
      <c r="BV4" s="563"/>
      <c r="BW4" s="563"/>
      <c r="BX4" s="563"/>
      <c r="BY4" s="563"/>
      <c r="BZ4" s="563"/>
      <c r="CA4" s="563"/>
    </row>
    <row r="5" spans="1:80" ht="44.25" customHeight="1" thickBot="1" x14ac:dyDescent="0.35">
      <c r="A5" s="529"/>
      <c r="B5" s="530"/>
      <c r="C5" s="530"/>
      <c r="D5" s="530"/>
      <c r="E5" s="530"/>
      <c r="F5" s="530"/>
      <c r="G5" s="530"/>
      <c r="H5" s="530"/>
      <c r="I5" s="530"/>
      <c r="J5" s="530"/>
      <c r="K5" s="530"/>
      <c r="L5" s="531"/>
      <c r="M5" s="142"/>
      <c r="N5" s="561"/>
      <c r="O5" s="562"/>
      <c r="P5" s="562"/>
      <c r="Q5" s="562"/>
      <c r="R5" s="562"/>
      <c r="S5" s="562"/>
      <c r="T5" s="562"/>
      <c r="U5" s="562"/>
      <c r="V5" s="562"/>
      <c r="W5" s="562"/>
      <c r="X5" s="562"/>
      <c r="Y5" s="562"/>
      <c r="Z5" s="562"/>
      <c r="AA5" s="562"/>
      <c r="AB5" s="562"/>
      <c r="AC5" s="562"/>
      <c r="AD5" s="562"/>
      <c r="AE5" s="562"/>
      <c r="AF5" s="562"/>
      <c r="AG5" s="562"/>
      <c r="AH5" s="562"/>
      <c r="AI5" s="562"/>
      <c r="AJ5" s="562"/>
      <c r="AK5" s="562"/>
      <c r="AL5" s="562"/>
      <c r="AM5" s="562"/>
      <c r="AN5" s="562"/>
      <c r="AO5" s="562"/>
      <c r="AP5" s="562"/>
      <c r="AQ5" s="562"/>
      <c r="AR5" s="562"/>
      <c r="AS5" s="562"/>
      <c r="AT5" s="562"/>
      <c r="AU5" s="562"/>
      <c r="AV5" s="562"/>
      <c r="AW5" s="562"/>
      <c r="AX5" s="562"/>
      <c r="AY5" s="562"/>
      <c r="AZ5" s="562"/>
      <c r="BA5" s="562"/>
      <c r="BB5" s="563"/>
      <c r="BC5" s="563"/>
      <c r="BD5" s="563"/>
      <c r="BE5" s="563"/>
      <c r="BF5" s="563"/>
      <c r="BG5" s="563"/>
      <c r="BH5" s="563"/>
      <c r="BI5" s="563"/>
      <c r="BJ5" s="563"/>
      <c r="BK5" s="563"/>
      <c r="BL5" s="563"/>
      <c r="BM5" s="563"/>
      <c r="BN5" s="563"/>
      <c r="BO5" s="563"/>
      <c r="BP5" s="563"/>
      <c r="BQ5" s="563"/>
      <c r="BR5" s="563"/>
      <c r="BS5" s="563"/>
      <c r="BT5" s="563"/>
      <c r="BU5" s="563"/>
      <c r="BV5" s="563"/>
      <c r="BW5" s="563"/>
      <c r="BX5" s="563"/>
      <c r="BY5" s="563"/>
      <c r="BZ5" s="563"/>
      <c r="CA5" s="563"/>
    </row>
    <row r="6" spans="1:80" ht="44.25" customHeight="1" x14ac:dyDescent="0.3">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466" t="s">
        <v>548</v>
      </c>
      <c r="BC6" s="467" t="s">
        <v>549</v>
      </c>
      <c r="BD6" s="468" t="s">
        <v>550</v>
      </c>
      <c r="BE6" s="469" t="s">
        <v>551</v>
      </c>
      <c r="BF6" s="468" t="s">
        <v>552</v>
      </c>
      <c r="BG6" s="469" t="s">
        <v>553</v>
      </c>
      <c r="BH6" s="468" t="s">
        <v>554</v>
      </c>
      <c r="BI6" s="469" t="s">
        <v>555</v>
      </c>
      <c r="BJ6" s="468" t="s">
        <v>556</v>
      </c>
      <c r="BK6" s="469" t="s">
        <v>557</v>
      </c>
      <c r="BL6" s="466" t="s">
        <v>558</v>
      </c>
      <c r="BM6" s="467" t="s">
        <v>559</v>
      </c>
      <c r="BN6" s="468" t="s">
        <v>560</v>
      </c>
      <c r="BO6" s="469" t="s">
        <v>561</v>
      </c>
      <c r="BP6" s="468" t="s">
        <v>562</v>
      </c>
      <c r="BQ6" s="469" t="s">
        <v>563</v>
      </c>
      <c r="BR6" s="468" t="s">
        <v>564</v>
      </c>
      <c r="BS6" s="469" t="s">
        <v>565</v>
      </c>
      <c r="BT6" s="468" t="s">
        <v>566</v>
      </c>
      <c r="BU6" s="468"/>
      <c r="BV6" s="466" t="s">
        <v>927</v>
      </c>
      <c r="BW6" s="470" t="s">
        <v>928</v>
      </c>
      <c r="BX6" s="471" t="s">
        <v>929</v>
      </c>
      <c r="BY6" s="469" t="s">
        <v>561</v>
      </c>
      <c r="BZ6" s="471" t="s">
        <v>930</v>
      </c>
      <c r="CA6" s="469" t="s">
        <v>563</v>
      </c>
      <c r="CB6" s="246" t="s">
        <v>124</v>
      </c>
    </row>
    <row r="7" spans="1:80"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143"/>
      <c r="BQ7" s="143"/>
      <c r="BR7" s="143"/>
      <c r="BS7" s="143"/>
      <c r="BT7" s="143"/>
      <c r="BU7" s="143"/>
      <c r="BV7" s="147"/>
      <c r="BW7"/>
      <c r="BX7"/>
      <c r="BY7"/>
      <c r="BZ7"/>
      <c r="CA7"/>
      <c r="CB7" s="245" t="s">
        <v>201</v>
      </c>
    </row>
    <row r="8" spans="1:80" ht="44.2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c r="BQ8"/>
      <c r="BR8"/>
      <c r="BS8"/>
      <c r="BT8"/>
      <c r="BU8"/>
      <c r="BV8" s="7"/>
      <c r="BW8"/>
      <c r="BX8"/>
      <c r="BY8"/>
      <c r="BZ8"/>
      <c r="CA8"/>
      <c r="CB8" s="245" t="s">
        <v>201</v>
      </c>
    </row>
    <row r="9" spans="1:80" ht="44.2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c r="BQ9"/>
      <c r="BR9"/>
      <c r="BS9"/>
      <c r="BT9"/>
      <c r="BU9"/>
      <c r="BV9" s="7"/>
      <c r="BW9"/>
      <c r="BX9"/>
      <c r="BY9"/>
      <c r="BZ9"/>
      <c r="CA9"/>
      <c r="CB9" s="245" t="s">
        <v>206</v>
      </c>
    </row>
    <row r="10" spans="1:80"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c r="BE10"/>
      <c r="BF10" s="156">
        <v>7.4</v>
      </c>
      <c r="BG10" s="144" t="s">
        <v>581</v>
      </c>
      <c r="BH10" s="156">
        <v>15.5</v>
      </c>
      <c r="BI10" s="144" t="s">
        <v>582</v>
      </c>
      <c r="BJ10" s="174">
        <v>3.6</v>
      </c>
      <c r="BK10" s="199" t="s">
        <v>583</v>
      </c>
      <c r="BL10" s="35">
        <v>41083555</v>
      </c>
      <c r="BM10" s="35">
        <v>18000000</v>
      </c>
      <c r="BN10" s="35">
        <v>4.5</v>
      </c>
      <c r="BO10" s="144" t="s">
        <v>584</v>
      </c>
      <c r="BP10"/>
      <c r="BQ10"/>
      <c r="BR10"/>
      <c r="BS10"/>
      <c r="BT10"/>
      <c r="BU10"/>
      <c r="BV10" s="7"/>
      <c r="BW10"/>
      <c r="BX10"/>
      <c r="BY10"/>
      <c r="BZ10"/>
      <c r="CA10"/>
      <c r="CB10" s="245" t="s">
        <v>209</v>
      </c>
    </row>
    <row r="11" spans="1:80" ht="44.2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c r="BQ11"/>
      <c r="BR11"/>
      <c r="BS11"/>
      <c r="BT11"/>
      <c r="BU11"/>
      <c r="BV11" s="7"/>
      <c r="BW11"/>
      <c r="BX11"/>
      <c r="BY11"/>
      <c r="BZ11"/>
      <c r="CA11"/>
      <c r="CB11" s="245" t="s">
        <v>206</v>
      </c>
    </row>
    <row r="12" spans="1:80" ht="44.2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v>5.9</v>
      </c>
      <c r="BE12" t="s">
        <v>587</v>
      </c>
      <c r="BF12" s="156">
        <v>18.600000000000001</v>
      </c>
      <c r="BG12" s="144" t="s">
        <v>587</v>
      </c>
      <c r="BH12" s="156">
        <v>18.7</v>
      </c>
      <c r="BI12" s="144" t="s">
        <v>587</v>
      </c>
      <c r="BJ12" s="174">
        <v>12.4</v>
      </c>
      <c r="BK12" s="199" t="s">
        <v>587</v>
      </c>
      <c r="BL12" s="35">
        <v>13500000</v>
      </c>
      <c r="BM12" s="35">
        <v>13500000</v>
      </c>
      <c r="BN12" s="35">
        <v>0.7</v>
      </c>
      <c r="BO12" s="144" t="s">
        <v>588</v>
      </c>
      <c r="BP12"/>
      <c r="BQ12"/>
      <c r="BR12"/>
      <c r="BS12"/>
      <c r="BT12"/>
      <c r="BU12"/>
      <c r="BV12" s="7"/>
      <c r="BW12"/>
      <c r="BX12"/>
      <c r="BY12"/>
      <c r="BZ12"/>
      <c r="CA12"/>
      <c r="CB12" s="245" t="s">
        <v>214</v>
      </c>
    </row>
    <row r="13" spans="1:80"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v>5</v>
      </c>
      <c r="BE13" t="s">
        <v>589</v>
      </c>
      <c r="BF13" s="156">
        <v>13</v>
      </c>
      <c r="BG13" s="144" t="s">
        <v>589</v>
      </c>
      <c r="BH13" s="156">
        <v>22</v>
      </c>
      <c r="BI13" s="144" t="s">
        <v>590</v>
      </c>
      <c r="BJ13" s="174">
        <v>15</v>
      </c>
      <c r="BK13" s="199" t="s">
        <v>591</v>
      </c>
      <c r="BL13" s="35">
        <v>54960000</v>
      </c>
      <c r="BM13" s="35">
        <v>54960000</v>
      </c>
      <c r="BN13" s="35">
        <v>13</v>
      </c>
      <c r="BO13" s="144" t="s">
        <v>592</v>
      </c>
      <c r="BP13"/>
      <c r="BQ13"/>
      <c r="BR13"/>
      <c r="BS13"/>
      <c r="BT13"/>
      <c r="BU13"/>
      <c r="BV13" s="7"/>
      <c r="BW13"/>
      <c r="BX13"/>
      <c r="BY13"/>
      <c r="BZ13"/>
      <c r="CA13"/>
      <c r="CB13" s="245" t="s">
        <v>217</v>
      </c>
    </row>
    <row r="14" spans="1:80"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60">
        <v>100</v>
      </c>
      <c r="BC14" s="156">
        <v>100</v>
      </c>
      <c r="BD14"/>
      <c r="BE14"/>
      <c r="BF14" s="156">
        <v>51.9</v>
      </c>
      <c r="BG14" s="144" t="s">
        <v>593</v>
      </c>
      <c r="BH14" s="156">
        <v>37</v>
      </c>
      <c r="BI14" s="144" t="s">
        <v>594</v>
      </c>
      <c r="BJ14" s="174">
        <v>10.9</v>
      </c>
      <c r="BK14" s="199" t="s">
        <v>595</v>
      </c>
      <c r="BL14" s="35">
        <v>100000000</v>
      </c>
      <c r="BM14" s="35">
        <v>100000000</v>
      </c>
      <c r="BN14" s="35">
        <v>7</v>
      </c>
      <c r="BO14" s="144" t="s">
        <v>596</v>
      </c>
      <c r="BP14"/>
      <c r="BQ14"/>
      <c r="BR14"/>
      <c r="BS14"/>
      <c r="BT14"/>
      <c r="BU14"/>
      <c r="BV14" s="7"/>
      <c r="BW14"/>
      <c r="BX14"/>
      <c r="BY14"/>
      <c r="BZ14"/>
      <c r="CA14"/>
      <c r="CB14" s="245" t="s">
        <v>126</v>
      </c>
    </row>
    <row r="15" spans="1:80"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60">
        <v>526</v>
      </c>
      <c r="BC15" s="156">
        <v>526</v>
      </c>
      <c r="BD15"/>
      <c r="BE15"/>
      <c r="BF15" s="156">
        <v>273</v>
      </c>
      <c r="BG15" s="144" t="s">
        <v>599</v>
      </c>
      <c r="BH15" s="156">
        <v>195</v>
      </c>
      <c r="BI15" s="144" t="s">
        <v>600</v>
      </c>
      <c r="BJ15" s="174">
        <v>57</v>
      </c>
      <c r="BK15" s="199" t="s">
        <v>601</v>
      </c>
      <c r="BL15" s="35">
        <v>526000000</v>
      </c>
      <c r="BM15" s="35">
        <v>526000000</v>
      </c>
      <c r="BN15" s="35">
        <v>200</v>
      </c>
      <c r="BO15" s="144" t="s">
        <v>602</v>
      </c>
      <c r="BP15"/>
      <c r="BQ15"/>
      <c r="BR15"/>
      <c r="BS15"/>
      <c r="BT15"/>
      <c r="BU15"/>
      <c r="BV15" s="7"/>
      <c r="BW15"/>
      <c r="BX15"/>
      <c r="BY15"/>
      <c r="BZ15"/>
      <c r="CA15"/>
      <c r="CB15" s="245" t="s">
        <v>126</v>
      </c>
    </row>
    <row r="16" spans="1:80"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v>5</v>
      </c>
      <c r="BE16" t="s">
        <v>589</v>
      </c>
      <c r="BF16" s="156">
        <v>13</v>
      </c>
      <c r="BG16" s="144" t="s">
        <v>589</v>
      </c>
      <c r="BH16" s="156">
        <v>0</v>
      </c>
      <c r="BI16" s="144" t="s">
        <v>605</v>
      </c>
      <c r="BJ16" s="174">
        <v>15</v>
      </c>
      <c r="BK16" s="199" t="s">
        <v>606</v>
      </c>
      <c r="BL16" s="35">
        <v>5960000</v>
      </c>
      <c r="BM16" s="35">
        <v>5960000</v>
      </c>
      <c r="BN16" s="35">
        <v>1</v>
      </c>
      <c r="BO16" s="144" t="s">
        <v>607</v>
      </c>
      <c r="BP16"/>
      <c r="BQ16"/>
      <c r="BR16"/>
      <c r="BS16"/>
      <c r="BT16"/>
      <c r="BU16"/>
      <c r="BV16" s="7"/>
      <c r="BW16"/>
      <c r="BX16"/>
      <c r="BY16"/>
      <c r="BZ16"/>
      <c r="CA16"/>
      <c r="CB16" s="245" t="s">
        <v>224</v>
      </c>
    </row>
    <row r="17" spans="1:80"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v>5</v>
      </c>
      <c r="BE17" t="s">
        <v>589</v>
      </c>
      <c r="BF17" s="156">
        <v>13</v>
      </c>
      <c r="BG17" s="144" t="s">
        <v>589</v>
      </c>
      <c r="BH17" s="156">
        <v>0</v>
      </c>
      <c r="BI17" s="144" t="s">
        <v>608</v>
      </c>
      <c r="BJ17" s="174">
        <v>31</v>
      </c>
      <c r="BK17" s="199" t="s">
        <v>609</v>
      </c>
      <c r="BL17" s="35">
        <v>54920000</v>
      </c>
      <c r="BM17" s="35">
        <v>54920000</v>
      </c>
      <c r="BN17" s="35">
        <v>2</v>
      </c>
      <c r="BO17" s="144" t="s">
        <v>607</v>
      </c>
      <c r="BP17"/>
      <c r="BQ17"/>
      <c r="BR17"/>
      <c r="BS17"/>
      <c r="BT17"/>
      <c r="BU17"/>
      <c r="BV17" s="7"/>
      <c r="BW17"/>
      <c r="BX17"/>
      <c r="BY17"/>
      <c r="BZ17"/>
      <c r="CA17"/>
      <c r="CB17" s="245" t="s">
        <v>224</v>
      </c>
    </row>
    <row r="18" spans="1:80"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60">
        <v>105.2</v>
      </c>
      <c r="BC18" s="156">
        <v>88.109538999999998</v>
      </c>
      <c r="BD18">
        <v>7.4</v>
      </c>
      <c r="BE18" t="s">
        <v>610</v>
      </c>
      <c r="BF18" s="156">
        <v>9.6</v>
      </c>
      <c r="BG18" s="144" t="s">
        <v>610</v>
      </c>
      <c r="BH18" s="156">
        <v>4</v>
      </c>
      <c r="BI18" s="144" t="s">
        <v>611</v>
      </c>
      <c r="BJ18" s="174">
        <v>3.6</v>
      </c>
      <c r="BK18" s="199" t="s">
        <v>612</v>
      </c>
      <c r="BL18" s="35">
        <v>111099141</v>
      </c>
      <c r="BM18" s="35">
        <v>111099141</v>
      </c>
      <c r="BN18" s="35">
        <v>11.5</v>
      </c>
      <c r="BO18" s="144" t="s">
        <v>613</v>
      </c>
      <c r="BP18"/>
      <c r="BQ18"/>
      <c r="BR18"/>
      <c r="BS18"/>
      <c r="BT18"/>
      <c r="BU18"/>
      <c r="BV18" s="7"/>
      <c r="BW18"/>
      <c r="BX18"/>
      <c r="BY18"/>
      <c r="BZ18"/>
      <c r="CA18"/>
      <c r="CB18" s="245" t="s">
        <v>209</v>
      </c>
    </row>
    <row r="19" spans="1:80"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60">
        <v>208.6</v>
      </c>
      <c r="BC19" s="156">
        <v>124.9</v>
      </c>
      <c r="BD19">
        <v>30.1</v>
      </c>
      <c r="BE19" t="s">
        <v>614</v>
      </c>
      <c r="BF19" s="156">
        <v>53.5</v>
      </c>
      <c r="BG19" s="144" t="s">
        <v>615</v>
      </c>
      <c r="BH19" s="156">
        <v>58.2</v>
      </c>
      <c r="BI19" s="144" t="s">
        <v>616</v>
      </c>
      <c r="BJ19" s="174">
        <v>109.6</v>
      </c>
      <c r="BK19" s="199" t="s">
        <v>617</v>
      </c>
      <c r="BL19" s="35">
        <v>220321752</v>
      </c>
      <c r="BM19" s="35">
        <v>220321752</v>
      </c>
      <c r="BN19" s="35">
        <v>94.5</v>
      </c>
      <c r="BO19" s="144" t="s">
        <v>618</v>
      </c>
      <c r="BP19"/>
      <c r="BQ19"/>
      <c r="BR19"/>
      <c r="BS19"/>
      <c r="BT19"/>
      <c r="BU19"/>
      <c r="BV19" s="7"/>
      <c r="BW19"/>
      <c r="BX19"/>
      <c r="BY19"/>
      <c r="BZ19"/>
      <c r="CA19"/>
      <c r="CB19" s="245" t="s">
        <v>209</v>
      </c>
    </row>
    <row r="20" spans="1:80"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60">
        <v>20</v>
      </c>
      <c r="BC20" s="156">
        <v>20</v>
      </c>
      <c r="BD20">
        <v>20</v>
      </c>
      <c r="BE20"/>
      <c r="BF20" s="156"/>
      <c r="BG20" s="144" t="s">
        <v>619</v>
      </c>
      <c r="BH20" s="156"/>
      <c r="BI20" s="144" t="s">
        <v>619</v>
      </c>
      <c r="BJ20" s="174">
        <v>0</v>
      </c>
      <c r="BK20" s="199" t="s">
        <v>620</v>
      </c>
      <c r="BL20" s="35">
        <v>20600000</v>
      </c>
      <c r="BM20" s="35">
        <v>20600000</v>
      </c>
      <c r="BN20" s="35">
        <v>22</v>
      </c>
      <c r="BO20" s="144" t="s">
        <v>621</v>
      </c>
      <c r="BP20"/>
      <c r="BQ20"/>
      <c r="BR20"/>
      <c r="BS20"/>
      <c r="BT20"/>
      <c r="BU20"/>
      <c r="BV20" s="7"/>
      <c r="BW20"/>
      <c r="BX20"/>
      <c r="BY20"/>
      <c r="BZ20"/>
      <c r="CA20"/>
      <c r="CB20" s="245" t="s">
        <v>233</v>
      </c>
    </row>
    <row r="21" spans="1:80"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60">
        <v>2.1</v>
      </c>
      <c r="BC21" s="156">
        <v>2.1</v>
      </c>
      <c r="BD21"/>
      <c r="BE21"/>
      <c r="BF21" s="156"/>
      <c r="BG21" s="144"/>
      <c r="BH21" s="156">
        <v>0.27</v>
      </c>
      <c r="BI21" s="144" t="s">
        <v>622</v>
      </c>
      <c r="BJ21" s="174">
        <v>1</v>
      </c>
      <c r="BK21" s="199" t="s">
        <v>623</v>
      </c>
      <c r="BL21" s="35">
        <v>2225016.5990899801</v>
      </c>
      <c r="BM21" s="35">
        <v>2225016.5990899834</v>
      </c>
      <c r="BN21" s="35">
        <v>0</v>
      </c>
      <c r="BO21" s="144" t="s">
        <v>398</v>
      </c>
      <c r="BP21"/>
      <c r="BQ21"/>
      <c r="BR21"/>
      <c r="BS21"/>
      <c r="BT21"/>
      <c r="BU21"/>
      <c r="BV21" s="7"/>
      <c r="BW21"/>
      <c r="BX21"/>
      <c r="BY21"/>
      <c r="BZ21"/>
      <c r="CA21"/>
      <c r="CB21" s="245" t="s">
        <v>236</v>
      </c>
    </row>
    <row r="22" spans="1:80"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60">
        <v>108</v>
      </c>
      <c r="BC22" s="156">
        <v>45.6</v>
      </c>
      <c r="BD22"/>
      <c r="BE22"/>
      <c r="BF22" s="156">
        <v>4</v>
      </c>
      <c r="BG22" s="144" t="s">
        <v>624</v>
      </c>
      <c r="BH22" s="156">
        <v>45</v>
      </c>
      <c r="BI22" s="144" t="s">
        <v>625</v>
      </c>
      <c r="BJ22" s="174">
        <v>57</v>
      </c>
      <c r="BK22" s="199" t="s">
        <v>626</v>
      </c>
      <c r="BL22" s="35">
        <v>111240000</v>
      </c>
      <c r="BM22" s="35">
        <v>111240000</v>
      </c>
      <c r="BN22" s="35">
        <v>17</v>
      </c>
      <c r="BO22" s="144" t="s">
        <v>627</v>
      </c>
      <c r="BP22"/>
      <c r="BQ22"/>
      <c r="BR22"/>
      <c r="BS22"/>
      <c r="BT22"/>
      <c r="BU22"/>
      <c r="BV22" s="7"/>
      <c r="BW22"/>
      <c r="BX22"/>
      <c r="BY22"/>
      <c r="BZ22"/>
      <c r="CA22"/>
      <c r="CB22" s="245" t="s">
        <v>239</v>
      </c>
    </row>
    <row r="23" spans="1:80"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60">
        <v>0.3</v>
      </c>
      <c r="BC23" s="156">
        <v>0.36899999999999999</v>
      </c>
      <c r="BD23" t="s">
        <v>628</v>
      </c>
      <c r="BE23"/>
      <c r="BF23" s="175"/>
      <c r="BG23" s="156" t="s">
        <v>629</v>
      </c>
      <c r="BH23" s="156"/>
      <c r="BI23" s="144" t="s">
        <v>630</v>
      </c>
      <c r="BJ23" s="174">
        <v>0.4</v>
      </c>
      <c r="BK23" s="199" t="s">
        <v>631</v>
      </c>
      <c r="BL23" s="35">
        <v>380000</v>
      </c>
      <c r="BM23" s="35" t="s">
        <v>242</v>
      </c>
      <c r="BN23" s="35"/>
      <c r="BO23" s="144" t="s">
        <v>632</v>
      </c>
      <c r="BP23"/>
      <c r="BQ23"/>
      <c r="BR23"/>
      <c r="BS23"/>
      <c r="BT23"/>
      <c r="BU23"/>
      <c r="BV23" s="7"/>
      <c r="BW23"/>
      <c r="BX23"/>
      <c r="BY23"/>
      <c r="BZ23"/>
      <c r="CA23"/>
      <c r="CB23" s="245" t="s">
        <v>243</v>
      </c>
    </row>
    <row r="24" spans="1:80"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60">
        <v>8.6999999999999993</v>
      </c>
      <c r="BC24" s="156">
        <v>7.7</v>
      </c>
      <c r="BD24"/>
      <c r="BE24"/>
      <c r="BF24" s="175"/>
      <c r="BG24" s="156" t="s">
        <v>629</v>
      </c>
      <c r="BH24" s="156">
        <v>5.7</v>
      </c>
      <c r="BI24" s="144" t="s">
        <v>633</v>
      </c>
      <c r="BJ24" s="174">
        <v>2</v>
      </c>
      <c r="BK24" s="199" t="s">
        <v>634</v>
      </c>
      <c r="BL24" s="35">
        <v>8960000</v>
      </c>
      <c r="BM24" s="35" t="s">
        <v>242</v>
      </c>
      <c r="BN24" s="35">
        <v>0.7</v>
      </c>
      <c r="BO24" s="144" t="s">
        <v>633</v>
      </c>
      <c r="BP24"/>
      <c r="BQ24"/>
      <c r="BR24"/>
      <c r="BS24"/>
      <c r="BT24"/>
      <c r="BU24"/>
      <c r="BV24" s="7"/>
      <c r="BW24"/>
      <c r="BX24"/>
      <c r="BY24"/>
      <c r="BZ24"/>
      <c r="CA24"/>
      <c r="CB24" s="245" t="s">
        <v>243</v>
      </c>
    </row>
    <row r="25" spans="1:80"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60">
        <v>8.6999999999999993</v>
      </c>
      <c r="BC25" s="156">
        <v>7.7</v>
      </c>
      <c r="BD25"/>
      <c r="BE25"/>
      <c r="BF25" s="175"/>
      <c r="BG25" s="156" t="s">
        <v>635</v>
      </c>
      <c r="BH25" s="156">
        <v>5.7</v>
      </c>
      <c r="BI25" s="144" t="s">
        <v>633</v>
      </c>
      <c r="BJ25" s="174">
        <v>2</v>
      </c>
      <c r="BK25" s="199" t="s">
        <v>634</v>
      </c>
      <c r="BL25" s="35">
        <v>8961000</v>
      </c>
      <c r="BM25" s="35" t="s">
        <v>242</v>
      </c>
      <c r="BN25" s="35">
        <v>0.7</v>
      </c>
      <c r="BO25" s="144" t="s">
        <v>633</v>
      </c>
      <c r="BP25"/>
      <c r="BQ25"/>
      <c r="BR25"/>
      <c r="BS25"/>
      <c r="BT25"/>
      <c r="BU25"/>
      <c r="BV25" s="7"/>
      <c r="BW25"/>
      <c r="BX25"/>
      <c r="BY25"/>
      <c r="BZ25"/>
      <c r="CA25"/>
      <c r="CB25" s="245" t="s">
        <v>243</v>
      </c>
    </row>
    <row r="26" spans="1:80"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60">
        <v>9.3000000000000007</v>
      </c>
      <c r="BC26" s="156">
        <v>9.3000000000000007</v>
      </c>
      <c r="BD26"/>
      <c r="BE26"/>
      <c r="BF26" s="156"/>
      <c r="BG26" s="144" t="s">
        <v>636</v>
      </c>
      <c r="BH26" s="156">
        <v>6.9</v>
      </c>
      <c r="BI26" s="144" t="s">
        <v>637</v>
      </c>
      <c r="BJ26" s="174">
        <v>1.6</v>
      </c>
      <c r="BK26" s="199" t="s">
        <v>638</v>
      </c>
      <c r="BL26" s="35">
        <v>9625500</v>
      </c>
      <c r="BM26" s="35">
        <v>9625500</v>
      </c>
      <c r="BN26" s="35">
        <v>1.8089999999999999</v>
      </c>
      <c r="BO26" s="144" t="s">
        <v>639</v>
      </c>
      <c r="BP26"/>
      <c r="BQ26"/>
      <c r="BR26"/>
      <c r="BS26"/>
      <c r="BT26"/>
      <c r="BU26"/>
      <c r="BV26" s="7"/>
      <c r="BW26"/>
      <c r="BX26"/>
      <c r="BY26"/>
      <c r="BZ26"/>
      <c r="CA26"/>
      <c r="CB26" s="245" t="s">
        <v>250</v>
      </c>
    </row>
    <row r="27" spans="1:80" ht="145.5" customHeight="1" x14ac:dyDescent="0.3">
      <c r="A27" s="34">
        <v>21</v>
      </c>
      <c r="B27" s="6" t="s">
        <v>370</v>
      </c>
      <c r="C27" s="247" t="s">
        <v>739</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336">
        <v>82</v>
      </c>
      <c r="BC27" s="337">
        <v>82</v>
      </c>
      <c r="BD27" s="261">
        <v>16.399999999999999</v>
      </c>
      <c r="BE27" s="324" t="s">
        <v>640</v>
      </c>
      <c r="BF27" s="337">
        <v>24.6</v>
      </c>
      <c r="BG27" s="264" t="s">
        <v>640</v>
      </c>
      <c r="BH27" s="337">
        <v>20.5</v>
      </c>
      <c r="BI27" s="144" t="s">
        <v>641</v>
      </c>
      <c r="BJ27" s="35">
        <v>20.5</v>
      </c>
      <c r="BK27" s="199" t="s">
        <v>642</v>
      </c>
      <c r="BL27" s="35">
        <v>84000000</v>
      </c>
      <c r="BM27" s="35">
        <v>84000000</v>
      </c>
      <c r="BN27" s="35">
        <v>21</v>
      </c>
      <c r="BO27" s="144" t="s">
        <v>643</v>
      </c>
      <c r="BP27"/>
      <c r="BQ27" s="144" t="s">
        <v>643</v>
      </c>
      <c r="BR27" s="417">
        <v>28</v>
      </c>
      <c r="BS27" s="264" t="s">
        <v>643</v>
      </c>
      <c r="BT27" s="387" t="s">
        <v>935</v>
      </c>
      <c r="BU27" s="300"/>
      <c r="BV27" s="35"/>
      <c r="BW27" s="465"/>
      <c r="BX27" s="465"/>
      <c r="BY27" s="465"/>
      <c r="BZ27" s="465"/>
      <c r="CA27" s="465"/>
      <c r="CB27" s="245" t="s">
        <v>253</v>
      </c>
    </row>
    <row r="28" spans="1:80"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60">
        <v>5.3</v>
      </c>
      <c r="BC28" s="156">
        <v>5.3</v>
      </c>
      <c r="BD28">
        <v>0.1</v>
      </c>
      <c r="BE28" t="s">
        <v>644</v>
      </c>
      <c r="BF28" s="156">
        <v>0.1</v>
      </c>
      <c r="BG28" s="144" t="s">
        <v>645</v>
      </c>
      <c r="BH28" s="156">
        <v>5.0999999999999996</v>
      </c>
      <c r="BI28" s="144" t="s">
        <v>646</v>
      </c>
      <c r="BJ28" s="174">
        <v>0.4</v>
      </c>
      <c r="BK28" s="199" t="s">
        <v>647</v>
      </c>
      <c r="BL28" s="35">
        <v>5459000</v>
      </c>
      <c r="BM28" s="35">
        <v>5500000</v>
      </c>
      <c r="BN28" s="35"/>
      <c r="BO28" s="144" t="s">
        <v>648</v>
      </c>
      <c r="BP28"/>
      <c r="BQ28"/>
      <c r="BR28"/>
      <c r="BS28"/>
      <c r="BT28"/>
      <c r="BU28"/>
      <c r="BV28" s="7"/>
      <c r="BW28"/>
      <c r="BX28"/>
      <c r="BY28"/>
      <c r="BZ28"/>
      <c r="CA28"/>
      <c r="CB28" s="245" t="s">
        <v>256</v>
      </c>
    </row>
    <row r="29" spans="1:80"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60">
        <v>74</v>
      </c>
      <c r="BC29" s="156">
        <v>74</v>
      </c>
      <c r="BD29"/>
      <c r="BE29"/>
      <c r="BF29" s="156"/>
      <c r="BG29" s="144" t="s">
        <v>649</v>
      </c>
      <c r="BH29" s="156"/>
      <c r="BI29" s="144" t="s">
        <v>649</v>
      </c>
      <c r="BJ29" s="174">
        <v>70</v>
      </c>
      <c r="BK29" s="199" t="s">
        <v>650</v>
      </c>
      <c r="BL29" s="35">
        <v>78207360</v>
      </c>
      <c r="BM29" s="35">
        <v>78207360</v>
      </c>
      <c r="BN29" s="35">
        <v>0</v>
      </c>
      <c r="BO29" s="144" t="s">
        <v>651</v>
      </c>
      <c r="BP29"/>
      <c r="BQ29"/>
      <c r="BR29"/>
      <c r="BS29"/>
      <c r="BT29"/>
      <c r="BU29"/>
      <c r="BV29" s="7"/>
      <c r="BW29"/>
      <c r="BX29"/>
      <c r="BY29"/>
      <c r="BZ29"/>
      <c r="CA29"/>
      <c r="CB29" s="245" t="s">
        <v>259</v>
      </c>
    </row>
    <row r="30" spans="1:80" ht="44.2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v>4.4000000000000004</v>
      </c>
      <c r="BE30" t="s">
        <v>577</v>
      </c>
      <c r="BF30" s="156">
        <v>4.4000000000000004</v>
      </c>
      <c r="BG30" s="144" t="s">
        <v>577</v>
      </c>
      <c r="BH30" s="156">
        <v>15.5</v>
      </c>
      <c r="BI30" s="144" t="s">
        <v>578</v>
      </c>
      <c r="BJ30" s="174">
        <v>11.5</v>
      </c>
      <c r="BK30" s="199" t="s">
        <v>652</v>
      </c>
      <c r="BL30" s="35">
        <v>0</v>
      </c>
      <c r="BM30" s="35">
        <v>0</v>
      </c>
      <c r="BN30" s="35"/>
      <c r="BO30" s="144" t="s">
        <v>471</v>
      </c>
      <c r="BP30"/>
      <c r="BQ30"/>
      <c r="BR30"/>
      <c r="BS30"/>
      <c r="BT30"/>
      <c r="BU30"/>
      <c r="BV30" s="7"/>
      <c r="BW30"/>
      <c r="BX30"/>
      <c r="BY30"/>
      <c r="BZ30"/>
      <c r="CA30"/>
      <c r="CB30" s="245" t="s">
        <v>206</v>
      </c>
    </row>
    <row r="31" spans="1:80" ht="44.2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c r="BE31"/>
      <c r="BF31" s="156"/>
      <c r="BG31" s="144"/>
      <c r="BH31" s="156"/>
      <c r="BI31" s="144"/>
      <c r="BJ31" s="174">
        <v>0.2</v>
      </c>
      <c r="BK31" s="199" t="s">
        <v>653</v>
      </c>
      <c r="BL31" s="35">
        <v>450000</v>
      </c>
      <c r="BM31" s="35">
        <v>450000</v>
      </c>
      <c r="BN31" s="35">
        <v>0.15</v>
      </c>
      <c r="BO31" s="144" t="s">
        <v>654</v>
      </c>
      <c r="BP31"/>
      <c r="BQ31"/>
      <c r="BR31"/>
      <c r="BS31"/>
      <c r="BT31"/>
      <c r="BU31"/>
      <c r="BV31" s="7"/>
      <c r="BW31"/>
      <c r="BX31"/>
      <c r="BY31"/>
      <c r="BZ31"/>
      <c r="CA31"/>
      <c r="CB31" s="245" t="s">
        <v>264</v>
      </c>
    </row>
    <row r="32" spans="1:80" ht="8.2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v>2.6</v>
      </c>
      <c r="BE32" t="s">
        <v>655</v>
      </c>
      <c r="BF32" s="156">
        <v>2.6</v>
      </c>
      <c r="BG32" s="144" t="s">
        <v>656</v>
      </c>
      <c r="BH32" s="156">
        <v>2.6</v>
      </c>
      <c r="BI32" s="144" t="s">
        <v>657</v>
      </c>
      <c r="BJ32" s="174">
        <v>1.7</v>
      </c>
      <c r="BK32" s="199" t="s">
        <v>658</v>
      </c>
      <c r="BL32" s="35">
        <v>11641575</v>
      </c>
      <c r="BM32" s="35">
        <v>11641575</v>
      </c>
      <c r="BN32" s="35"/>
      <c r="BO32" s="144" t="s">
        <v>659</v>
      </c>
      <c r="BP32"/>
      <c r="BQ32"/>
      <c r="BR32"/>
      <c r="BS32"/>
      <c r="BT32"/>
      <c r="BU32"/>
      <c r="BV32" s="7"/>
      <c r="BW32"/>
      <c r="BX32"/>
      <c r="BY32"/>
      <c r="BZ32"/>
      <c r="CA32"/>
      <c r="CB32" s="245" t="s">
        <v>206</v>
      </c>
    </row>
    <row r="33" spans="1:80" ht="1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c r="BQ33"/>
      <c r="BR33"/>
      <c r="BS33"/>
      <c r="BT33"/>
      <c r="BU33"/>
      <c r="BV33" s="7"/>
      <c r="BW33"/>
      <c r="BX33"/>
      <c r="BY33"/>
      <c r="BZ33"/>
      <c r="CA33"/>
      <c r="CB33" s="245" t="s">
        <v>256</v>
      </c>
    </row>
    <row r="34" spans="1:80" ht="31.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c r="BQ34"/>
      <c r="BR34"/>
      <c r="BS34"/>
      <c r="BT34"/>
      <c r="BU34"/>
      <c r="BV34" s="7"/>
      <c r="BW34"/>
      <c r="BX34"/>
      <c r="BY34"/>
      <c r="BZ34"/>
      <c r="CA34"/>
      <c r="CB34" s="245" t="s">
        <v>256</v>
      </c>
    </row>
  </sheetData>
  <autoFilter ref="CB6:CB34" xr:uid="{00000000-0009-0000-0000-00001B000000}">
    <filterColumn colId="0">
      <filters>
        <filter val="SECRETARIA DISTRITAL DE SALUD"/>
      </filters>
    </filterColumn>
  </autoFilter>
  <mergeCells count="3">
    <mergeCell ref="A2:L3"/>
    <mergeCell ref="A4:L5"/>
    <mergeCell ref="N4:CA5"/>
  </mergeCells>
  <dataValidations count="1">
    <dataValidation allowBlank="1" sqref="C6:G6 I6:M6" xr:uid="{00000000-0002-0000-1B00-000000000000}"/>
  </dataValidations>
  <hyperlinks>
    <hyperlink ref="C1" location="ÍNDICE!A1" display="VOLVER AL ÍNDICE" xr:uid="{00000000-0004-0000-1B00-000000000000}"/>
  </hyperlinks>
  <pageMargins left="0.7" right="0.7" top="0.75" bottom="0.75" header="0.3" footer="0.3"/>
  <drawing r:id="rId1"/>
  <tableParts count="2">
    <tablePart r:id="rId2"/>
    <tablePart r:id="rId3"/>
  </tablePar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filterMode="1">
    <tabColor rgb="FFFFC000"/>
  </sheetPr>
  <dimension ref="A1:BW34"/>
  <sheetViews>
    <sheetView topLeftCell="AI1" zoomScaleNormal="100" workbookViewId="0">
      <pane ySplit="6" topLeftCell="A34" activePane="bottomLeft" state="frozen"/>
      <selection pane="bottomLeft" activeCell="A34" sqref="A34"/>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bestFit="1" customWidth="1" outlineLevel="1"/>
    <col min="31" max="31" width="19.109375" style="1" bestFit="1" customWidth="1" outlineLevel="1"/>
    <col min="32" max="32" width="19.6640625" style="1" bestFit="1" customWidth="1" outlineLevel="1"/>
    <col min="33" max="33" width="19.109375" style="1" bestFit="1" customWidth="1"/>
    <col min="34" max="34" width="19.6640625" style="1" bestFit="1" customWidth="1" outlineLevel="1"/>
    <col min="35" max="35" width="19.109375" style="1" bestFit="1" customWidth="1" outlineLevel="1"/>
    <col min="36" max="36" width="19.6640625" style="1" bestFit="1" customWidth="1" outlineLevel="1"/>
    <col min="37" max="37" width="19.109375" style="1" bestFit="1" customWidth="1"/>
    <col min="38" max="43" width="19.44140625" style="1" bestFit="1" customWidth="1"/>
    <col min="44" max="48" width="12.109375" style="1" bestFit="1" customWidth="1"/>
    <col min="49" max="49" width="13.5546875" style="1" bestFit="1" customWidth="1"/>
    <col min="50" max="50" width="16.88671875" style="1" bestFit="1" customWidth="1"/>
    <col min="51" max="51" width="24.109375" style="1" bestFit="1" customWidth="1"/>
    <col min="52" max="56" width="22.5546875" style="1" bestFit="1" customWidth="1"/>
    <col min="57" max="63" width="12.109375" style="1" bestFit="1" customWidth="1"/>
    <col min="64" max="68" width="24.109375" style="1" bestFit="1" customWidth="1"/>
    <col min="69" max="74" width="12.109375" style="1" bestFit="1" customWidth="1"/>
    <col min="75" max="75" width="28.5546875" style="1" hidden="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thickBot="1" x14ac:dyDescent="0.35">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hidden="1" x14ac:dyDescent="0.3">
      <c r="A7" s="34">
        <v>1</v>
      </c>
      <c r="B7" t="str">
        <f>+LEFT(Info_Productos_Cuantitativo25354555657585[[#This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205"/>
      <c r="AI7" s="67"/>
      <c r="AJ7" s="67"/>
      <c r="AK7" s="64"/>
      <c r="AL7" s="157" t="str" cm="1">
        <f t="array" aca="1" ref="AL7"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7" s="157" t="str" cm="1">
        <f t="array" aca="1" ref="AM7"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7" s="157" t="str" cm="1">
        <f t="array" aca="1" ref="AN7"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7" s="157" t="str" cm="1">
        <f t="array" aca="1" ref="AO7"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hidden="1" x14ac:dyDescent="0.3">
      <c r="A8" s="34">
        <v>2</v>
      </c>
      <c r="B8" t="str">
        <f>+LEFT(Info_Productos_Cuantitativo25354555657585[[#This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206"/>
      <c r="AI8" s="66"/>
      <c r="AJ8" s="66"/>
      <c r="AK8" s="64"/>
      <c r="AL8" s="157" t="str" cm="1">
        <f t="array" aca="1" ref="AL8"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8" s="157" t="str" cm="1">
        <f t="array" aca="1" ref="AM8"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8" s="157" t="str" cm="1">
        <f t="array" aca="1" ref="AN8"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8" s="157" t="str" cm="1">
        <f t="array" aca="1" ref="AO8"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hidden="1" x14ac:dyDescent="0.3">
      <c r="A9" s="34">
        <v>3</v>
      </c>
      <c r="B9" t="str">
        <f>+LEFT(Info_Productos_Cuantitativo25354555657585[[#This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159" t="str" cm="1">
        <f t="array" aca="1" ref="AL9"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9" s="159" t="str" cm="1">
        <f t="array" aca="1" ref="AM9"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9" s="159" t="str" cm="1">
        <f t="array" aca="1" ref="AN9"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9" s="159" t="str" cm="1">
        <f t="array" aca="1" ref="AO9"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hidden="1" x14ac:dyDescent="0.3">
      <c r="A10" s="34">
        <v>4</v>
      </c>
      <c r="B10" t="str">
        <f>+LEFT(Info_Productos_Cuantitativo25354555657585[[#This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55"/>
      <c r="AE10" s="58">
        <v>3</v>
      </c>
      <c r="AF10" s="58">
        <v>8</v>
      </c>
      <c r="AG10" s="59">
        <v>3</v>
      </c>
      <c r="AH10" s="208">
        <v>1</v>
      </c>
      <c r="AI10" s="58"/>
      <c r="AJ10" s="58"/>
      <c r="AK10" s="59"/>
      <c r="AL10" s="159" t="str" cm="1">
        <f t="array" aca="1" ref="AL10"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10" s="159" t="str" cm="1">
        <f t="array" aca="1" ref="AM10"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10" s="159" t="str" cm="1">
        <f t="array" aca="1" ref="AN10"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10" s="159" t="str" cm="1">
        <f t="array" aca="1" ref="AO10"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5">
        <v>3.5</v>
      </c>
      <c r="BJ10" s="25">
        <v>1</v>
      </c>
      <c r="BK10" s="168" t="s">
        <v>200</v>
      </c>
      <c r="BL10" s="169" t="s">
        <v>200</v>
      </c>
      <c r="BM10" s="169" t="s">
        <v>200</v>
      </c>
      <c r="BN10" s="169" t="s">
        <v>200</v>
      </c>
      <c r="BO10" s="169">
        <v>3.5</v>
      </c>
      <c r="BP10" s="170">
        <v>3</v>
      </c>
      <c r="BQ10" s="45" t="s">
        <v>200</v>
      </c>
      <c r="BR10" s="95" t="s">
        <v>200</v>
      </c>
      <c r="BS10" s="95" t="s">
        <v>200</v>
      </c>
      <c r="BT10" s="95" t="s">
        <v>200</v>
      </c>
      <c r="BU10" s="95">
        <v>0.35</v>
      </c>
      <c r="BV10" s="96">
        <v>0.375</v>
      </c>
      <c r="BW10" s="245" t="s">
        <v>209</v>
      </c>
    </row>
    <row r="11" spans="1:75" ht="86.4" hidden="1" x14ac:dyDescent="0.3">
      <c r="A11" s="34">
        <v>5</v>
      </c>
      <c r="B11" t="str">
        <f>+LEFT(Info_Productos_Cuantitativo25354555657585[[#This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55"/>
      <c r="AE11" s="58">
        <v>1</v>
      </c>
      <c r="AF11" s="58"/>
      <c r="AG11" s="59"/>
      <c r="AH11" s="207"/>
      <c r="AI11" s="58"/>
      <c r="AJ11" s="58"/>
      <c r="AK11" s="59"/>
      <c r="AL11" s="159" t="str" cm="1">
        <f t="array" aca="1" ref="AL11"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11" s="159" t="str" cm="1">
        <f t="array" aca="1" ref="AM11"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11" s="159" t="str" cm="1">
        <f t="array" aca="1" ref="AN11"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11" s="159" t="str" cm="1">
        <f t="array" aca="1" ref="AO11"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hidden="1" x14ac:dyDescent="0.3">
      <c r="A12" s="34">
        <v>6</v>
      </c>
      <c r="B12" t="str">
        <f>+LEFT(Info_Productos_Cuantitativo25354555657585[[#This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55"/>
      <c r="AE12" s="58">
        <v>282</v>
      </c>
      <c r="AF12" s="58">
        <v>128</v>
      </c>
      <c r="AG12" s="59">
        <v>242</v>
      </c>
      <c r="AH12" s="208">
        <v>40</v>
      </c>
      <c r="AI12" s="58"/>
      <c r="AJ12" s="58"/>
      <c r="AK12" s="59"/>
      <c r="AL12" s="159" t="str" cm="1">
        <f t="array" aca="1" ref="AL12"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12" s="159" t="str" cm="1">
        <f t="array" aca="1" ref="AM12"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12" s="159" t="str" cm="1">
        <f t="array" aca="1" ref="AN12"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12" s="159" t="str" cm="1">
        <f t="array" aca="1" ref="AO12"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00.8" hidden="1" x14ac:dyDescent="0.3">
      <c r="A13" s="34">
        <v>7</v>
      </c>
      <c r="B13" t="str">
        <f>+LEFT(Info_Productos_Cuantitativo25354555657585[[#This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65"/>
      <c r="AE13" s="66">
        <v>34</v>
      </c>
      <c r="AF13" s="66">
        <v>24</v>
      </c>
      <c r="AG13" s="194">
        <v>38</v>
      </c>
      <c r="AH13" s="209">
        <v>8</v>
      </c>
      <c r="AI13" s="66"/>
      <c r="AJ13" s="66"/>
      <c r="AK13" s="64"/>
      <c r="AL13" s="157" t="str" cm="1">
        <f t="array" aca="1" ref="AL13"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13" s="157" t="str" cm="1">
        <f t="array" aca="1" ref="AM13"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13" s="157" t="str" cm="1">
        <f t="array" aca="1" ref="AN13"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13" s="157" t="str" cm="1">
        <f t="array" aca="1" ref="AO13"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13" s="157">
        <v>96</v>
      </c>
      <c r="AQ13" s="158">
        <v>104</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217</v>
      </c>
    </row>
    <row r="14" spans="1:75" ht="57.6" hidden="1" x14ac:dyDescent="0.3">
      <c r="A14" s="34">
        <v>8</v>
      </c>
      <c r="B14" t="str">
        <f>+LEFT(Info_Productos_Cuantitativo25354555657585[[#This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55"/>
      <c r="AE14" s="58">
        <v>1</v>
      </c>
      <c r="AF14" s="58">
        <v>1</v>
      </c>
      <c r="AG14" s="59">
        <v>1</v>
      </c>
      <c r="AH14" s="210">
        <v>1</v>
      </c>
      <c r="AI14" s="58"/>
      <c r="AJ14" s="58"/>
      <c r="AK14" s="59"/>
      <c r="AL14" s="159" t="str" cm="1">
        <f t="array" aca="1" ref="AL14"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14" s="159" t="str" cm="1">
        <f t="array" aca="1" ref="AM14"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14" s="159" t="str" cm="1">
        <f t="array" aca="1" ref="AN14"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14" s="159" t="str" cm="1">
        <f t="array" aca="1" ref="AO14"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14" s="159">
        <v>1</v>
      </c>
      <c r="AQ14" s="16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hidden="1" x14ac:dyDescent="0.3">
      <c r="A15" s="34">
        <v>9</v>
      </c>
      <c r="B15" t="str">
        <f>+LEFT(Info_Productos_Cuantitativo25354555657585[[#This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62"/>
      <c r="AE15" s="63">
        <v>1</v>
      </c>
      <c r="AF15" s="63">
        <v>1</v>
      </c>
      <c r="AG15" s="61">
        <v>1</v>
      </c>
      <c r="AH15" s="210">
        <v>1</v>
      </c>
      <c r="AI15" s="63"/>
      <c r="AJ15" s="63"/>
      <c r="AK15" s="61"/>
      <c r="AL15" s="161" t="str" cm="1">
        <f t="array" aca="1" ref="AL15"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15" s="161" t="str" cm="1">
        <f t="array" aca="1" ref="AM15"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15" s="161" t="str" cm="1">
        <f t="array" aca="1" ref="AN15"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15" s="161" t="str" cm="1">
        <f t="array" aca="1" ref="AO15"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hidden="1" x14ac:dyDescent="0.3">
      <c r="A16" s="34">
        <v>10</v>
      </c>
      <c r="B16" t="str">
        <f>+LEFT(Info_Productos_Cuantitativo25354555657585[[#This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55"/>
      <c r="AE16" s="58">
        <v>108</v>
      </c>
      <c r="AF16" s="58"/>
      <c r="AG16" s="59"/>
      <c r="AH16" s="209">
        <v>100</v>
      </c>
      <c r="AI16" s="58"/>
      <c r="AJ16" s="58"/>
      <c r="AK16" s="59"/>
      <c r="AL16" s="159" t="str" cm="1">
        <f t="array" aca="1" ref="AL16"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16" s="159" t="str" cm="1">
        <f t="array" aca="1" ref="AM16"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16" s="159" t="str" cm="1">
        <f t="array" aca="1" ref="AN16"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16" s="159" t="str" cm="1">
        <f t="array" aca="1" ref="AO16"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224</v>
      </c>
    </row>
    <row r="17" spans="1:75" ht="100.8" hidden="1" x14ac:dyDescent="0.3">
      <c r="A17" s="34">
        <v>11</v>
      </c>
      <c r="B17" t="str">
        <f>+LEFT(Info_Productos_Cuantitativo25354555657585[[#This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55"/>
      <c r="AE17" s="66">
        <v>0.3</v>
      </c>
      <c r="AF17" s="66"/>
      <c r="AG17" s="64">
        <v>0.2</v>
      </c>
      <c r="AH17" s="219">
        <v>0.25</v>
      </c>
      <c r="AI17" s="58"/>
      <c r="AJ17" s="58"/>
      <c r="AK17" s="59"/>
      <c r="AL17" s="159" t="str" cm="1">
        <f t="array" aca="1" ref="AL17"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17" s="159" t="str" cm="1">
        <f t="array" aca="1" ref="AM17"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17" s="159" t="str" cm="1">
        <f t="array" aca="1" ref="AN17"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17" s="159" t="str" cm="1">
        <f t="array" aca="1" ref="AO17"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17" s="161">
        <v>0.2</v>
      </c>
      <c r="AQ17" s="162">
        <v>0.25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224</v>
      </c>
    </row>
    <row r="18" spans="1:75" ht="57.6" hidden="1" x14ac:dyDescent="0.3">
      <c r="A18" s="34">
        <v>12</v>
      </c>
      <c r="B18" t="str">
        <f>+LEFT(Info_Productos_Cuantitativo25354555657585[[#This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55">
        <v>1</v>
      </c>
      <c r="AE18" s="58">
        <v>1</v>
      </c>
      <c r="AF18" s="58">
        <v>1</v>
      </c>
      <c r="AG18" s="59">
        <v>1</v>
      </c>
      <c r="AH18" s="208">
        <v>4</v>
      </c>
      <c r="AI18" s="58"/>
      <c r="AJ18" s="58"/>
      <c r="AK18" s="59"/>
      <c r="AL18" s="159" t="str" cm="1">
        <f t="array" aca="1" ref="AL18"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18" s="159" t="str" cm="1">
        <f t="array" aca="1" ref="AM18"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18" s="159" t="str" cm="1">
        <f t="array" aca="1" ref="AN18"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18" s="159" t="str" cm="1">
        <f t="array" aca="1" ref="AO18"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209</v>
      </c>
    </row>
    <row r="19" spans="1:75" ht="43.2" hidden="1" x14ac:dyDescent="0.3">
      <c r="A19" s="34">
        <v>13</v>
      </c>
      <c r="B19" t="str">
        <f>+LEFT(Info_Productos_Cuantitativo25354555657585[[#This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55"/>
      <c r="AE19" s="58">
        <v>1</v>
      </c>
      <c r="AF19" s="58">
        <v>1</v>
      </c>
      <c r="AG19" s="59">
        <v>1</v>
      </c>
      <c r="AH19" s="212">
        <v>1</v>
      </c>
      <c r="AI19" s="58"/>
      <c r="AJ19" s="58"/>
      <c r="AK19" s="59"/>
      <c r="AL19" s="159" t="str" cm="1">
        <f t="array" aca="1" ref="AL19"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19" s="159" t="str" cm="1">
        <f t="array" aca="1" ref="AM19"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19" s="159" t="str" cm="1">
        <f t="array" aca="1" ref="AN19"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19" s="159" t="str" cm="1">
        <f t="array" aca="1" ref="AO19"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209</v>
      </c>
    </row>
    <row r="20" spans="1:75" ht="57.6" hidden="1" x14ac:dyDescent="0.3">
      <c r="A20" s="34">
        <v>14</v>
      </c>
      <c r="B20" t="str">
        <f>+LEFT(Info_Productos_Cuantitativo25354555657585[[#This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55"/>
      <c r="AE20" s="58"/>
      <c r="AF20" s="58">
        <v>1</v>
      </c>
      <c r="AG20" s="59"/>
      <c r="AH20" s="208">
        <v>0</v>
      </c>
      <c r="AI20" s="58"/>
      <c r="AJ20" s="58"/>
      <c r="AK20" s="59"/>
      <c r="AL20" s="159" t="str" cm="1">
        <f t="array" aca="1" ref="AL20"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20" s="159" t="str" cm="1">
        <f t="array" aca="1" ref="AM20"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20" s="159" t="str" cm="1">
        <f t="array" aca="1" ref="AN20"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20" s="159" t="str" cm="1">
        <f t="array" aca="1" ref="AO20"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hidden="1" x14ac:dyDescent="0.3">
      <c r="A21" s="34">
        <v>15</v>
      </c>
      <c r="B21" t="str">
        <f>+LEFT(Info_Productos_Cuantitativo25354555657585[[#This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55"/>
      <c r="AE21" s="58"/>
      <c r="AF21" s="58">
        <v>7</v>
      </c>
      <c r="AG21" s="59">
        <v>12</v>
      </c>
      <c r="AH21" s="213"/>
      <c r="AI21" s="58"/>
      <c r="AJ21" s="58"/>
      <c r="AK21" s="59"/>
      <c r="AL21" s="159" t="str" cm="1">
        <f t="array" aca="1" ref="AL21"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21" s="159" t="str" cm="1">
        <f t="array" aca="1" ref="AM21"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21" s="159" t="str" cm="1">
        <f t="array" aca="1" ref="AN21"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21" s="159" t="str" cm="1">
        <f t="array" aca="1" ref="AO21"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hidden="1" x14ac:dyDescent="0.3">
      <c r="A22" s="34">
        <v>16</v>
      </c>
      <c r="B22" t="str">
        <f>+LEFT(Info_Productos_Cuantitativo25354555657585[[#This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55"/>
      <c r="AE22" s="66">
        <v>0.02</v>
      </c>
      <c r="AF22" s="66">
        <v>0.04</v>
      </c>
      <c r="AG22" s="64">
        <v>0.1</v>
      </c>
      <c r="AH22" s="219">
        <v>0.12</v>
      </c>
      <c r="AI22" s="58"/>
      <c r="AJ22" s="58"/>
      <c r="AK22" s="59"/>
      <c r="AL22" s="159" t="str" cm="1">
        <f t="array" aca="1" ref="AL22"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22" s="159" t="str" cm="1">
        <f t="array" aca="1" ref="AM22"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22" s="159" t="str" cm="1">
        <f t="array" aca="1" ref="AN22"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22" s="159" t="str" cm="1">
        <f t="array" aca="1" ref="AO22"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22" s="161">
        <v>0.1</v>
      </c>
      <c r="AQ22" s="162">
        <v>0.12</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hidden="1" x14ac:dyDescent="0.3">
      <c r="A23" s="34">
        <v>17</v>
      </c>
      <c r="B23" t="str">
        <f>+LEFT(Info_Productos_Cuantitativo25354555657585[[#This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55"/>
      <c r="AE23" s="58"/>
      <c r="AF23" s="58"/>
      <c r="AG23" s="59">
        <v>1</v>
      </c>
      <c r="AH23" s="208"/>
      <c r="AI23" s="58"/>
      <c r="AJ23" s="58"/>
      <c r="AK23" s="59"/>
      <c r="AL23" s="159" t="str" cm="1">
        <f t="array" aca="1" ref="AL23"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23" s="159" t="str" cm="1">
        <f t="array" aca="1" ref="AM23"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23" s="159" t="str" cm="1">
        <f t="array" aca="1" ref="AN23"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23" s="159" t="str" cm="1">
        <f t="array" aca="1" ref="AO23"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hidden="1" x14ac:dyDescent="0.3">
      <c r="A24" s="34">
        <v>18</v>
      </c>
      <c r="B24" t="str">
        <f>+LEFT(Info_Productos_Cuantitativo25354555657585[[#This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55"/>
      <c r="AE24" s="58"/>
      <c r="AF24" s="58">
        <v>5</v>
      </c>
      <c r="AG24" s="59">
        <v>5</v>
      </c>
      <c r="AH24" s="208">
        <v>5</v>
      </c>
      <c r="AI24" s="58"/>
      <c r="AJ24" s="58"/>
      <c r="AK24" s="59"/>
      <c r="AL24" s="159" t="str" cm="1">
        <f t="array" aca="1" ref="AL24"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24" s="159" t="str" cm="1">
        <f t="array" aca="1" ref="AM24"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24" s="159" t="str" cm="1">
        <f t="array" aca="1" ref="AN24"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24" s="159" t="str" cm="1">
        <f t="array" aca="1" ref="AO24"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hidden="1" x14ac:dyDescent="0.3">
      <c r="A25" s="34">
        <v>19</v>
      </c>
      <c r="B25" t="str">
        <f>+LEFT(Info_Productos_Cuantitativo25354555657585[[#This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55"/>
      <c r="AE25" s="58"/>
      <c r="AF25" s="58">
        <v>1</v>
      </c>
      <c r="AG25" s="59">
        <v>1</v>
      </c>
      <c r="AH25" s="205">
        <v>1</v>
      </c>
      <c r="AI25" s="58"/>
      <c r="AJ25" s="58"/>
      <c r="AK25" s="59"/>
      <c r="AL25" s="159" t="str" cm="1">
        <f t="array" aca="1" ref="AL25"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25" s="159" t="str" cm="1">
        <f t="array" aca="1" ref="AM25"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25" s="159" t="str" cm="1">
        <f t="array" aca="1" ref="AN25"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25" s="159" t="str" cm="1">
        <f t="array" aca="1" ref="AO25"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25" s="159">
        <v>2</v>
      </c>
      <c r="AQ25" s="160">
        <v>3</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hidden="1" x14ac:dyDescent="0.3">
      <c r="A26" s="34">
        <v>20</v>
      </c>
      <c r="B26" t="str">
        <f>+LEFT(Info_Productos_Cuantitativo25354555657585[[#This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55"/>
      <c r="AE26" s="58"/>
      <c r="AF26" s="58">
        <v>1</v>
      </c>
      <c r="AG26" s="59">
        <v>1</v>
      </c>
      <c r="AH26" s="214"/>
      <c r="AI26" s="58"/>
      <c r="AJ26" s="58"/>
      <c r="AK26" s="59"/>
      <c r="AL26" s="159" t="str" cm="1">
        <f t="array" aca="1" ref="AL26"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26" s="159" t="str" cm="1">
        <f t="array" aca="1" ref="AM26"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26" s="159" t="str" cm="1">
        <f t="array" aca="1" ref="AN26"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26" s="159" t="str" cm="1">
        <f t="array" aca="1" ref="AO26"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+LEFT(Info_Productos_Cuantitativo25354555657585[[#This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200">
        <v>0.02</v>
      </c>
      <c r="AE27" s="201">
        <v>0.03</v>
      </c>
      <c r="AF27" s="201">
        <v>2.5000000000000001E-2</v>
      </c>
      <c r="AG27" s="202">
        <v>2.5000000000000001E-2</v>
      </c>
      <c r="AH27" s="215">
        <v>4.4400000000000002E-2</v>
      </c>
      <c r="AI27" s="58"/>
      <c r="AJ27" s="58"/>
      <c r="AK27" s="59"/>
      <c r="AL27" s="159" t="str" cm="1">
        <f t="array" aca="1" ref="AL27"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27" s="159" t="str" cm="1">
        <f t="array" aca="1" ref="AM27"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27" s="159" t="str" cm="1">
        <f t="array" aca="1" ref="AN27"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27" s="159" t="str" cm="1">
        <f t="array" aca="1" ref="AO27"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x14ac:dyDescent="0.3">
      <c r="A28" s="34">
        <v>22</v>
      </c>
      <c r="B28" t="str">
        <f>+LEFT(Info_Productos_Cuantitativo25354555657585[[#This Row],[Producto esperado]],2)</f>
        <v>2.</v>
      </c>
      <c r="C28" s="226" t="s">
        <v>744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353"/>
      <c r="AE28" s="266">
        <v>1</v>
      </c>
      <c r="AF28" s="266">
        <v>1</v>
      </c>
      <c r="AG28" s="354">
        <v>1</v>
      </c>
      <c r="AH28" s="209"/>
      <c r="AI28" s="266"/>
      <c r="AJ28" s="266"/>
      <c r="AK28" s="354"/>
      <c r="AL28" s="159" t="str" cm="1">
        <f t="array" aca="1" ref="AL28"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28" s="159" t="str" cm="1">
        <f t="array" aca="1" ref="AM28"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28" s="159" t="str" cm="1">
        <f t="array" aca="1" ref="AN28"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28" s="159" t="str" cm="1">
        <f t="array" aca="1" ref="AO28"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hidden="1" x14ac:dyDescent="0.3">
      <c r="A29" s="34">
        <v>23</v>
      </c>
      <c r="B29" t="str">
        <f>+LEFT(Info_Productos_Cuantitativo25354555657585[[#This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353"/>
      <c r="AE29" s="266"/>
      <c r="AF29" s="266"/>
      <c r="AG29" s="354">
        <v>1</v>
      </c>
      <c r="AH29" s="209">
        <v>1</v>
      </c>
      <c r="AI29" s="266"/>
      <c r="AJ29" s="266"/>
      <c r="AK29" s="354"/>
      <c r="AL29" s="159" t="str" cm="1">
        <f t="array" aca="1" ref="AL29"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29" s="159" t="str" cm="1">
        <f t="array" aca="1" ref="AM29"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29" s="159" t="str" cm="1">
        <f t="array" aca="1" ref="AN29"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29" s="159" t="str" cm="1">
        <f t="array" aca="1" ref="AO29"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259</v>
      </c>
    </row>
    <row r="30" spans="1:75" ht="129.6" hidden="1" x14ac:dyDescent="0.3">
      <c r="A30" s="34">
        <v>24</v>
      </c>
      <c r="B30" t="str">
        <f>+LEFT(Info_Productos_Cuantitativo25354555657585[[#This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353"/>
      <c r="AE30" s="266"/>
      <c r="AF30" s="266"/>
      <c r="AG30" s="354">
        <v>1</v>
      </c>
      <c r="AH30" s="209"/>
      <c r="AI30" s="266"/>
      <c r="AJ30" s="266"/>
      <c r="AK30" s="354"/>
      <c r="AL30" s="159" t="str" cm="1">
        <f t="array" aca="1" ref="AL30"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30" s="159" t="str" cm="1">
        <f t="array" aca="1" ref="AM30"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30" s="159" t="str" cm="1">
        <f t="array" aca="1" ref="AN30"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30" s="159" t="str" cm="1">
        <f t="array" aca="1" ref="AO30"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ht="72" hidden="1" x14ac:dyDescent="0.3">
      <c r="A31" s="34">
        <v>25</v>
      </c>
      <c r="B31" t="str">
        <f>+LEFT(Info_Productos_Cuantitativo25354555657585[[#This Row],[Producto esperado]],2)</f>
        <v>3.</v>
      </c>
      <c r="C31" s="226" t="s">
        <v>262</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353"/>
      <c r="AE31" s="266"/>
      <c r="AF31" s="266"/>
      <c r="AG31" s="354">
        <v>145</v>
      </c>
      <c r="AH31" s="363">
        <v>30</v>
      </c>
      <c r="AI31" s="266"/>
      <c r="AJ31" s="266"/>
      <c r="AK31" s="354"/>
      <c r="AL31" s="159" t="str" cm="1">
        <f t="array" aca="1" ref="AL31"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31" s="159" t="str" cm="1">
        <f t="array" aca="1" ref="AM31"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31" s="159" t="str" cm="1">
        <f t="array" aca="1" ref="AN31"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31" s="159" t="str" cm="1">
        <f t="array" aca="1" ref="AO31"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31" s="159">
        <v>145</v>
      </c>
      <c r="AQ31" s="160">
        <v>175</v>
      </c>
      <c r="AR31" s="34"/>
      <c r="AS31" s="35"/>
      <c r="AT31" s="35"/>
      <c r="AU31" s="35"/>
      <c r="AV31" s="35">
        <v>100</v>
      </c>
      <c r="AW31" s="208">
        <v>100</v>
      </c>
      <c r="AX31" s="182">
        <v>1000</v>
      </c>
      <c r="AY31" s="164" t="s">
        <v>200</v>
      </c>
      <c r="AZ31" s="165" t="s">
        <v>200</v>
      </c>
      <c r="BA31" s="165" t="s">
        <v>200</v>
      </c>
      <c r="BB31" s="165" t="s">
        <v>200</v>
      </c>
      <c r="BC31" s="165">
        <v>100</v>
      </c>
      <c r="BD31" s="166">
        <v>125</v>
      </c>
      <c r="BE31" s="24" t="s">
        <v>200</v>
      </c>
      <c r="BF31" s="25" t="s">
        <v>200</v>
      </c>
      <c r="BG31" s="25" t="s">
        <v>200</v>
      </c>
      <c r="BH31" s="25" t="s">
        <v>200</v>
      </c>
      <c r="BI31" s="25">
        <v>1.45</v>
      </c>
      <c r="BJ31" s="25">
        <v>1.2</v>
      </c>
      <c r="BK31" s="168" t="s">
        <v>200</v>
      </c>
      <c r="BL31" s="169" t="s">
        <v>200</v>
      </c>
      <c r="BM31" s="169" t="s">
        <v>200</v>
      </c>
      <c r="BN31" s="169" t="s">
        <v>200</v>
      </c>
      <c r="BO31" s="169">
        <v>1.45</v>
      </c>
      <c r="BP31" s="170">
        <v>1.4</v>
      </c>
      <c r="BQ31" s="45" t="s">
        <v>200</v>
      </c>
      <c r="BR31" s="95" t="s">
        <v>200</v>
      </c>
      <c r="BS31" s="95" t="s">
        <v>200</v>
      </c>
      <c r="BT31" s="95" t="s">
        <v>200</v>
      </c>
      <c r="BU31" s="95">
        <v>0.14499999999999999</v>
      </c>
      <c r="BV31" s="96">
        <v>0.17499999999999999</v>
      </c>
      <c r="BW31" s="245" t="s">
        <v>264</v>
      </c>
    </row>
    <row r="32" spans="1:75" ht="72" hidden="1" x14ac:dyDescent="0.3">
      <c r="A32" s="34">
        <v>26</v>
      </c>
      <c r="B32" t="str">
        <f>+LEFT(Info_Productos_Cuantitativo25354555657585[[#This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353"/>
      <c r="AE32" s="266">
        <v>1</v>
      </c>
      <c r="AF32" s="266"/>
      <c r="AG32" s="354">
        <v>1</v>
      </c>
      <c r="AH32" s="209"/>
      <c r="AI32" s="266"/>
      <c r="AJ32" s="266"/>
      <c r="AK32" s="354"/>
      <c r="AL32" s="159" t="str" cm="1">
        <f t="array" aca="1" ref="AL32"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32" s="159" t="str" cm="1">
        <f t="array" aca="1" ref="AM32"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32" s="159" t="str" cm="1">
        <f t="array" aca="1" ref="AN32"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32" s="159" t="str" cm="1">
        <f t="array" aca="1" ref="AO32"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x14ac:dyDescent="0.3">
      <c r="A33" s="34">
        <v>27</v>
      </c>
      <c r="B33" t="str">
        <f>+LEFT(Info_Productos_Cuantitativo25354555657585[[#This Row],[Producto esperado]],2)</f>
        <v>3.</v>
      </c>
      <c r="C33" s="226" t="s">
        <v>745</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353"/>
      <c r="AE33" s="266">
        <v>34</v>
      </c>
      <c r="AF33" s="266">
        <v>28</v>
      </c>
      <c r="AG33" s="354">
        <v>276</v>
      </c>
      <c r="AH33" s="380"/>
      <c r="AI33" s="266"/>
      <c r="AJ33" s="266"/>
      <c r="AK33" s="354"/>
      <c r="AL33" s="159" t="str" cm="1">
        <f t="array" aca="1" ref="AL33"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33" s="159" t="str" cm="1">
        <f t="array" aca="1" ref="AM33"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33" s="159" t="str" cm="1">
        <f t="array" aca="1" ref="AN33"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33" s="159" t="str" cm="1">
        <f t="array" aca="1" ref="AO33"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72" x14ac:dyDescent="0.3">
      <c r="A34" s="34">
        <v>28</v>
      </c>
      <c r="B34" t="str">
        <f>+LEFT(Info_Productos_Cuantitativo25354555657585[[#This Row],[Producto esperado]],2)</f>
        <v>3.</v>
      </c>
      <c r="C34" s="226" t="s">
        <v>746</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353"/>
      <c r="AE34" s="266">
        <v>22</v>
      </c>
      <c r="AF34" s="266">
        <v>49</v>
      </c>
      <c r="AG34" s="354">
        <v>56</v>
      </c>
      <c r="AH34" s="381"/>
      <c r="AI34" s="266"/>
      <c r="AJ34" s="266"/>
      <c r="AK34" s="354"/>
      <c r="AL34" s="159" t="str" cm="1">
        <f t="array" aca="1" ref="AL34" ca="1">IF(Info_Productos_Cuantitativo25354555657585[[#This Row],[Tipo de anualización]]="","Seleccionar Anualización",IF(COUNTIF(Cuantitativo_Productos26364656667686[[#This Row],[1er Trimestre 2018]:[4o Trimestre 2018]],"="&amp;"")=4,"",IF(Info_Productos_Cuantitativo25354555657585[[#This Row],[Tipo de anualización]]="Creciente",IF(COUNTIF(Cuantitativo_Productos26364656667686[[#This Row],[1er Trimestre 2018]:[4o Trimestre 2018]],"&lt;"&amp;Info_Productos_Cuantitativo25354555657585[[#This Row],[Valor Linea Base]])&gt;=1,"ERROR, el valor reportado es inferior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2018]]))),1))&lt;INDEX(Cuantitativo_Productos26364656667686[[#This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mayor o igual al último valor reportado",OFFSET(Cuantitativo_Productos26364656667686[[#This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anualización]]="Constante",OFFSET(Cuantitativo_Productos26364656667686[[#This Row],[1er Trimestre 2018]],0,MATCH(MAX(Cuantitativo_Productos26364656667686[[#This Row],[1er Trimestre 2018]:[4o Trimestre 2018]])+1,Cuantitativo_Productos26364656667686[[#This Row],[1er Trimestre 2018]:[4o Trimestre 2018]],1)-1),IF(Info_Productos_Cuantitativo25354555657585[[#This Row],[Tipo de anualización]]="Suma",SUM(Cuantitativo_Productos26364656667686[[#This Row],[1er Trimestre 2018]:[4o Trimestre 2018]]),IF(Info_Productos_Cuantitativo25354555657585[[#This Row],[Tipo de anualización]]="Decreciente",IF(COUNTIF(Cuantitativo_Productos26364656667686[[#This Row],[1er Trimestre 2018]:[4o Trimestre 2018]],"&gt;"&amp;Info_Productos_Cuantitativo25354555657585[[#This Row],[Valor Linea Base]])&gt;=1,"ERROR, el valor reportado es superior a la Línea Base",IF(COUNTIF(Cuantitativo_Productos26364656667686[[#This Row],[1er Trimestre 2018]:[4o Trimestre 2018]],"="&amp;"")=3,OFFSET(Cuantitativo_Productos26364656667686[[#This Row],[1er Trimestre 2018]],0,MATCH(MAX(Cuantitativo_Productos26364656667686[[#This Row],[1er Trimestre 2018]:[4o Trimestre 2018]])+1,Cuantitativo_Productos26364656667686[[#This Row],[1er Trimestre 2018]:[4o Trimestre 2018]],1)-1),IF(INDEX(Cuantitativo_Productos26364656667686[[#This Row],[1er Trimestre 2018]:[4o Trimestre 2018]],LARGE((Cuantitativo_Productos26364656667686[[#This Row],[1er Trimestre 2018]:[4o Trimestre 2018]]&lt;&gt;"")*(_xlfn.SEQUENCE(,COUNTA(Cuantitativo_Productos26364656667686[[#Headers],[1er Trimestre 2018]:[4o Trimestre 2018]]))),1))&gt;INDEX(Cuantitativo_Productos26364656667686[[#This Row],[1er Trimestre 2018]:[4o Trimestre 2018]],LARGE((Cuantitativo_Productos26364656667686[[#This Row],[1er Trimestre 2018]:[4o Trimestre 2018]]&lt;&gt;"")*(_xlfn.SEQUENCE(,COUNTA(Cuantitativo_Productos26364656667686[[#Headers],[1er Trimestre 2018]:[4o Trimestre 2018]]))),2)),"ERROR, El reporte de avance actual debe ser menor o igual al último valor reportado",OFFSET(Cuantitativo_Productos26364656667686[[#This Row],[1er Trimestre 2018]],0,MATCH(MAX(Cuantitativo_Productos26364656667686[[#This Row],[1er Trimestre 2018]:[4o Trimestre 2018]])+1,Cuantitativo_Productos26364656667686[[#This Row],[1er Trimestre 2018]:[4o Trimestre 2018]],1)-1))))))))))</f>
        <v/>
      </c>
      <c r="AM34" s="159" t="str" cm="1">
        <f t="array" aca="1" ref="AM34" ca="1">IF(Info_Productos_Cuantitativo25354555657585[[#This Row],[Tipo de anualización]]="","Seleccionar Anualización",IF(COUNTIF(Cuantitativo_Productos26364656667686[[#This Row],[1er Trimestre 2018]:[4o Trimestre 2019]],"="&amp;"")=8,"",IF(Info_Productos_Cuantitativo25354555657585[[#This Row],[Tipo de anualización]]="Creciente",IF(COUNTIF(Cuantitativo_Productos26364656667686[[#This Row],[1er Trimestre 2018]:[4o Trimestre 2019]],"&lt;"&amp;Info_Productos_Cuantitativo25354555657585[[#This Row],[Valor Linea Base]])&gt;=1,"ERROR, el valor reportado es inferior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2019]]))),1))&lt;INDEX(Cuantitativo_Productos26364656667686[[#This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mayor o igual al último valor reportado",OFFSET(Cuantitativo_Productos26364656667686[[#This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anualización]]="Constante",OFFSET(Cuantitativo_Productos26364656667686[[#This Row],[1er Trimestre 2018]],0,MATCH(MAX(Cuantitativo_Productos26364656667686[[#This Row],[1er Trimestre 2018]:[4o Trimestre 2019]])+1,Cuantitativo_Productos26364656667686[[#This Row],[1er Trimestre 2018]:[4o Trimestre 2019]],1)-1),IF(Info_Productos_Cuantitativo25354555657585[[#This Row],[Tipo de anualización]]="Suma",SUM(Cuantitativo_Productos26364656667686[[#This Row],[1er Trimestre 2018]:[4o Trimestre 2019]]),IF(Info_Productos_Cuantitativo25354555657585[[#This Row],[Tipo de anualización]]="Decreciente",IF(COUNTIF(Cuantitativo_Productos26364656667686[[#This Row],[1er Trimestre 2018]:[4o Trimestre 2019]],"&gt;"&amp;Info_Productos_Cuantitativo25354555657585[[#This Row],[Valor Linea Base]])&gt;=1,"ERROR, el valor reportado es superior a la Línea Base",IF(COUNTIF(Cuantitativo_Productos26364656667686[[#This Row],[1er Trimestre 2018]:[4o Trimestre 2019]],"="&amp;"")=7,OFFSET(Cuantitativo_Productos26364656667686[[#This Row],[1er Trimestre 2018]],0,MATCH(MAX(Cuantitativo_Productos26364656667686[[#This Row],[1er Trimestre 2018]:[4o Trimestre 2019]])+1,Cuantitativo_Productos26364656667686[[#This Row],[1er Trimestre 2018]:[4o Trimestre 2019]],1)-1),IF(INDEX(Cuantitativo_Productos26364656667686[[#This Row],[1er Trimestre 2018]:[4o Trimestre 2019]],LARGE((Cuantitativo_Productos26364656667686[[#This Row],[1er Trimestre 2018]:[4o Trimestre 2019]]&lt;&gt;"")*(_xlfn.SEQUENCE(,COUNTA(Cuantitativo_Productos26364656667686[[#Headers],[1er Trimestre 2018]:[4o Trimestre 2019]]))),1))&gt;INDEX(Cuantitativo_Productos26364656667686[[#This Row],[1er Trimestre 2018]:[4o Trimestre 2019]],LARGE((Cuantitativo_Productos26364656667686[[#This Row],[1er Trimestre 2018]:[4o Trimestre 2019]]&lt;&gt;"")*(_xlfn.SEQUENCE(,COUNTA(Cuantitativo_Productos26364656667686[[#Headers],[1er Trimestre 2018]:[4o Trimestre 2019]]))),2)),"ERROR, El reporte de avance actual debe ser menor o igual al último valor reportado",OFFSET(Cuantitativo_Productos26364656667686[[#This Row],[1er Trimestre 2018]],0,MATCH(MAX(Cuantitativo_Productos26364656667686[[#This Row],[1er Trimestre 2018]:[4o Trimestre 2019]])+1,Cuantitativo_Productos26364656667686[[#This Row],[1er Trimestre 2018]:[4o Trimestre 2019]],1)-1))))))))))</f>
        <v/>
      </c>
      <c r="AN34" s="159" t="str" cm="1">
        <f t="array" aca="1" ref="AN34" ca="1" xml:space="preserve"> IF(Info_Productos_Cuantitativo25354555657585[[#This Row],[Tipo de anualización]]="","Seleccionar Anualización",IF(COUNTIF(Cuantitativo_Productos26364656667686[[#This Row],[1er Trimestre 2018]:[4o Trimestre 2020]],"="&amp;"")=12,"",IF(Info_Productos_Cuantitativo25354555657585[[#This Row],[Tipo de anualización]]="Creciente",IF(COUNTIF(Cuantitativo_Productos26364656667686[[#This Row],[1er Trimestre 2018]:[4o Trimestre 2020]],"&lt;"&amp;Info_Productos_Cuantitativo25354555657585[[#This Row],[Valor Linea Base]])&gt;=1,"ERROR, el valor reportado es inferior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2020]]))),1))&lt;INDEX(Cuantitativo_Productos26364656667686[[#This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mayor o igual al último valor reportado",OFFSET(Cuantitativo_Productos26364656667686[[#This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anualización]]="Constante",OFFSET(Cuantitativo_Productos26364656667686[[#This Row],[1er Trimestre 2018]],0,MATCH(MAX(Cuantitativo_Productos26364656667686[[#This Row],[1er Trimestre 2018]:[4o Trimestre 2020]])+1,Cuantitativo_Productos26364656667686[[#This Row],[1er Trimestre 2018]:[4o Trimestre 2020]],1)-1),IF(Info_Productos_Cuantitativo25354555657585[[#This Row],[Tipo de anualización]]="Suma",SUM(Cuantitativo_Productos26364656667686[[#This Row],[1er Trimestre 2018]:[4o Trimestre 2020]]),IF(Info_Productos_Cuantitativo25354555657585[[#This Row],[Tipo de anualización]]="Decreciente",IF(COUNTIF(Cuantitativo_Productos26364656667686[[#This Row],[1er Trimestre 2018]:[4o Trimestre 2020]],"&gt;"&amp;Info_Productos_Cuantitativo25354555657585[[#This Row],[Valor Linea Base]])&gt;=1,"ERROR, el valor reportado es superior a la Línea Base",IF(COUNTIF(Cuantitativo_Productos26364656667686[[#This Row],[1er Trimestre 2018]:[4o Trimestre 2020]],"="&amp;"")=11,OFFSET(Cuantitativo_Productos26364656667686[[#This Row],[1er Trimestre 2018]],0,MATCH(MAX(Cuantitativo_Productos26364656667686[[#This Row],[1er Trimestre 2018]:[4o Trimestre 2020]])+1,Cuantitativo_Productos26364656667686[[#This Row],[1er Trimestre 2018]:[4o Trimestre 2020]],1)-1),IF(INDEX(Cuantitativo_Productos26364656667686[[#This Row],[1er Trimestre 2018]:[4o Trimestre 2020]],LARGE((Cuantitativo_Productos26364656667686[[#This Row],[1er Trimestre 2018]:[4o Trimestre 2020]]&lt;&gt;"")*(_xlfn.SEQUENCE(,COUNTA(Cuantitativo_Productos26364656667686[[#Headers],[1er Trimestre 2018]:[4o Trimestre 2020]]))),1))&gt;INDEX(Cuantitativo_Productos26364656667686[[#This Row],[1er Trimestre 2018]:[4o Trimestre 2020]],LARGE((Cuantitativo_Productos26364656667686[[#This Row],[1er Trimestre 2018]:[4o Trimestre 2020]]&lt;&gt;"")*(_xlfn.SEQUENCE(,COUNTA(Cuantitativo_Productos26364656667686[[#Headers],[1er Trimestre 2018]:[4o Trimestre 2020]]))),2)),"ERROR, El reporte de avance actual debe ser menor o igual al último valor reportado",OFFSET(Cuantitativo_Productos26364656667686[[#This Row],[1er Trimestre 2018]],0,MATCH(MAX(Cuantitativo_Productos26364656667686[[#This Row],[1er Trimestre 2018]:[4o Trimestre 2020]])+1,Cuantitativo_Productos26364656667686[[#This Row],[1er Trimestre 2018]:[4o Trimestre 2020]],1)-1))))))))))</f>
        <v/>
      </c>
      <c r="AO34" s="159" t="str" cm="1">
        <f t="array" aca="1" ref="AO34" ca="1" xml:space="preserve"> IF(Info_Productos_Cuantitativo25354555657585[[#This Row],[Tipo de anualización]]="","Seleccionar Anualización",IF(COUNTIF(Cuantitativo_Productos26364656667686[[#This Row],[1er Trimestre 2018]:[4o Trimestre 2021]],"="&amp;"")=16,"",IF(Info_Productos_Cuantitativo25354555657585[[#This Row],[Tipo de anualización]]="Creciente",IF(COUNTIF(Cuantitativo_Productos26364656667686[[#This Row],[1er Trimestre 2018]:[4o Trimestre 2021]],"&lt;"&amp;Info_Productos_Cuantitativo25354555657585[[#This Row],[Valor Linea Base]])&gt;=1,"ERROR, el valor reportado es inferior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2021]]))),1))&lt;INDEX(Cuantitativo_Productos26364656667686[[#This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mayor o igual al último valor reportado",OFFSET(Cuantitativo_Productos26364656667686[[#This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anualización]]="Constante",OFFSET(Cuantitativo_Productos26364656667686[[#This Row],[1er Trimestre 2018]],0,MATCH(MAX(Cuantitativo_Productos26364656667686[[#This Row],[1er Trimestre 2018]:[4o Trimestre 2021]])+1,Cuantitativo_Productos26364656667686[[#This Row],[1er Trimestre 2018]:[4o Trimestre 2021]],1)-1),IF(Info_Productos_Cuantitativo25354555657585[[#This Row],[Tipo de anualización]]="Suma",SUM(Cuantitativo_Productos26364656667686[[#This Row],[1er Trimestre 2018]:[4o Trimestre 2021]]),IF(Info_Productos_Cuantitativo25354555657585[[#This Row],[Tipo de anualización]]="Decreciente",IF(COUNTIF(Cuantitativo_Productos26364656667686[[#This Row],[1er Trimestre 2018]:[4o Trimestre 2021]],"&gt;"&amp;Info_Productos_Cuantitativo25354555657585[[#This Row],[Valor Linea Base]])&gt;=1,"ERROR, el valor reportado es superior a la Línea Base",IF(COUNTIF(Cuantitativo_Productos26364656667686[[#This Row],[1er Trimestre 2018]:[4o Trimestre 2021]],"="&amp;"")=15,OFFSET(Cuantitativo_Productos26364656667686[[#This Row],[1er Trimestre 2018]],0,MATCH(MAX(Cuantitativo_Productos26364656667686[[#This Row],[1er Trimestre 2018]:[4o Trimestre 2021]])+1,Cuantitativo_Productos26364656667686[[#This Row],[1er Trimestre 2018]:[4o Trimestre 2021]],1)-1),IF(INDEX(Cuantitativo_Productos26364656667686[[#This Row],[1er Trimestre 2018]:[4o Trimestre 2021]],LARGE((Cuantitativo_Productos26364656667686[[#This Row],[1er Trimestre 2018]:[4o Trimestre 2021]]&lt;&gt;"")*(_xlfn.SEQUENCE(,COUNTA(Cuantitativo_Productos26364656667686[[#Headers],[1er Trimestre 2018]:[4o Trimestre 2021]]))),1))&gt;INDEX(Cuantitativo_Productos26364656667686[[#This Row],[1er Trimestre 2018]:[4o Trimestre 2021]],LARGE((Cuantitativo_Productos26364656667686[[#This Row],[1er Trimestre 2018]:[4o Trimestre 2021]]&lt;&gt;"")*(_xlfn.SEQUENCE(,COUNTA(Cuantitativo_Productos26364656667686[[#Headers],[1er Trimestre 2018]:[4o Trimestre 2021]]))),2)),"ERROR, El reporte de avance actual debe ser menor o igual al último valor reportado",OFFSET(Cuantitativo_Productos26364656667686[[#This Row],[1er Trimestre 2018]],0,MATCH(MAX(Cuantitativo_Productos26364656667686[[#This Row],[1er Trimestre 2018]:[4o Trimestre 2021]])+1,Cuantitativo_Productos26364656667686[[#This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sheetData>
  <sheetProtection formatCells="0" formatColumns="0" formatRows="0" sort="0" autoFilter="0"/>
  <autoFilter ref="BW6:BW34" xr:uid="{00000000-0009-0000-0000-00001C000000}">
    <filterColumn colId="0">
      <filters>
        <filter val="SECRETARÍA DISTRITAL DE INTEGRACIÓN SOCIAL"/>
      </filters>
    </filterColumn>
  </autoFilter>
  <mergeCells count="12">
    <mergeCell ref="BK5:BP5"/>
    <mergeCell ref="BQ5:BV5"/>
    <mergeCell ref="A2:L3"/>
    <mergeCell ref="AR4:BD5"/>
    <mergeCell ref="BE4:BJ4"/>
    <mergeCell ref="BK4:BP4"/>
    <mergeCell ref="BQ4:BV4"/>
    <mergeCell ref="N5:Q5"/>
    <mergeCell ref="R5:U5"/>
    <mergeCell ref="V5:Y5"/>
    <mergeCell ref="Z5:AC5"/>
    <mergeCell ref="BE5:BJ5"/>
  </mergeCells>
  <dataValidations count="2">
    <dataValidation type="date" operator="greaterThan" allowBlank="1" showInputMessage="1" showErrorMessage="1" error="Ingrese únicamente la fecha en formato:_x000a__x000a_DD/MM/AAAA" sqref="J7:K34" xr:uid="{00000000-0002-0000-1C00-000000000000}">
      <formula1>42736</formula1>
    </dataValidation>
    <dataValidation allowBlank="1" sqref="I6:M6 C6:G6 AR6:BD6" xr:uid="{00000000-0002-0000-1C00-000001000000}"/>
  </dataValidations>
  <hyperlinks>
    <hyperlink ref="C1" location="ÍNDICE!A1" display="VOLVER AL ÍNDICE" xr:uid="{00000000-0004-0000-1C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C00-000002000000}">
          <x14:formula1>
            <xm:f>Listas!$K$2:$K$7</xm:f>
          </x14:formula1>
          <xm:sqref>M7:M34</xm:sqref>
        </x14:dataValidation>
        <x14:dataValidation type="list" operator="greaterThan" allowBlank="1" showInputMessage="1" showErrorMessage="1" error="Ingrese una trimestre en el formato:_x000a__x000a_Q1_x000a_Q2_x000a_Q3_x000a_Q4" prompt="Ingrese el trimestre del último reporte" xr:uid="{00000000-0002-0000-1C00-000003000000}">
          <x14:formula1>
            <xm:f>Listas!$M$2:$M$5</xm:f>
          </x14:formula1>
          <xm:sqref>L7:L34</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1C00-000004000000}">
          <x14:formula1>
            <xm:f>Listas!$G$2:$G$10</xm:f>
          </x14:formula1>
          <xm:sqref>I7:I34</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1C00-000005000000}">
          <x14:formula1>
            <xm:f>Listas!$E$2:$E$5</xm:f>
          </x14:formula1>
          <xm:sqref>H7:H34</xm:sqref>
        </x14:dataValidation>
        <x14:dataValidation type="list" allowBlank="1" showInputMessage="1" showErrorMessage="1" error="Ingrese el nombre del Sector, tal y como aparece en la lista desplegable." prompt="Ingrese el nombre del Sector a cargo del Indicador" xr:uid="{00000000-0002-0000-1C00-000006000000}">
          <x14:formula1>
            <xm:f>Listas!$A$2:$A$18</xm:f>
          </x14:formula1>
          <xm:sqref>E7:E34</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filterMode="1">
    <tabColor rgb="FF0070C0"/>
  </sheetPr>
  <dimension ref="A1:BJ34"/>
  <sheetViews>
    <sheetView topLeftCell="BG1" zoomScale="83" workbookViewId="0">
      <selection activeCell="BH28" sqref="BH28:BI34"/>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4.6640625" style="1" customWidth="1" outlineLevel="1"/>
    <col min="52" max="53" width="14.6640625" style="1" customWidth="1"/>
    <col min="54" max="57" width="14.6640625" style="1" customWidth="1" outlineLevel="1"/>
    <col min="58" max="59" width="34.6640625" style="1" customWidth="1" outlineLevel="1"/>
    <col min="60" max="61" width="34.6640625" style="1" customWidth="1"/>
    <col min="62" max="62" width="39.44140625" style="1" hidden="1" customWidth="1"/>
    <col min="63" max="16384" width="8.88671875" style="1"/>
  </cols>
  <sheetData>
    <row r="1" spans="1:62" ht="25.5" customHeight="1" thickBot="1" x14ac:dyDescent="0.35">
      <c r="C1" s="260" t="s">
        <v>139</v>
      </c>
    </row>
    <row r="2" spans="1:62" ht="25.5" customHeight="1" thickTop="1" thickBot="1" x14ac:dyDescent="0.35">
      <c r="A2" s="486" t="s">
        <v>271</v>
      </c>
      <c r="B2" s="486"/>
      <c r="C2" s="486"/>
      <c r="D2" s="486"/>
      <c r="E2" s="486"/>
      <c r="F2" s="486"/>
      <c r="G2" s="486"/>
      <c r="H2" s="486"/>
      <c r="I2" s="486"/>
      <c r="J2" s="486"/>
      <c r="K2" s="486"/>
      <c r="L2" s="486"/>
      <c r="M2" s="138"/>
    </row>
    <row r="3" spans="1:62" ht="25.5"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25.5"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25.5"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18" t="s">
        <v>274</v>
      </c>
      <c r="BJ6" s="246" t="s">
        <v>124</v>
      </c>
    </row>
    <row r="7" spans="1:62"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c r="BE7"/>
      <c r="BF7"/>
      <c r="BG7"/>
      <c r="BH7"/>
      <c r="BI7"/>
      <c r="BJ7" s="245" t="s">
        <v>201</v>
      </c>
    </row>
    <row r="8" spans="1:62" ht="69.7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c r="BE8"/>
      <c r="BF8"/>
      <c r="BG8"/>
      <c r="BH8"/>
      <c r="BI8"/>
      <c r="BJ8" s="245" t="s">
        <v>201</v>
      </c>
    </row>
    <row r="9" spans="1:62" ht="69.7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t="s">
        <v>292</v>
      </c>
      <c r="AU9" t="s">
        <v>293</v>
      </c>
      <c r="AV9" t="s">
        <v>294</v>
      </c>
      <c r="AW9" t="s">
        <v>293</v>
      </c>
      <c r="AX9" t="s">
        <v>295</v>
      </c>
      <c r="AY9" t="s">
        <v>296</v>
      </c>
      <c r="AZ9" s="144" t="s">
        <v>297</v>
      </c>
      <c r="BA9" s="144" t="s">
        <v>296</v>
      </c>
      <c r="BB9" s="203" t="s">
        <v>298</v>
      </c>
      <c r="BC9" s="203" t="s">
        <v>299</v>
      </c>
      <c r="BD9"/>
      <c r="BE9"/>
      <c r="BF9"/>
      <c r="BG9"/>
      <c r="BH9"/>
      <c r="BI9"/>
      <c r="BJ9" s="245" t="s">
        <v>206</v>
      </c>
    </row>
    <row r="10" spans="1:62"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c r="AU10"/>
      <c r="AV10" t="s">
        <v>300</v>
      </c>
      <c r="AW10" t="s">
        <v>301</v>
      </c>
      <c r="AX10" t="s">
        <v>302</v>
      </c>
      <c r="AY10" t="s">
        <v>303</v>
      </c>
      <c r="AZ10" s="144" t="s">
        <v>304</v>
      </c>
      <c r="BA10" s="144" t="s">
        <v>304</v>
      </c>
      <c r="BB10" s="203" t="s">
        <v>305</v>
      </c>
      <c r="BC10" s="203" t="s">
        <v>306</v>
      </c>
      <c r="BD10"/>
      <c r="BE10"/>
      <c r="BF10"/>
      <c r="BG10"/>
      <c r="BH10"/>
      <c r="BI10"/>
      <c r="BJ10" s="245" t="s">
        <v>209</v>
      </c>
    </row>
    <row r="11" spans="1:62" ht="69.7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c r="O11"/>
      <c r="P11"/>
      <c r="Q11"/>
      <c r="R11"/>
      <c r="S11"/>
      <c r="T11"/>
      <c r="U11"/>
      <c r="V11"/>
      <c r="W11"/>
      <c r="X11"/>
      <c r="Y11"/>
      <c r="Z11"/>
      <c r="AA11"/>
      <c r="AB11"/>
      <c r="AC11"/>
      <c r="AD11"/>
      <c r="AE11"/>
      <c r="AF11"/>
      <c r="AG11"/>
      <c r="AH11"/>
      <c r="AI11"/>
      <c r="AJ11"/>
      <c r="AK11"/>
      <c r="AL11"/>
      <c r="AM11"/>
      <c r="AN11"/>
      <c r="AO11"/>
      <c r="AP11"/>
      <c r="AQ11"/>
      <c r="AR11"/>
      <c r="AS11"/>
      <c r="AT11" t="s">
        <v>307</v>
      </c>
      <c r="AU11" t="s">
        <v>308</v>
      </c>
      <c r="AV11" t="s">
        <v>307</v>
      </c>
      <c r="AW11" t="s">
        <v>308</v>
      </c>
      <c r="AX11" t="s">
        <v>309</v>
      </c>
      <c r="AY11" t="s">
        <v>308</v>
      </c>
      <c r="AZ11" s="144" t="s">
        <v>310</v>
      </c>
      <c r="BA11" s="144" t="s">
        <v>308</v>
      </c>
      <c r="BB11" s="203" t="s">
        <v>311</v>
      </c>
      <c r="BC11" s="203" t="s">
        <v>312</v>
      </c>
      <c r="BD11"/>
      <c r="BE11"/>
      <c r="BF11"/>
      <c r="BG11"/>
      <c r="BH11"/>
      <c r="BI11"/>
      <c r="BJ11" s="245" t="s">
        <v>206</v>
      </c>
    </row>
    <row r="12" spans="1:62"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t="s">
        <v>313</v>
      </c>
      <c r="AU12" t="s">
        <v>314</v>
      </c>
      <c r="AV12" t="s">
        <v>315</v>
      </c>
      <c r="AW12" t="s">
        <v>314</v>
      </c>
      <c r="AX12" t="s">
        <v>316</v>
      </c>
      <c r="AY12" t="s">
        <v>317</v>
      </c>
      <c r="AZ12" s="144" t="s">
        <v>318</v>
      </c>
      <c r="BA12" s="144" t="s">
        <v>317</v>
      </c>
      <c r="BB12" s="203" t="s">
        <v>319</v>
      </c>
      <c r="BC12" s="203" t="s">
        <v>320</v>
      </c>
      <c r="BD12"/>
      <c r="BE12"/>
      <c r="BF12"/>
      <c r="BG12"/>
      <c r="BH12"/>
      <c r="BI12"/>
      <c r="BJ12" s="245" t="s">
        <v>214</v>
      </c>
    </row>
    <row r="13" spans="1:62"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t="s">
        <v>321</v>
      </c>
      <c r="AU13" t="s">
        <v>322</v>
      </c>
      <c r="AV13" t="s">
        <v>323</v>
      </c>
      <c r="AW13" t="s">
        <v>322</v>
      </c>
      <c r="AX13" t="s">
        <v>324</v>
      </c>
      <c r="AY13" t="s">
        <v>325</v>
      </c>
      <c r="AZ13" s="144" t="s">
        <v>326</v>
      </c>
      <c r="BA13" s="144" t="s">
        <v>327</v>
      </c>
      <c r="BB13" s="203" t="s">
        <v>328</v>
      </c>
      <c r="BC13" s="203" t="s">
        <v>329</v>
      </c>
      <c r="BD13"/>
      <c r="BE13"/>
      <c r="BF13"/>
      <c r="BG13"/>
      <c r="BH13"/>
      <c r="BI13"/>
      <c r="BJ13" s="245" t="s">
        <v>217</v>
      </c>
    </row>
    <row r="14" spans="1:62"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c r="AU14"/>
      <c r="AV14" t="s">
        <v>331</v>
      </c>
      <c r="AW14" t="s">
        <v>671</v>
      </c>
      <c r="AX14" t="s">
        <v>333</v>
      </c>
      <c r="AY14" t="s">
        <v>334</v>
      </c>
      <c r="AZ14" s="144" t="s">
        <v>335</v>
      </c>
      <c r="BA14" s="144" t="s">
        <v>336</v>
      </c>
      <c r="BB14" s="203" t="s">
        <v>337</v>
      </c>
      <c r="BC14" s="203" t="s">
        <v>338</v>
      </c>
      <c r="BD14"/>
      <c r="BE14"/>
      <c r="BF14"/>
      <c r="BG14"/>
      <c r="BH14"/>
      <c r="BI14"/>
      <c r="BJ14" s="245" t="s">
        <v>126</v>
      </c>
    </row>
    <row r="15" spans="1:62"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c r="AU15"/>
      <c r="AV15" t="s">
        <v>343</v>
      </c>
      <c r="AW15" t="s">
        <v>344</v>
      </c>
      <c r="AX15" t="s">
        <v>345</v>
      </c>
      <c r="AY15" t="s">
        <v>346</v>
      </c>
      <c r="AZ15" s="144" t="s">
        <v>347</v>
      </c>
      <c r="BA15" s="144" t="s">
        <v>348</v>
      </c>
      <c r="BB15" s="203" t="s">
        <v>349</v>
      </c>
      <c r="BC15" s="203" t="s">
        <v>350</v>
      </c>
      <c r="BD15"/>
      <c r="BE15"/>
      <c r="BF15"/>
      <c r="BG15"/>
      <c r="BH15"/>
      <c r="BI15"/>
      <c r="BJ15" s="245" t="s">
        <v>126</v>
      </c>
    </row>
    <row r="16" spans="1:62"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c r="AU16"/>
      <c r="AV16" t="s">
        <v>355</v>
      </c>
      <c r="AW16" t="s">
        <v>356</v>
      </c>
      <c r="AX16" t="s">
        <v>357</v>
      </c>
      <c r="AY16" t="s">
        <v>356</v>
      </c>
      <c r="AZ16" s="144" t="s">
        <v>358</v>
      </c>
      <c r="BA16" s="144" t="s">
        <v>359</v>
      </c>
      <c r="BB16" s="203" t="s">
        <v>360</v>
      </c>
      <c r="BC16" s="203" t="s">
        <v>361</v>
      </c>
      <c r="BD16"/>
      <c r="BE16"/>
      <c r="BF16"/>
      <c r="BG16"/>
      <c r="BH16"/>
      <c r="BI16"/>
      <c r="BJ16" s="245" t="s">
        <v>224</v>
      </c>
    </row>
    <row r="17" spans="1:62"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c r="AU17"/>
      <c r="AV17" t="s">
        <v>362</v>
      </c>
      <c r="AW17" t="s">
        <v>363</v>
      </c>
      <c r="AX17" t="s">
        <v>364</v>
      </c>
      <c r="AY17" t="s">
        <v>365</v>
      </c>
      <c r="AZ17" s="144" t="s">
        <v>366</v>
      </c>
      <c r="BA17" s="144" t="s">
        <v>367</v>
      </c>
      <c r="BB17" s="203" t="s">
        <v>368</v>
      </c>
      <c r="BC17" s="203" t="s">
        <v>369</v>
      </c>
      <c r="BD17"/>
      <c r="BE17"/>
      <c r="BF17"/>
      <c r="BG17"/>
      <c r="BH17"/>
      <c r="BI17"/>
      <c r="BJ17" s="245" t="s">
        <v>224</v>
      </c>
    </row>
    <row r="18" spans="1:62"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t="s">
        <v>371</v>
      </c>
      <c r="AU18" t="s">
        <v>372</v>
      </c>
      <c r="AV18" t="s">
        <v>373</v>
      </c>
      <c r="AW18" t="s">
        <v>372</v>
      </c>
      <c r="AX18" t="s">
        <v>374</v>
      </c>
      <c r="AY18" t="s">
        <v>375</v>
      </c>
      <c r="AZ18" s="144" t="s">
        <v>376</v>
      </c>
      <c r="BA18" s="144" t="s">
        <v>377</v>
      </c>
      <c r="BB18" s="203" t="s">
        <v>378</v>
      </c>
      <c r="BC18" s="203" t="s">
        <v>379</v>
      </c>
      <c r="BD18"/>
      <c r="BE18"/>
      <c r="BF18"/>
      <c r="BG18"/>
      <c r="BH18"/>
      <c r="BI18"/>
      <c r="BJ18" s="245" t="s">
        <v>209</v>
      </c>
    </row>
    <row r="19" spans="1:62"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t="s">
        <v>380</v>
      </c>
      <c r="AU19" t="s">
        <v>375</v>
      </c>
      <c r="AV19" t="s">
        <v>381</v>
      </c>
      <c r="AW19" t="s">
        <v>375</v>
      </c>
      <c r="AX19" t="s">
        <v>382</v>
      </c>
      <c r="AY19" t="s">
        <v>383</v>
      </c>
      <c r="AZ19" s="144" t="s">
        <v>384</v>
      </c>
      <c r="BA19" s="144" t="s">
        <v>383</v>
      </c>
      <c r="BB19" s="203" t="s">
        <v>385</v>
      </c>
      <c r="BC19" s="203" t="s">
        <v>386</v>
      </c>
      <c r="BD19"/>
      <c r="BE19"/>
      <c r="BF19"/>
      <c r="BG19"/>
      <c r="BH19"/>
      <c r="BI19"/>
      <c r="BJ19" s="245" t="s">
        <v>209</v>
      </c>
    </row>
    <row r="20" spans="1:62"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t="s">
        <v>387</v>
      </c>
      <c r="AU20" t="s">
        <v>388</v>
      </c>
      <c r="AV20" t="s">
        <v>389</v>
      </c>
      <c r="AW20" t="s">
        <v>390</v>
      </c>
      <c r="AX20" t="s">
        <v>391</v>
      </c>
      <c r="AY20" t="s">
        <v>392</v>
      </c>
      <c r="AZ20" s="144" t="s">
        <v>393</v>
      </c>
      <c r="BA20" s="144" t="s">
        <v>394</v>
      </c>
      <c r="BB20" s="203" t="s">
        <v>395</v>
      </c>
      <c r="BC20" s="203" t="s">
        <v>396</v>
      </c>
      <c r="BD20"/>
      <c r="BE20"/>
      <c r="BF20"/>
      <c r="BG20"/>
      <c r="BH20"/>
      <c r="BI20"/>
      <c r="BJ20" s="245" t="s">
        <v>233</v>
      </c>
    </row>
    <row r="21" spans="1:62"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c r="AU21"/>
      <c r="AV21" t="s">
        <v>397</v>
      </c>
      <c r="AW21" t="s">
        <v>398</v>
      </c>
      <c r="AX21" t="s">
        <v>399</v>
      </c>
      <c r="AY21" t="s">
        <v>400</v>
      </c>
      <c r="AZ21" s="144" t="s">
        <v>401</v>
      </c>
      <c r="BA21" s="144" t="s">
        <v>402</v>
      </c>
      <c r="BB21" s="203" t="s">
        <v>403</v>
      </c>
      <c r="BC21" s="203" t="s">
        <v>398</v>
      </c>
      <c r="BD21"/>
      <c r="BE21"/>
      <c r="BF21"/>
      <c r="BG21"/>
      <c r="BH21"/>
      <c r="BI21"/>
      <c r="BJ21" s="245" t="s">
        <v>236</v>
      </c>
    </row>
    <row r="22" spans="1:62"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t="s">
        <v>404</v>
      </c>
      <c r="AU22"/>
      <c r="AV22" t="s">
        <v>405</v>
      </c>
      <c r="AW22" t="s">
        <v>406</v>
      </c>
      <c r="AX22" t="s">
        <v>407</v>
      </c>
      <c r="AY22" t="s">
        <v>408</v>
      </c>
      <c r="AZ22" s="144" t="s">
        <v>409</v>
      </c>
      <c r="BA22" s="144" t="s">
        <v>410</v>
      </c>
      <c r="BB22" s="203" t="s">
        <v>411</v>
      </c>
      <c r="BC22" s="203" t="s">
        <v>412</v>
      </c>
      <c r="BD22"/>
      <c r="BE22"/>
      <c r="BF22"/>
      <c r="BG22"/>
      <c r="BH22"/>
      <c r="BI22"/>
      <c r="BJ22" s="245" t="s">
        <v>239</v>
      </c>
    </row>
    <row r="23" spans="1:62"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c r="AU23"/>
      <c r="AV23" t="s">
        <v>413</v>
      </c>
      <c r="AW23" t="s">
        <v>414</v>
      </c>
      <c r="AX23" t="s">
        <v>415</v>
      </c>
      <c r="AY23" t="s">
        <v>416</v>
      </c>
      <c r="AZ23" s="144" t="s">
        <v>417</v>
      </c>
      <c r="BA23" s="144" t="s">
        <v>418</v>
      </c>
      <c r="BB23" s="203" t="s">
        <v>419</v>
      </c>
      <c r="BC23" s="203" t="s">
        <v>420</v>
      </c>
      <c r="BD23"/>
      <c r="BE23"/>
      <c r="BF23"/>
      <c r="BG23"/>
      <c r="BH23"/>
      <c r="BI23"/>
      <c r="BJ23" s="245" t="s">
        <v>243</v>
      </c>
    </row>
    <row r="24" spans="1:62"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c r="AU24"/>
      <c r="AV24" t="s">
        <v>413</v>
      </c>
      <c r="AW24" t="s">
        <v>413</v>
      </c>
      <c r="AX24" t="s">
        <v>421</v>
      </c>
      <c r="AY24" t="s">
        <v>422</v>
      </c>
      <c r="AZ24" s="144" t="s">
        <v>423</v>
      </c>
      <c r="BA24" s="144" t="s">
        <v>424</v>
      </c>
      <c r="BB24" s="203" t="s">
        <v>425</v>
      </c>
      <c r="BC24" s="203" t="s">
        <v>426</v>
      </c>
      <c r="BD24"/>
      <c r="BE24"/>
      <c r="BF24"/>
      <c r="BG24"/>
      <c r="BH24"/>
      <c r="BI24"/>
      <c r="BJ24" s="245" t="s">
        <v>243</v>
      </c>
    </row>
    <row r="25" spans="1:62"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c r="AU25"/>
      <c r="AV25" t="s">
        <v>413</v>
      </c>
      <c r="AW25" t="s">
        <v>413</v>
      </c>
      <c r="AX25" t="s">
        <v>427</v>
      </c>
      <c r="AY25" t="s">
        <v>428</v>
      </c>
      <c r="AZ25" s="144" t="s">
        <v>429</v>
      </c>
      <c r="BA25" s="144" t="s">
        <v>430</v>
      </c>
      <c r="BB25" s="203" t="s">
        <v>431</v>
      </c>
      <c r="BC25" s="203" t="s">
        <v>432</v>
      </c>
      <c r="BD25"/>
      <c r="BE25"/>
      <c r="BF25"/>
      <c r="BG25"/>
      <c r="BH25"/>
      <c r="BI25"/>
      <c r="BJ25" s="245" t="s">
        <v>243</v>
      </c>
    </row>
    <row r="26" spans="1:62"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c r="AU26"/>
      <c r="AV26" t="s">
        <v>433</v>
      </c>
      <c r="AW26" t="s">
        <v>398</v>
      </c>
      <c r="AX26" t="s">
        <v>433</v>
      </c>
      <c r="AY26"/>
      <c r="AZ26" s="144" t="s">
        <v>434</v>
      </c>
      <c r="BA26" s="144" t="s">
        <v>435</v>
      </c>
      <c r="BB26" s="204" t="s">
        <v>436</v>
      </c>
      <c r="BC26" s="204" t="s">
        <v>437</v>
      </c>
      <c r="BD26"/>
      <c r="BE26"/>
      <c r="BF26"/>
      <c r="BG26"/>
      <c r="BH26"/>
      <c r="BI26"/>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t="s">
        <v>438</v>
      </c>
      <c r="AU27" t="s">
        <v>439</v>
      </c>
      <c r="AV27" t="s">
        <v>440</v>
      </c>
      <c r="AW27" t="s">
        <v>441</v>
      </c>
      <c r="AX27" t="s">
        <v>442</v>
      </c>
      <c r="AY27" t="s">
        <v>443</v>
      </c>
      <c r="AZ27" s="144" t="s">
        <v>444</v>
      </c>
      <c r="BA27" s="144" t="s">
        <v>443</v>
      </c>
      <c r="BB27" s="203" t="s">
        <v>445</v>
      </c>
      <c r="BC27" s="203" t="s">
        <v>446</v>
      </c>
      <c r="BD27"/>
      <c r="BE27"/>
      <c r="BF27"/>
      <c r="BG27"/>
      <c r="BH27"/>
      <c r="BI27"/>
      <c r="BJ27" s="245" t="s">
        <v>253</v>
      </c>
    </row>
    <row r="28" spans="1:62" ht="72.75" customHeight="1" x14ac:dyDescent="0.3">
      <c r="A28" s="34">
        <v>22</v>
      </c>
      <c r="B28" s="6" t="s">
        <v>370</v>
      </c>
      <c r="C28" s="247" t="s">
        <v>744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s="264" t="s">
        <v>447</v>
      </c>
      <c r="AU28" s="264" t="s">
        <v>448</v>
      </c>
      <c r="AV28" s="264" t="s">
        <v>449</v>
      </c>
      <c r="AW28" s="264" t="s">
        <v>450</v>
      </c>
      <c r="AX28" s="264" t="s">
        <v>451</v>
      </c>
      <c r="AY28" s="264" t="s">
        <v>452</v>
      </c>
      <c r="AZ28" s="264" t="s">
        <v>453</v>
      </c>
      <c r="BA28" s="264" t="s">
        <v>454</v>
      </c>
      <c r="BB28" s="263" t="s">
        <v>455</v>
      </c>
      <c r="BC28" s="263" t="s">
        <v>456</v>
      </c>
      <c r="BD28" s="264" t="s">
        <v>747</v>
      </c>
      <c r="BE28" s="264" t="s">
        <v>748</v>
      </c>
      <c r="BF28" s="144" t="s">
        <v>749</v>
      </c>
      <c r="BG28" s="144" t="s">
        <v>750</v>
      </c>
      <c r="BH28" s="300"/>
      <c r="BI28" s="300"/>
      <c r="BJ28" s="245" t="s">
        <v>256</v>
      </c>
    </row>
    <row r="29" spans="1:62"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s="264"/>
      <c r="AU29" s="264" t="s">
        <v>458</v>
      </c>
      <c r="AV29" s="264" t="s">
        <v>459</v>
      </c>
      <c r="AW29" s="264" t="s">
        <v>460</v>
      </c>
      <c r="AX29" s="264" t="s">
        <v>461</v>
      </c>
      <c r="AY29" s="264" t="s">
        <v>462</v>
      </c>
      <c r="AZ29" s="264" t="s">
        <v>463</v>
      </c>
      <c r="BA29" s="264" t="s">
        <v>464</v>
      </c>
      <c r="BB29" s="263" t="s">
        <v>465</v>
      </c>
      <c r="BC29" s="263" t="s">
        <v>466</v>
      </c>
      <c r="BD29" s="315"/>
      <c r="BE29" s="315"/>
      <c r="BF29"/>
      <c r="BG29"/>
      <c r="BH29" s="300"/>
      <c r="BI29" s="300"/>
      <c r="BJ29" s="245" t="s">
        <v>259</v>
      </c>
    </row>
    <row r="30" spans="1:62" ht="69.7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s="264"/>
      <c r="AU30" s="264"/>
      <c r="AV30" s="264" t="s">
        <v>467</v>
      </c>
      <c r="AW30" s="264"/>
      <c r="AX30" s="264" t="s">
        <v>467</v>
      </c>
      <c r="AY30" s="264" t="s">
        <v>468</v>
      </c>
      <c r="AZ30" s="264" t="s">
        <v>469</v>
      </c>
      <c r="BA30" s="264" t="s">
        <v>470</v>
      </c>
      <c r="BB30" s="263" t="s">
        <v>471</v>
      </c>
      <c r="BC30" s="263" t="s">
        <v>471</v>
      </c>
      <c r="BD30" s="315"/>
      <c r="BE30" s="315"/>
      <c r="BF30"/>
      <c r="BG30"/>
      <c r="BH30" s="300"/>
      <c r="BI30" s="300"/>
      <c r="BJ30" s="245" t="s">
        <v>206</v>
      </c>
    </row>
    <row r="31" spans="1:62" ht="69.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s="264"/>
      <c r="AU31" s="264"/>
      <c r="AV31" s="264" t="s">
        <v>472</v>
      </c>
      <c r="AW31" s="264"/>
      <c r="AX31" s="264" t="s">
        <v>473</v>
      </c>
      <c r="AY31" s="264"/>
      <c r="AZ31" s="264" t="s">
        <v>474</v>
      </c>
      <c r="BA31" s="264" t="s">
        <v>475</v>
      </c>
      <c r="BB31" s="263" t="s">
        <v>476</v>
      </c>
      <c r="BC31" s="263" t="s">
        <v>477</v>
      </c>
      <c r="BD31" s="315"/>
      <c r="BE31" s="315"/>
      <c r="BF31"/>
      <c r="BG31"/>
      <c r="BH31" s="300"/>
      <c r="BI31" s="300"/>
      <c r="BJ31" s="245" t="s">
        <v>264</v>
      </c>
    </row>
    <row r="32" spans="1:62" ht="69.7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s="264" t="s">
        <v>478</v>
      </c>
      <c r="AU32" s="264" t="s">
        <v>479</v>
      </c>
      <c r="AV32" s="264" t="s">
        <v>480</v>
      </c>
      <c r="AW32" s="264" t="s">
        <v>481</v>
      </c>
      <c r="AX32" s="264" t="s">
        <v>482</v>
      </c>
      <c r="AY32" s="264" t="s">
        <v>483</v>
      </c>
      <c r="AZ32" s="264" t="s">
        <v>484</v>
      </c>
      <c r="BA32" s="264" t="s">
        <v>485</v>
      </c>
      <c r="BB32" s="263" t="s">
        <v>486</v>
      </c>
      <c r="BC32" s="263" t="s">
        <v>487</v>
      </c>
      <c r="BD32" s="315"/>
      <c r="BE32" s="315"/>
      <c r="BF32"/>
      <c r="BG32"/>
      <c r="BH32" s="300"/>
      <c r="BI32" s="300"/>
      <c r="BJ32" s="245" t="s">
        <v>206</v>
      </c>
    </row>
    <row r="33" spans="1:62" ht="69.75" customHeight="1" x14ac:dyDescent="0.3">
      <c r="A33" s="34">
        <v>27</v>
      </c>
      <c r="B33" s="6" t="s">
        <v>457</v>
      </c>
      <c r="C33" s="247" t="s">
        <v>745</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s="264" t="s">
        <v>488</v>
      </c>
      <c r="AU33" s="264" t="s">
        <v>489</v>
      </c>
      <c r="AV33" s="264" t="s">
        <v>490</v>
      </c>
      <c r="AW33" s="264" t="s">
        <v>491</v>
      </c>
      <c r="AX33" s="264" t="s">
        <v>492</v>
      </c>
      <c r="AY33" s="264" t="s">
        <v>493</v>
      </c>
      <c r="AZ33" s="264" t="s">
        <v>494</v>
      </c>
      <c r="BA33" s="264" t="s">
        <v>495</v>
      </c>
      <c r="BB33" s="263" t="s">
        <v>496</v>
      </c>
      <c r="BC33" s="263" t="s">
        <v>497</v>
      </c>
      <c r="BD33" s="264" t="s">
        <v>751</v>
      </c>
      <c r="BE33" s="264" t="s">
        <v>752</v>
      </c>
      <c r="BF33" s="264" t="s">
        <v>753</v>
      </c>
      <c r="BG33" s="264" t="s">
        <v>754</v>
      </c>
      <c r="BH33" s="300"/>
      <c r="BI33" s="300"/>
      <c r="BJ33" s="245" t="s">
        <v>256</v>
      </c>
    </row>
    <row r="34" spans="1:62" ht="75.75" customHeight="1" x14ac:dyDescent="0.3">
      <c r="A34" s="34">
        <v>28</v>
      </c>
      <c r="B34" s="6" t="s">
        <v>457</v>
      </c>
      <c r="C34" s="247" t="s">
        <v>746</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s="264" t="s">
        <v>498</v>
      </c>
      <c r="AU34" s="264" t="s">
        <v>499</v>
      </c>
      <c r="AV34" s="264" t="s">
        <v>500</v>
      </c>
      <c r="AW34" s="264" t="s">
        <v>501</v>
      </c>
      <c r="AX34" s="264" t="s">
        <v>502</v>
      </c>
      <c r="AY34" s="264" t="s">
        <v>503</v>
      </c>
      <c r="AZ34" s="264" t="s">
        <v>504</v>
      </c>
      <c r="BA34" s="264" t="s">
        <v>505</v>
      </c>
      <c r="BB34" s="263" t="s">
        <v>506</v>
      </c>
      <c r="BC34" s="263" t="s">
        <v>497</v>
      </c>
      <c r="BD34" s="264" t="s">
        <v>755</v>
      </c>
      <c r="BE34" s="264" t="s">
        <v>756</v>
      </c>
      <c r="BF34" s="264" t="s">
        <v>757</v>
      </c>
      <c r="BG34" s="144" t="s">
        <v>758</v>
      </c>
      <c r="BH34" s="300"/>
      <c r="BI34" s="300"/>
      <c r="BJ34" s="245" t="s">
        <v>256</v>
      </c>
    </row>
  </sheetData>
  <autoFilter ref="BJ6:BJ34" xr:uid="{00000000-0009-0000-0000-00001D000000}">
    <filterColumn colId="0">
      <filters>
        <filter val="SECRETARÍA DISTRITAL DE INTEGRACIÓN SOCIAL"/>
      </filters>
    </filterColumn>
  </autoFilter>
  <mergeCells count="33">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AX5:AY5"/>
    <mergeCell ref="AB5:AC5"/>
    <mergeCell ref="AD5:AE5"/>
    <mergeCell ref="AF5:AG5"/>
    <mergeCell ref="AH5:AI5"/>
    <mergeCell ref="AJ5:AK5"/>
    <mergeCell ref="AL5:AM5"/>
    <mergeCell ref="AN5:AO5"/>
    <mergeCell ref="AP5:AQ5"/>
    <mergeCell ref="AR5:AS5"/>
    <mergeCell ref="AT5:AU5"/>
    <mergeCell ref="AV5:AW5"/>
    <mergeCell ref="AZ5:BA5"/>
    <mergeCell ref="BB5:BC5"/>
    <mergeCell ref="BD5:BE5"/>
    <mergeCell ref="BF5:BG5"/>
    <mergeCell ref="BH5:BI5"/>
  </mergeCells>
  <dataValidations count="1">
    <dataValidation allowBlank="1" sqref="C6:G6 I6:M6" xr:uid="{00000000-0002-0000-1D00-000000000000}"/>
  </dataValidations>
  <hyperlinks>
    <hyperlink ref="C1" location="ÍNDICE!A1" display="VOLVER AL ÍNDICE" xr:uid="{00000000-0004-0000-1D00-000000000000}"/>
  </hyperlinks>
  <pageMargins left="0.7" right="0.7" top="0.75" bottom="0.75" header="0.3" footer="0.3"/>
  <drawing r:id="rId1"/>
  <tableParts count="2">
    <tablePart r:id="rId2"/>
    <tablePart r:id="rId3"/>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filterMode="1">
    <tabColor theme="9" tint="-0.249977111117893"/>
  </sheetPr>
  <dimension ref="A1:BV34"/>
  <sheetViews>
    <sheetView workbookViewId="0">
      <selection activeCell="C1" sqref="C1"/>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61" width="14.6640625" style="1" customWidth="1" outlineLevel="1"/>
    <col min="62" max="63" width="14.6640625" style="1" customWidth="1"/>
    <col min="64" max="69" width="14.6640625" style="1" customWidth="1" outlineLevel="1"/>
    <col min="70" max="71" width="21.6640625" style="1" customWidth="1" outlineLevel="1"/>
    <col min="72" max="73" width="21.6640625" style="1" customWidth="1"/>
    <col min="74" max="74" width="38.5546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44.2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44.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44.25" customHeight="1" x14ac:dyDescent="0.3">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143"/>
      <c r="BQ7" s="143"/>
      <c r="BR7" s="143"/>
      <c r="BS7" s="143"/>
      <c r="BT7" s="143"/>
      <c r="BU7" s="147"/>
      <c r="BV7" s="245" t="s">
        <v>201</v>
      </c>
    </row>
    <row r="8" spans="1:74" ht="44.2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c r="BQ8"/>
      <c r="BR8"/>
      <c r="BS8"/>
      <c r="BT8"/>
      <c r="BU8" s="7"/>
      <c r="BV8" s="245" t="s">
        <v>201</v>
      </c>
    </row>
    <row r="9" spans="1:74" ht="44.2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c r="BQ9"/>
      <c r="BR9"/>
      <c r="BS9"/>
      <c r="BT9"/>
      <c r="BU9" s="7"/>
      <c r="BV9" s="245" t="s">
        <v>206</v>
      </c>
    </row>
    <row r="10" spans="1:74"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c r="BE10"/>
      <c r="BF10" s="156">
        <v>7.4</v>
      </c>
      <c r="BG10" s="144" t="s">
        <v>581</v>
      </c>
      <c r="BH10" s="156">
        <v>15.5</v>
      </c>
      <c r="BI10" s="144" t="s">
        <v>582</v>
      </c>
      <c r="BJ10" s="174">
        <v>3.6</v>
      </c>
      <c r="BK10" s="199" t="s">
        <v>583</v>
      </c>
      <c r="BL10" s="35">
        <v>41083555</v>
      </c>
      <c r="BM10" s="35">
        <v>18000000</v>
      </c>
      <c r="BN10" s="35">
        <v>4.5</v>
      </c>
      <c r="BO10" s="144" t="s">
        <v>584</v>
      </c>
      <c r="BP10"/>
      <c r="BQ10"/>
      <c r="BR10"/>
      <c r="BS10"/>
      <c r="BT10"/>
      <c r="BU10" s="7"/>
      <c r="BV10" s="245" t="s">
        <v>209</v>
      </c>
    </row>
    <row r="11" spans="1:74" ht="44.2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c r="BQ11"/>
      <c r="BR11"/>
      <c r="BS11"/>
      <c r="BT11"/>
      <c r="BU11" s="7"/>
      <c r="BV11" s="245" t="s">
        <v>206</v>
      </c>
    </row>
    <row r="12" spans="1:74" ht="44.2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v>5.9</v>
      </c>
      <c r="BE12" t="s">
        <v>587</v>
      </c>
      <c r="BF12" s="156">
        <v>18.600000000000001</v>
      </c>
      <c r="BG12" s="144" t="s">
        <v>587</v>
      </c>
      <c r="BH12" s="156">
        <v>18.7</v>
      </c>
      <c r="BI12" s="144" t="s">
        <v>587</v>
      </c>
      <c r="BJ12" s="174">
        <v>12.4</v>
      </c>
      <c r="BK12" s="199" t="s">
        <v>587</v>
      </c>
      <c r="BL12" s="35">
        <v>13500000</v>
      </c>
      <c r="BM12" s="35">
        <v>13500000</v>
      </c>
      <c r="BN12" s="35">
        <v>0.7</v>
      </c>
      <c r="BO12" s="144" t="s">
        <v>588</v>
      </c>
      <c r="BP12"/>
      <c r="BQ12"/>
      <c r="BR12"/>
      <c r="BS12"/>
      <c r="BT12"/>
      <c r="BU12" s="7"/>
      <c r="BV12" s="245" t="s">
        <v>214</v>
      </c>
    </row>
    <row r="13" spans="1:74"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v>5</v>
      </c>
      <c r="BE13" t="s">
        <v>589</v>
      </c>
      <c r="BF13" s="156">
        <v>13</v>
      </c>
      <c r="BG13" s="144" t="s">
        <v>589</v>
      </c>
      <c r="BH13" s="156">
        <v>22</v>
      </c>
      <c r="BI13" s="144" t="s">
        <v>590</v>
      </c>
      <c r="BJ13" s="174">
        <v>15</v>
      </c>
      <c r="BK13" s="199" t="s">
        <v>591</v>
      </c>
      <c r="BL13" s="35">
        <v>54960000</v>
      </c>
      <c r="BM13" s="35">
        <v>54960000</v>
      </c>
      <c r="BN13" s="35">
        <v>13</v>
      </c>
      <c r="BO13" s="144" t="s">
        <v>592</v>
      </c>
      <c r="BP13"/>
      <c r="BQ13"/>
      <c r="BR13"/>
      <c r="BS13"/>
      <c r="BT13"/>
      <c r="BU13" s="7"/>
      <c r="BV13" s="245" t="s">
        <v>217</v>
      </c>
    </row>
    <row r="14" spans="1:74"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60">
        <v>100</v>
      </c>
      <c r="BC14" s="156">
        <v>100</v>
      </c>
      <c r="BD14"/>
      <c r="BE14"/>
      <c r="BF14" s="156">
        <v>51.9</v>
      </c>
      <c r="BG14" s="144" t="s">
        <v>593</v>
      </c>
      <c r="BH14" s="156">
        <v>37</v>
      </c>
      <c r="BI14" s="144" t="s">
        <v>594</v>
      </c>
      <c r="BJ14" s="174">
        <v>10.9</v>
      </c>
      <c r="BK14" s="199" t="s">
        <v>595</v>
      </c>
      <c r="BL14" s="35">
        <v>100000000</v>
      </c>
      <c r="BM14" s="35">
        <v>100000000</v>
      </c>
      <c r="BN14" s="35">
        <v>7</v>
      </c>
      <c r="BO14" s="144" t="s">
        <v>596</v>
      </c>
      <c r="BP14"/>
      <c r="BQ14"/>
      <c r="BR14"/>
      <c r="BS14"/>
      <c r="BT14"/>
      <c r="BU14" s="7"/>
      <c r="BV14" s="245" t="s">
        <v>126</v>
      </c>
    </row>
    <row r="15" spans="1:74"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60">
        <v>526</v>
      </c>
      <c r="BC15" s="156">
        <v>526</v>
      </c>
      <c r="BD15"/>
      <c r="BE15"/>
      <c r="BF15" s="156">
        <v>273</v>
      </c>
      <c r="BG15" s="144" t="s">
        <v>599</v>
      </c>
      <c r="BH15" s="156">
        <v>195</v>
      </c>
      <c r="BI15" s="144" t="s">
        <v>600</v>
      </c>
      <c r="BJ15" s="174">
        <v>57</v>
      </c>
      <c r="BK15" s="199" t="s">
        <v>601</v>
      </c>
      <c r="BL15" s="35">
        <v>526000000</v>
      </c>
      <c r="BM15" s="35">
        <v>526000000</v>
      </c>
      <c r="BN15" s="35">
        <v>200</v>
      </c>
      <c r="BO15" s="144" t="s">
        <v>602</v>
      </c>
      <c r="BP15"/>
      <c r="BQ15"/>
      <c r="BR15"/>
      <c r="BS15"/>
      <c r="BT15"/>
      <c r="BU15" s="7"/>
      <c r="BV15" s="245" t="s">
        <v>126</v>
      </c>
    </row>
    <row r="16" spans="1:74"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v>5</v>
      </c>
      <c r="BE16" t="s">
        <v>589</v>
      </c>
      <c r="BF16" s="156">
        <v>13</v>
      </c>
      <c r="BG16" s="144" t="s">
        <v>589</v>
      </c>
      <c r="BH16" s="156">
        <v>0</v>
      </c>
      <c r="BI16" s="144" t="s">
        <v>605</v>
      </c>
      <c r="BJ16" s="174">
        <v>15</v>
      </c>
      <c r="BK16" s="199" t="s">
        <v>606</v>
      </c>
      <c r="BL16" s="35">
        <v>5960000</v>
      </c>
      <c r="BM16" s="35">
        <v>5960000</v>
      </c>
      <c r="BN16" s="35">
        <v>1</v>
      </c>
      <c r="BO16" s="144" t="s">
        <v>607</v>
      </c>
      <c r="BP16"/>
      <c r="BQ16"/>
      <c r="BR16"/>
      <c r="BS16"/>
      <c r="BT16"/>
      <c r="BU16" s="7"/>
      <c r="BV16" s="245" t="s">
        <v>224</v>
      </c>
    </row>
    <row r="17" spans="1:74"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v>5</v>
      </c>
      <c r="BE17" t="s">
        <v>589</v>
      </c>
      <c r="BF17" s="156">
        <v>13</v>
      </c>
      <c r="BG17" s="144" t="s">
        <v>589</v>
      </c>
      <c r="BH17" s="156">
        <v>0</v>
      </c>
      <c r="BI17" s="144" t="s">
        <v>608</v>
      </c>
      <c r="BJ17" s="174">
        <v>31</v>
      </c>
      <c r="BK17" s="199" t="s">
        <v>609</v>
      </c>
      <c r="BL17" s="35">
        <v>54920000</v>
      </c>
      <c r="BM17" s="35">
        <v>54920000</v>
      </c>
      <c r="BN17" s="35">
        <v>2</v>
      </c>
      <c r="BO17" s="144" t="s">
        <v>607</v>
      </c>
      <c r="BP17"/>
      <c r="BQ17"/>
      <c r="BR17"/>
      <c r="BS17"/>
      <c r="BT17"/>
      <c r="BU17" s="7"/>
      <c r="BV17" s="245" t="s">
        <v>224</v>
      </c>
    </row>
    <row r="18" spans="1:74"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60">
        <v>105.2</v>
      </c>
      <c r="BC18" s="156">
        <v>88.109538999999998</v>
      </c>
      <c r="BD18">
        <v>7.4</v>
      </c>
      <c r="BE18" t="s">
        <v>610</v>
      </c>
      <c r="BF18" s="156">
        <v>9.6</v>
      </c>
      <c r="BG18" s="144" t="s">
        <v>610</v>
      </c>
      <c r="BH18" s="156">
        <v>4</v>
      </c>
      <c r="BI18" s="144" t="s">
        <v>611</v>
      </c>
      <c r="BJ18" s="174">
        <v>3.6</v>
      </c>
      <c r="BK18" s="199" t="s">
        <v>612</v>
      </c>
      <c r="BL18" s="35">
        <v>111099141</v>
      </c>
      <c r="BM18" s="35">
        <v>111099141</v>
      </c>
      <c r="BN18" s="35">
        <v>11.5</v>
      </c>
      <c r="BO18" s="144" t="s">
        <v>613</v>
      </c>
      <c r="BP18"/>
      <c r="BQ18"/>
      <c r="BR18"/>
      <c r="BS18"/>
      <c r="BT18"/>
      <c r="BU18" s="7"/>
      <c r="BV18" s="245" t="s">
        <v>209</v>
      </c>
    </row>
    <row r="19" spans="1:74"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60">
        <v>208.6</v>
      </c>
      <c r="BC19" s="156">
        <v>124.9</v>
      </c>
      <c r="BD19">
        <v>30.1</v>
      </c>
      <c r="BE19" t="s">
        <v>614</v>
      </c>
      <c r="BF19" s="156">
        <v>53.5</v>
      </c>
      <c r="BG19" s="144" t="s">
        <v>615</v>
      </c>
      <c r="BH19" s="156">
        <v>58.2</v>
      </c>
      <c r="BI19" s="144" t="s">
        <v>616</v>
      </c>
      <c r="BJ19" s="174">
        <v>109.6</v>
      </c>
      <c r="BK19" s="199" t="s">
        <v>617</v>
      </c>
      <c r="BL19" s="35">
        <v>220321752</v>
      </c>
      <c r="BM19" s="35">
        <v>220321752</v>
      </c>
      <c r="BN19" s="35">
        <v>94.5</v>
      </c>
      <c r="BO19" s="144" t="s">
        <v>618</v>
      </c>
      <c r="BP19"/>
      <c r="BQ19"/>
      <c r="BR19"/>
      <c r="BS19"/>
      <c r="BT19"/>
      <c r="BU19" s="7"/>
      <c r="BV19" s="245" t="s">
        <v>209</v>
      </c>
    </row>
    <row r="20" spans="1:74"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60">
        <v>20</v>
      </c>
      <c r="BC20" s="156">
        <v>20</v>
      </c>
      <c r="BD20">
        <v>20</v>
      </c>
      <c r="BE20"/>
      <c r="BF20" s="156"/>
      <c r="BG20" s="144" t="s">
        <v>619</v>
      </c>
      <c r="BH20" s="156"/>
      <c r="BI20" s="144" t="s">
        <v>619</v>
      </c>
      <c r="BJ20" s="174">
        <v>0</v>
      </c>
      <c r="BK20" s="199" t="s">
        <v>620</v>
      </c>
      <c r="BL20" s="35">
        <v>20600000</v>
      </c>
      <c r="BM20" s="35">
        <v>20600000</v>
      </c>
      <c r="BN20" s="35">
        <v>22</v>
      </c>
      <c r="BO20" s="144" t="s">
        <v>621</v>
      </c>
      <c r="BP20"/>
      <c r="BQ20"/>
      <c r="BR20"/>
      <c r="BS20"/>
      <c r="BT20"/>
      <c r="BU20" s="7"/>
      <c r="BV20" s="245" t="s">
        <v>233</v>
      </c>
    </row>
    <row r="21" spans="1:74"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60">
        <v>2.1</v>
      </c>
      <c r="BC21" s="156">
        <v>2.1</v>
      </c>
      <c r="BD21"/>
      <c r="BE21"/>
      <c r="BF21" s="156"/>
      <c r="BG21" s="144"/>
      <c r="BH21" s="156">
        <v>0.27</v>
      </c>
      <c r="BI21" s="144" t="s">
        <v>622</v>
      </c>
      <c r="BJ21" s="174">
        <v>1</v>
      </c>
      <c r="BK21" s="199" t="s">
        <v>623</v>
      </c>
      <c r="BL21" s="35">
        <v>2225016.5990899801</v>
      </c>
      <c r="BM21" s="35">
        <v>2225016.5990899834</v>
      </c>
      <c r="BN21" s="35">
        <v>0</v>
      </c>
      <c r="BO21" s="144" t="s">
        <v>398</v>
      </c>
      <c r="BP21"/>
      <c r="BQ21"/>
      <c r="BR21"/>
      <c r="BS21"/>
      <c r="BT21"/>
      <c r="BU21" s="7"/>
      <c r="BV21" s="245" t="s">
        <v>236</v>
      </c>
    </row>
    <row r="22" spans="1:74"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60">
        <v>108</v>
      </c>
      <c r="BC22" s="156">
        <v>45.6</v>
      </c>
      <c r="BD22"/>
      <c r="BE22"/>
      <c r="BF22" s="156">
        <v>4</v>
      </c>
      <c r="BG22" s="144" t="s">
        <v>624</v>
      </c>
      <c r="BH22" s="156">
        <v>45</v>
      </c>
      <c r="BI22" s="144" t="s">
        <v>625</v>
      </c>
      <c r="BJ22" s="174">
        <v>57</v>
      </c>
      <c r="BK22" s="199" t="s">
        <v>626</v>
      </c>
      <c r="BL22" s="35">
        <v>111240000</v>
      </c>
      <c r="BM22" s="35">
        <v>111240000</v>
      </c>
      <c r="BN22" s="35">
        <v>17</v>
      </c>
      <c r="BO22" s="144" t="s">
        <v>627</v>
      </c>
      <c r="BP22"/>
      <c r="BQ22"/>
      <c r="BR22"/>
      <c r="BS22"/>
      <c r="BT22"/>
      <c r="BU22" s="7"/>
      <c r="BV22" s="245" t="s">
        <v>239</v>
      </c>
    </row>
    <row r="23" spans="1:74"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60">
        <v>0.3</v>
      </c>
      <c r="BC23" s="156">
        <v>0.36899999999999999</v>
      </c>
      <c r="BD23" t="s">
        <v>628</v>
      </c>
      <c r="BE23"/>
      <c r="BF23" s="175"/>
      <c r="BG23" s="156" t="s">
        <v>629</v>
      </c>
      <c r="BH23" s="156"/>
      <c r="BI23" s="144" t="s">
        <v>630</v>
      </c>
      <c r="BJ23" s="174">
        <v>0.4</v>
      </c>
      <c r="BK23" s="199" t="s">
        <v>631</v>
      </c>
      <c r="BL23" s="35">
        <v>380000</v>
      </c>
      <c r="BM23" s="35" t="s">
        <v>242</v>
      </c>
      <c r="BN23" s="35"/>
      <c r="BO23" s="144" t="s">
        <v>632</v>
      </c>
      <c r="BP23"/>
      <c r="BQ23"/>
      <c r="BR23"/>
      <c r="BS23"/>
      <c r="BT23"/>
      <c r="BU23" s="7"/>
      <c r="BV23" s="245" t="s">
        <v>243</v>
      </c>
    </row>
    <row r="24" spans="1:74"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60">
        <v>8.6999999999999993</v>
      </c>
      <c r="BC24" s="156">
        <v>7.7</v>
      </c>
      <c r="BD24"/>
      <c r="BE24"/>
      <c r="BF24" s="175"/>
      <c r="BG24" s="156" t="s">
        <v>629</v>
      </c>
      <c r="BH24" s="156">
        <v>5.7</v>
      </c>
      <c r="BI24" s="144" t="s">
        <v>633</v>
      </c>
      <c r="BJ24" s="174">
        <v>2</v>
      </c>
      <c r="BK24" s="199" t="s">
        <v>634</v>
      </c>
      <c r="BL24" s="35">
        <v>8960000</v>
      </c>
      <c r="BM24" s="35" t="s">
        <v>242</v>
      </c>
      <c r="BN24" s="35">
        <v>0.7</v>
      </c>
      <c r="BO24" s="144" t="s">
        <v>633</v>
      </c>
      <c r="BP24"/>
      <c r="BQ24"/>
      <c r="BR24"/>
      <c r="BS24"/>
      <c r="BT24"/>
      <c r="BU24" s="7"/>
      <c r="BV24" s="245" t="s">
        <v>243</v>
      </c>
    </row>
    <row r="25" spans="1:74"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60">
        <v>8.6999999999999993</v>
      </c>
      <c r="BC25" s="156">
        <v>7.7</v>
      </c>
      <c r="BD25"/>
      <c r="BE25"/>
      <c r="BF25" s="175"/>
      <c r="BG25" s="156" t="s">
        <v>635</v>
      </c>
      <c r="BH25" s="156">
        <v>5.7</v>
      </c>
      <c r="BI25" s="144" t="s">
        <v>633</v>
      </c>
      <c r="BJ25" s="174">
        <v>2</v>
      </c>
      <c r="BK25" s="199" t="s">
        <v>634</v>
      </c>
      <c r="BL25" s="35">
        <v>8961000</v>
      </c>
      <c r="BM25" s="35" t="s">
        <v>242</v>
      </c>
      <c r="BN25" s="35">
        <v>0.7</v>
      </c>
      <c r="BO25" s="144" t="s">
        <v>633</v>
      </c>
      <c r="BP25"/>
      <c r="BQ25"/>
      <c r="BR25"/>
      <c r="BS25"/>
      <c r="BT25"/>
      <c r="BU25" s="7"/>
      <c r="BV25" s="245" t="s">
        <v>243</v>
      </c>
    </row>
    <row r="26" spans="1:74"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60">
        <v>9.3000000000000007</v>
      </c>
      <c r="BC26" s="156">
        <v>9.3000000000000007</v>
      </c>
      <c r="BD26"/>
      <c r="BE26"/>
      <c r="BF26" s="156"/>
      <c r="BG26" s="144" t="s">
        <v>636</v>
      </c>
      <c r="BH26" s="156">
        <v>6.9</v>
      </c>
      <c r="BI26" s="144" t="s">
        <v>637</v>
      </c>
      <c r="BJ26" s="174">
        <v>1.6</v>
      </c>
      <c r="BK26" s="199" t="s">
        <v>638</v>
      </c>
      <c r="BL26" s="35">
        <v>9625500</v>
      </c>
      <c r="BM26" s="35">
        <v>9625500</v>
      </c>
      <c r="BN26" s="35">
        <v>1.8089999999999999</v>
      </c>
      <c r="BO26" s="144" t="s">
        <v>639</v>
      </c>
      <c r="BP26"/>
      <c r="BQ26"/>
      <c r="BR26"/>
      <c r="BS26"/>
      <c r="BT26"/>
      <c r="BU26" s="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60">
        <v>82</v>
      </c>
      <c r="BC27" s="156">
        <v>82</v>
      </c>
      <c r="BD27">
        <v>16.399999999999999</v>
      </c>
      <c r="BE27" t="s">
        <v>640</v>
      </c>
      <c r="BF27" s="156">
        <v>24.6</v>
      </c>
      <c r="BG27" s="144" t="s">
        <v>640</v>
      </c>
      <c r="BH27" s="156">
        <v>20.5</v>
      </c>
      <c r="BI27" s="144" t="s">
        <v>641</v>
      </c>
      <c r="BJ27" s="174">
        <v>20.5</v>
      </c>
      <c r="BK27" s="199" t="s">
        <v>642</v>
      </c>
      <c r="BL27" s="35">
        <v>84000000</v>
      </c>
      <c r="BM27" s="35">
        <v>84000000</v>
      </c>
      <c r="BN27" s="35">
        <v>21</v>
      </c>
      <c r="BO27" s="144" t="s">
        <v>643</v>
      </c>
      <c r="BP27"/>
      <c r="BQ27"/>
      <c r="BR27"/>
      <c r="BS27"/>
      <c r="BT27"/>
      <c r="BU27" s="7"/>
      <c r="BV27" s="245" t="s">
        <v>253</v>
      </c>
    </row>
    <row r="28" spans="1:74" ht="44.25" customHeight="1" x14ac:dyDescent="0.3">
      <c r="A28" s="34">
        <v>22</v>
      </c>
      <c r="B28" s="6" t="s">
        <v>370</v>
      </c>
      <c r="C28" s="308" t="s">
        <v>254</v>
      </c>
      <c r="D28" s="308"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336">
        <v>5.3</v>
      </c>
      <c r="BC28" s="337">
        <v>5.3</v>
      </c>
      <c r="BD28" s="261">
        <v>0.1</v>
      </c>
      <c r="BE28" s="264" t="s">
        <v>644</v>
      </c>
      <c r="BF28" s="337">
        <v>0.1</v>
      </c>
      <c r="BG28" s="144" t="s">
        <v>645</v>
      </c>
      <c r="BH28" s="337">
        <v>5.0999999999999996</v>
      </c>
      <c r="BI28" s="144" t="s">
        <v>646</v>
      </c>
      <c r="BJ28" s="35">
        <v>0.4</v>
      </c>
      <c r="BK28" s="199" t="s">
        <v>647</v>
      </c>
      <c r="BL28" s="35">
        <v>5459000</v>
      </c>
      <c r="BM28" s="35">
        <v>5500000</v>
      </c>
      <c r="BN28" s="35"/>
      <c r="BO28" s="144" t="s">
        <v>648</v>
      </c>
      <c r="BP28"/>
      <c r="BQ28" s="264" t="s">
        <v>759</v>
      </c>
      <c r="BR28"/>
      <c r="BS28" s="144" t="s">
        <v>760</v>
      </c>
      <c r="BT28" s="300"/>
      <c r="BU28" s="407"/>
      <c r="BV28" s="245" t="s">
        <v>256</v>
      </c>
    </row>
    <row r="29" spans="1:74"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336">
        <v>74</v>
      </c>
      <c r="BC29" s="337">
        <v>74</v>
      </c>
      <c r="BD29" s="261"/>
      <c r="BE29" s="264"/>
      <c r="BF29" s="337"/>
      <c r="BG29" s="144" t="s">
        <v>649</v>
      </c>
      <c r="BH29" s="337"/>
      <c r="BI29" s="144" t="s">
        <v>649</v>
      </c>
      <c r="BJ29" s="35">
        <v>70</v>
      </c>
      <c r="BK29" s="199" t="s">
        <v>650</v>
      </c>
      <c r="BL29" s="35">
        <v>78207360</v>
      </c>
      <c r="BM29" s="35">
        <v>78207360</v>
      </c>
      <c r="BN29" s="35">
        <v>0</v>
      </c>
      <c r="BO29" s="144" t="s">
        <v>651</v>
      </c>
      <c r="BP29"/>
      <c r="BQ29"/>
      <c r="BR29"/>
      <c r="BS29"/>
      <c r="BT29" s="300"/>
      <c r="BU29" s="407"/>
      <c r="BV29" s="245" t="s">
        <v>259</v>
      </c>
    </row>
    <row r="30" spans="1:74" ht="44.2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336">
        <v>72.900000000000006</v>
      </c>
      <c r="BC30" s="337">
        <v>72.900000000000006</v>
      </c>
      <c r="BD30" s="261">
        <v>4.4000000000000004</v>
      </c>
      <c r="BE30" s="264" t="s">
        <v>577</v>
      </c>
      <c r="BF30" s="337">
        <v>4.4000000000000004</v>
      </c>
      <c r="BG30" s="144" t="s">
        <v>577</v>
      </c>
      <c r="BH30" s="337">
        <v>15.5</v>
      </c>
      <c r="BI30" s="144" t="s">
        <v>578</v>
      </c>
      <c r="BJ30" s="35">
        <v>11.5</v>
      </c>
      <c r="BK30" s="199" t="s">
        <v>652</v>
      </c>
      <c r="BL30" s="35">
        <v>0</v>
      </c>
      <c r="BM30" s="35">
        <v>0</v>
      </c>
      <c r="BN30" s="35"/>
      <c r="BO30" s="144" t="s">
        <v>471</v>
      </c>
      <c r="BP30"/>
      <c r="BQ30"/>
      <c r="BR30"/>
      <c r="BS30"/>
      <c r="BT30" s="300"/>
      <c r="BU30" s="407"/>
      <c r="BV30" s="245" t="s">
        <v>206</v>
      </c>
    </row>
    <row r="31" spans="1:74" ht="44.2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336">
        <v>0.4</v>
      </c>
      <c r="BC31" s="337">
        <v>0.4</v>
      </c>
      <c r="BD31" s="261"/>
      <c r="BE31" s="264"/>
      <c r="BF31" s="337"/>
      <c r="BG31" s="144"/>
      <c r="BH31" s="337"/>
      <c r="BI31" s="144"/>
      <c r="BJ31" s="35">
        <v>0.2</v>
      </c>
      <c r="BK31" s="199" t="s">
        <v>653</v>
      </c>
      <c r="BL31" s="35">
        <v>450000</v>
      </c>
      <c r="BM31" s="35">
        <v>450000</v>
      </c>
      <c r="BN31" s="35">
        <v>0.15</v>
      </c>
      <c r="BO31" s="144" t="s">
        <v>654</v>
      </c>
      <c r="BP31"/>
      <c r="BQ31"/>
      <c r="BR31"/>
      <c r="BS31"/>
      <c r="BT31" s="300"/>
      <c r="BU31" s="407"/>
      <c r="BV31" s="245" t="s">
        <v>264</v>
      </c>
    </row>
    <row r="32" spans="1:74" ht="44.2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336">
        <v>11.3</v>
      </c>
      <c r="BC32" s="337">
        <v>11.3</v>
      </c>
      <c r="BD32" s="261">
        <v>2.6</v>
      </c>
      <c r="BE32" s="264" t="s">
        <v>655</v>
      </c>
      <c r="BF32" s="337">
        <v>2.6</v>
      </c>
      <c r="BG32" s="144" t="s">
        <v>656</v>
      </c>
      <c r="BH32" s="337">
        <v>2.6</v>
      </c>
      <c r="BI32" s="144" t="s">
        <v>657</v>
      </c>
      <c r="BJ32" s="35">
        <v>1.7</v>
      </c>
      <c r="BK32" s="199" t="s">
        <v>658</v>
      </c>
      <c r="BL32" s="35">
        <v>11641575</v>
      </c>
      <c r="BM32" s="35">
        <v>11641575</v>
      </c>
      <c r="BN32" s="35"/>
      <c r="BO32" s="144" t="s">
        <v>659</v>
      </c>
      <c r="BP32"/>
      <c r="BQ32"/>
      <c r="BR32"/>
      <c r="BS32"/>
      <c r="BT32" s="300"/>
      <c r="BU32" s="407"/>
      <c r="BV32" s="245" t="s">
        <v>206</v>
      </c>
    </row>
    <row r="33" spans="1:74" ht="44.25" customHeight="1" x14ac:dyDescent="0.3">
      <c r="A33" s="34">
        <v>27</v>
      </c>
      <c r="B33" s="6" t="s">
        <v>457</v>
      </c>
      <c r="C33" s="308" t="s">
        <v>745</v>
      </c>
      <c r="D33" s="308"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336">
        <v>31.7</v>
      </c>
      <c r="BC33" s="337">
        <v>31.7</v>
      </c>
      <c r="BD33" s="261"/>
      <c r="BE33" s="264" t="s">
        <v>660</v>
      </c>
      <c r="BF33" s="337">
        <v>0.2</v>
      </c>
      <c r="BG33" s="144" t="s">
        <v>661</v>
      </c>
      <c r="BH33" s="337">
        <v>1.1000000000000001</v>
      </c>
      <c r="BI33" s="144" t="s">
        <v>662</v>
      </c>
      <c r="BJ33" s="35">
        <v>2.7</v>
      </c>
      <c r="BK33" s="199" t="s">
        <v>663</v>
      </c>
      <c r="BL33" s="35">
        <v>32651000</v>
      </c>
      <c r="BM33" s="35">
        <v>32700000</v>
      </c>
      <c r="BN33" s="35"/>
      <c r="BO33" s="144" t="s">
        <v>664</v>
      </c>
      <c r="BP33"/>
      <c r="BQ33" s="264" t="s">
        <v>759</v>
      </c>
      <c r="BR33"/>
      <c r="BS33" s="144" t="s">
        <v>760</v>
      </c>
      <c r="BT33" s="300"/>
      <c r="BU33" s="407"/>
      <c r="BV33" s="245" t="s">
        <v>256</v>
      </c>
    </row>
    <row r="34" spans="1:74" ht="44.25" customHeight="1" x14ac:dyDescent="0.3">
      <c r="A34" s="34">
        <v>28</v>
      </c>
      <c r="B34" s="6" t="s">
        <v>457</v>
      </c>
      <c r="C34" s="308" t="s">
        <v>746</v>
      </c>
      <c r="D34" s="308"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336">
        <v>25.37</v>
      </c>
      <c r="BC34" s="337">
        <v>25.37</v>
      </c>
      <c r="BD34" s="261"/>
      <c r="BE34" s="264" t="s">
        <v>665</v>
      </c>
      <c r="BF34" s="337">
        <v>0.5</v>
      </c>
      <c r="BG34" s="144" t="s">
        <v>665</v>
      </c>
      <c r="BH34" s="337">
        <v>0.8</v>
      </c>
      <c r="BI34" s="144" t="s">
        <v>666</v>
      </c>
      <c r="BJ34" s="35">
        <v>0.5</v>
      </c>
      <c r="BK34" s="199" t="s">
        <v>667</v>
      </c>
      <c r="BL34" s="35">
        <v>26131100</v>
      </c>
      <c r="BM34" s="35">
        <v>26100000</v>
      </c>
      <c r="BN34" s="35"/>
      <c r="BO34" s="144" t="s">
        <v>664</v>
      </c>
      <c r="BP34"/>
      <c r="BQ34" s="264" t="s">
        <v>759</v>
      </c>
      <c r="BR34"/>
      <c r="BS34" s="144" t="s">
        <v>760</v>
      </c>
      <c r="BT34" s="300"/>
      <c r="BU34" s="407"/>
      <c r="BV34" s="245" t="s">
        <v>256</v>
      </c>
    </row>
  </sheetData>
  <autoFilter ref="BV6:BV34" xr:uid="{00000000-0009-0000-0000-00001E000000}">
    <filterColumn colId="0">
      <filters>
        <filter val="SECRETARÍA DISTRITAL DE INTEGRACIÓN SOCIAL"/>
      </filters>
    </filterColumn>
  </autoFilter>
  <mergeCells count="3">
    <mergeCell ref="A2:L3"/>
    <mergeCell ref="A4:L5"/>
    <mergeCell ref="N4:BU5"/>
  </mergeCells>
  <dataValidations count="1">
    <dataValidation allowBlank="1" sqref="C6:G6 I6:M6" xr:uid="{00000000-0002-0000-1E00-000000000000}"/>
  </dataValidations>
  <hyperlinks>
    <hyperlink ref="C1" location="ÍNDICE!A1" display="VOLVER AL ÍNDICE" xr:uid="{00000000-0004-0000-1E00-000000000000}"/>
  </hyperlinks>
  <pageMargins left="0.7" right="0.7" top="0.75" bottom="0.75" header="0.3" footer="0.3"/>
  <drawing r:id="rId1"/>
  <tableParts count="2">
    <tablePart r:id="rId2"/>
    <tablePart r:id="rId3"/>
  </tablePar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filterMode="1">
    <tabColor rgb="FFFFC000"/>
  </sheetPr>
  <dimension ref="A1:BW34"/>
  <sheetViews>
    <sheetView zoomScaleNormal="100" workbookViewId="0">
      <pane ySplit="6" topLeftCell="A7" activePane="bottomLeft" state="frozen"/>
      <selection pane="bottomLeft" activeCell="G38" sqref="G38"/>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bestFit="1" customWidth="1" outlineLevel="1"/>
    <col min="31" max="31" width="19.109375" style="1" bestFit="1" customWidth="1" outlineLevel="1"/>
    <col min="32" max="32" width="19.6640625" style="1" bestFit="1" customWidth="1" outlineLevel="1"/>
    <col min="33" max="33" width="19.109375" style="1" bestFit="1" customWidth="1"/>
    <col min="34" max="34" width="19.6640625" style="1" bestFit="1" customWidth="1" outlineLevel="1"/>
    <col min="35" max="35" width="19.109375" style="1" bestFit="1" customWidth="1" outlineLevel="1"/>
    <col min="36" max="36" width="19.6640625" style="1" bestFit="1" customWidth="1" outlineLevel="1"/>
    <col min="37" max="37" width="19.109375" style="1" bestFit="1" customWidth="1"/>
    <col min="38" max="43" width="19.44140625" style="1" bestFit="1" customWidth="1"/>
    <col min="44" max="48" width="12.109375" style="1" bestFit="1" customWidth="1"/>
    <col min="49" max="49" width="13.5546875" style="1" bestFit="1" customWidth="1"/>
    <col min="50" max="50" width="16.88671875" style="1" bestFit="1" customWidth="1"/>
    <col min="51" max="51" width="24.109375" style="1" bestFit="1" customWidth="1"/>
    <col min="52" max="56" width="22.5546875" style="1" bestFit="1" customWidth="1"/>
    <col min="57" max="63" width="12.109375" style="1" bestFit="1" customWidth="1"/>
    <col min="64" max="68" width="24.109375" style="1" bestFit="1" customWidth="1"/>
    <col min="69" max="74" width="12.109375" style="1" bestFit="1" customWidth="1"/>
    <col min="75" max="75" width="28.5546875" style="1" hidden="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thickBot="1" x14ac:dyDescent="0.35">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x14ac:dyDescent="0.3">
      <c r="A7" s="34">
        <v>1</v>
      </c>
      <c r="B7" t="str">
        <f>+LEFT(Info_Productos_Cuantitativo253545556575[[#This Row],[Producto esperado]],2)</f>
        <v>1.</v>
      </c>
      <c r="C7" s="226" t="s">
        <v>761</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361"/>
      <c r="AE7" s="377"/>
      <c r="AF7" s="377"/>
      <c r="AG7" s="362">
        <v>5</v>
      </c>
      <c r="AH7" s="367"/>
      <c r="AI7" s="377">
        <v>0</v>
      </c>
      <c r="AJ7" s="412">
        <v>4</v>
      </c>
      <c r="AK7" s="412">
        <v>2</v>
      </c>
      <c r="AL7" s="157" t="str" cm="1">
        <f t="array" aca="1" ref="AL7"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7" s="157" t="str" cm="1">
        <f t="array" aca="1" ref="AM7"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7" s="157" t="str" cm="1">
        <f t="array" aca="1" ref="AN7"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7" s="157" t="str" cm="1">
        <f t="array" aca="1" ref="AO7"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x14ac:dyDescent="0.3">
      <c r="A8" s="34">
        <v>2</v>
      </c>
      <c r="B8" t="str">
        <f>+LEFT(Info_Productos_Cuantitativo253545556575[[#This Row],[Producto esperado]],2)</f>
        <v>1.</v>
      </c>
      <c r="C8" s="226" t="s">
        <v>762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2"/>
      <c r="AE8" s="63">
        <v>0.5</v>
      </c>
      <c r="AF8" s="378"/>
      <c r="AG8" s="379">
        <v>1</v>
      </c>
      <c r="AH8" s="206"/>
      <c r="AI8" s="63">
        <v>1</v>
      </c>
      <c r="AJ8" s="391">
        <v>1</v>
      </c>
      <c r="AK8" s="61"/>
      <c r="AL8" s="157" t="str" cm="1">
        <f t="array" aca="1" ref="AL8"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8" s="157" t="str" cm="1">
        <f t="array" aca="1" ref="AM8"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8" s="157" t="str" cm="1">
        <f t="array" aca="1" ref="AN8"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8" s="157" t="str" cm="1">
        <f t="array" aca="1" ref="AO8"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hidden="1" x14ac:dyDescent="0.3">
      <c r="A9" s="34">
        <v>3</v>
      </c>
      <c r="B9" t="str">
        <f>+LEFT(Info_Productos_Cuantitativo253545556575[[#This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159" t="str" cm="1">
        <f t="array" aca="1" ref="AL9"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9" s="159" t="str" cm="1">
        <f t="array" aca="1" ref="AM9"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9" s="159" t="str" cm="1">
        <f t="array" aca="1" ref="AN9"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9" s="159" t="str" cm="1">
        <f t="array" aca="1" ref="AO9"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hidden="1" x14ac:dyDescent="0.3">
      <c r="A10" s="34">
        <v>4</v>
      </c>
      <c r="B10" t="str">
        <f>+LEFT(Info_Productos_Cuantitativo253545556575[[#This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55"/>
      <c r="AE10" s="58">
        <v>3</v>
      </c>
      <c r="AF10" s="58">
        <v>8</v>
      </c>
      <c r="AG10" s="59">
        <v>3</v>
      </c>
      <c r="AH10" s="208">
        <v>1</v>
      </c>
      <c r="AI10" s="58"/>
      <c r="AJ10" s="58"/>
      <c r="AK10" s="59"/>
      <c r="AL10" s="159" t="str" cm="1">
        <f t="array" aca="1" ref="AL10"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10" s="159" t="str" cm="1">
        <f t="array" aca="1" ref="AM10"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10" s="159" t="str" cm="1">
        <f t="array" aca="1" ref="AN10"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10" s="159" t="str" cm="1">
        <f t="array" aca="1" ref="AO10"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5">
        <v>3.5</v>
      </c>
      <c r="BJ10" s="25">
        <v>1</v>
      </c>
      <c r="BK10" s="168" t="s">
        <v>200</v>
      </c>
      <c r="BL10" s="169" t="s">
        <v>200</v>
      </c>
      <c r="BM10" s="169" t="s">
        <v>200</v>
      </c>
      <c r="BN10" s="169" t="s">
        <v>200</v>
      </c>
      <c r="BO10" s="169">
        <v>3.5</v>
      </c>
      <c r="BP10" s="170">
        <v>3</v>
      </c>
      <c r="BQ10" s="45" t="s">
        <v>200</v>
      </c>
      <c r="BR10" s="95" t="s">
        <v>200</v>
      </c>
      <c r="BS10" s="95" t="s">
        <v>200</v>
      </c>
      <c r="BT10" s="95" t="s">
        <v>200</v>
      </c>
      <c r="BU10" s="95">
        <v>0.35</v>
      </c>
      <c r="BV10" s="96">
        <v>0.375</v>
      </c>
      <c r="BW10" s="245" t="s">
        <v>209</v>
      </c>
    </row>
    <row r="11" spans="1:75" ht="86.4" hidden="1" x14ac:dyDescent="0.3">
      <c r="A11" s="34">
        <v>5</v>
      </c>
      <c r="B11" t="str">
        <f>+LEFT(Info_Productos_Cuantitativo253545556575[[#This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55"/>
      <c r="AE11" s="58">
        <v>1</v>
      </c>
      <c r="AF11" s="58"/>
      <c r="AG11" s="59"/>
      <c r="AH11" s="207"/>
      <c r="AI11" s="58"/>
      <c r="AJ11" s="58"/>
      <c r="AK11" s="59"/>
      <c r="AL11" s="159" t="str" cm="1">
        <f t="array" aca="1" ref="AL11"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11" s="159" t="str" cm="1">
        <f t="array" aca="1" ref="AM11"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11" s="159" t="str" cm="1">
        <f t="array" aca="1" ref="AN11"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11" s="159" t="str" cm="1">
        <f t="array" aca="1" ref="AO11"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hidden="1" x14ac:dyDescent="0.3">
      <c r="A12" s="34">
        <v>6</v>
      </c>
      <c r="B12" t="str">
        <f>+LEFT(Info_Productos_Cuantitativo253545556575[[#This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55"/>
      <c r="AE12" s="58">
        <v>282</v>
      </c>
      <c r="AF12" s="58">
        <v>128</v>
      </c>
      <c r="AG12" s="59">
        <v>242</v>
      </c>
      <c r="AH12" s="208">
        <v>40</v>
      </c>
      <c r="AI12" s="58">
        <v>590</v>
      </c>
      <c r="AJ12" s="58"/>
      <c r="AK12" s="59"/>
      <c r="AL12" s="159" t="str" cm="1">
        <f t="array" aca="1" ref="AL12"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12" s="159" t="str" cm="1">
        <f t="array" aca="1" ref="AM12"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12" s="159" t="str" cm="1">
        <f t="array" aca="1" ref="AN12"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12" s="159" t="str" cm="1">
        <f t="array" aca="1" ref="AO12"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00.8" hidden="1" x14ac:dyDescent="0.3">
      <c r="A13" s="34">
        <v>7</v>
      </c>
      <c r="B13" t="str">
        <f>+LEFT(Info_Productos_Cuantitativo253545556575[[#This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65"/>
      <c r="AE13" s="66">
        <v>34</v>
      </c>
      <c r="AF13" s="66">
        <v>24</v>
      </c>
      <c r="AG13" s="194">
        <v>38</v>
      </c>
      <c r="AH13" s="209">
        <v>8</v>
      </c>
      <c r="AI13" s="66"/>
      <c r="AJ13" s="66"/>
      <c r="AK13" s="64"/>
      <c r="AL13" s="157" t="str" cm="1">
        <f t="array" aca="1" ref="AL13"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13" s="157" t="str" cm="1">
        <f t="array" aca="1" ref="AM13"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13" s="157" t="str" cm="1">
        <f t="array" aca="1" ref="AN13"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13" s="157" t="str" cm="1">
        <f t="array" aca="1" ref="AO13"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13" s="157">
        <v>96</v>
      </c>
      <c r="AQ13" s="158">
        <v>104</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217</v>
      </c>
    </row>
    <row r="14" spans="1:75" ht="57.6" hidden="1" x14ac:dyDescent="0.3">
      <c r="A14" s="34">
        <v>8</v>
      </c>
      <c r="B14" t="str">
        <f>+LEFT(Info_Productos_Cuantitativo253545556575[[#This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55"/>
      <c r="AE14" s="58">
        <v>1</v>
      </c>
      <c r="AF14" s="58">
        <v>1</v>
      </c>
      <c r="AG14" s="59">
        <v>1</v>
      </c>
      <c r="AH14" s="210">
        <v>1</v>
      </c>
      <c r="AI14" s="58"/>
      <c r="AJ14" s="58"/>
      <c r="AK14" s="59"/>
      <c r="AL14" s="159" t="str" cm="1">
        <f t="array" aca="1" ref="AL14"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14" s="159" t="str" cm="1">
        <f t="array" aca="1" ref="AM14"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14" s="159" t="str" cm="1">
        <f t="array" aca="1" ref="AN14"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14" s="159" t="str" cm="1">
        <f t="array" aca="1" ref="AO14"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14" s="159">
        <v>1</v>
      </c>
      <c r="AQ14" s="16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hidden="1" x14ac:dyDescent="0.3">
      <c r="A15" s="34">
        <v>9</v>
      </c>
      <c r="B15" t="str">
        <f>+LEFT(Info_Productos_Cuantitativo253545556575[[#This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62"/>
      <c r="AE15" s="63">
        <v>1</v>
      </c>
      <c r="AF15" s="63">
        <v>1</v>
      </c>
      <c r="AG15" s="61">
        <v>1</v>
      </c>
      <c r="AH15" s="210">
        <v>1</v>
      </c>
      <c r="AI15" s="63"/>
      <c r="AJ15" s="63"/>
      <c r="AK15" s="61"/>
      <c r="AL15" s="161" t="str" cm="1">
        <f t="array" aca="1" ref="AL15"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15" s="161" t="str" cm="1">
        <f t="array" aca="1" ref="AM15"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15" s="161" t="str" cm="1">
        <f t="array" aca="1" ref="AN15"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15" s="161" t="str" cm="1">
        <f t="array" aca="1" ref="AO15"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hidden="1" x14ac:dyDescent="0.3">
      <c r="A16" s="34">
        <v>10</v>
      </c>
      <c r="B16" t="str">
        <f>+LEFT(Info_Productos_Cuantitativo253545556575[[#This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55"/>
      <c r="AE16" s="58">
        <v>108</v>
      </c>
      <c r="AF16" s="58"/>
      <c r="AG16" s="59"/>
      <c r="AH16" s="209">
        <v>100</v>
      </c>
      <c r="AI16" s="58"/>
      <c r="AJ16" s="58"/>
      <c r="AK16" s="59"/>
      <c r="AL16" s="159" t="str" cm="1">
        <f t="array" aca="1" ref="AL16"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16" s="159" t="str" cm="1">
        <f t="array" aca="1" ref="AM16"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16" s="159" t="str" cm="1">
        <f t="array" aca="1" ref="AN16"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16" s="159" t="str" cm="1">
        <f t="array" aca="1" ref="AO16"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224</v>
      </c>
    </row>
    <row r="17" spans="1:75" ht="100.8" hidden="1" x14ac:dyDescent="0.3">
      <c r="A17" s="34">
        <v>11</v>
      </c>
      <c r="B17" t="str">
        <f>+LEFT(Info_Productos_Cuantitativo253545556575[[#This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55"/>
      <c r="AE17" s="66">
        <v>0.3</v>
      </c>
      <c r="AF17" s="66"/>
      <c r="AG17" s="64">
        <v>0.2</v>
      </c>
      <c r="AH17" s="219">
        <v>0.25</v>
      </c>
      <c r="AI17" s="58"/>
      <c r="AJ17" s="58"/>
      <c r="AK17" s="59"/>
      <c r="AL17" s="159" t="str" cm="1">
        <f t="array" aca="1" ref="AL17"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17" s="159" t="str" cm="1">
        <f t="array" aca="1" ref="AM17"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17" s="159" t="str" cm="1">
        <f t="array" aca="1" ref="AN17"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17" s="159" t="str" cm="1">
        <f t="array" aca="1" ref="AO17"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17" s="161">
        <v>0.2</v>
      </c>
      <c r="AQ17" s="162">
        <v>0.25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224</v>
      </c>
    </row>
    <row r="18" spans="1:75" ht="57.6" hidden="1" x14ac:dyDescent="0.3">
      <c r="A18" s="34">
        <v>12</v>
      </c>
      <c r="B18" t="str">
        <f>+LEFT(Info_Productos_Cuantitativo253545556575[[#This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55">
        <v>1</v>
      </c>
      <c r="AE18" s="58">
        <v>1</v>
      </c>
      <c r="AF18" s="58">
        <v>1</v>
      </c>
      <c r="AG18" s="59">
        <v>1</v>
      </c>
      <c r="AH18" s="208">
        <v>4</v>
      </c>
      <c r="AI18" s="58"/>
      <c r="AJ18" s="58"/>
      <c r="AK18" s="59"/>
      <c r="AL18" s="159" t="str" cm="1">
        <f t="array" aca="1" ref="AL18"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18" s="159" t="str" cm="1">
        <f t="array" aca="1" ref="AM18"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18" s="159" t="str" cm="1">
        <f t="array" aca="1" ref="AN18"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18" s="159" t="str" cm="1">
        <f t="array" aca="1" ref="AO18"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209</v>
      </c>
    </row>
    <row r="19" spans="1:75" ht="43.2" hidden="1" x14ac:dyDescent="0.3">
      <c r="A19" s="34">
        <v>13</v>
      </c>
      <c r="B19" t="str">
        <f>+LEFT(Info_Productos_Cuantitativo253545556575[[#This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55"/>
      <c r="AE19" s="58">
        <v>1</v>
      </c>
      <c r="AF19" s="58">
        <v>1</v>
      </c>
      <c r="AG19" s="59">
        <v>1</v>
      </c>
      <c r="AH19" s="212">
        <v>1</v>
      </c>
      <c r="AI19" s="58"/>
      <c r="AJ19" s="58"/>
      <c r="AK19" s="59"/>
      <c r="AL19" s="159" t="str" cm="1">
        <f t="array" aca="1" ref="AL19"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19" s="159" t="str" cm="1">
        <f t="array" aca="1" ref="AM19"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19" s="159" t="str" cm="1">
        <f t="array" aca="1" ref="AN19"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19" s="159" t="str" cm="1">
        <f t="array" aca="1" ref="AO19"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209</v>
      </c>
    </row>
    <row r="20" spans="1:75" ht="57.6" hidden="1" x14ac:dyDescent="0.3">
      <c r="A20" s="34">
        <v>14</v>
      </c>
      <c r="B20" t="str">
        <f>+LEFT(Info_Productos_Cuantitativo253545556575[[#This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55"/>
      <c r="AE20" s="58"/>
      <c r="AF20" s="58">
        <v>1</v>
      </c>
      <c r="AG20" s="59"/>
      <c r="AH20" s="208">
        <v>0</v>
      </c>
      <c r="AI20" s="58"/>
      <c r="AJ20" s="58"/>
      <c r="AK20" s="59"/>
      <c r="AL20" s="159" t="str" cm="1">
        <f t="array" aca="1" ref="AL20"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20" s="159" t="str" cm="1">
        <f t="array" aca="1" ref="AM20"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20" s="159" t="str" cm="1">
        <f t="array" aca="1" ref="AN20"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20" s="159" t="str" cm="1">
        <f t="array" aca="1" ref="AO20"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hidden="1" x14ac:dyDescent="0.3">
      <c r="A21" s="34">
        <v>15</v>
      </c>
      <c r="B21" t="str">
        <f>+LEFT(Info_Productos_Cuantitativo253545556575[[#This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55"/>
      <c r="AE21" s="58"/>
      <c r="AF21" s="58">
        <v>7</v>
      </c>
      <c r="AG21" s="59">
        <v>12</v>
      </c>
      <c r="AH21" s="213"/>
      <c r="AI21" s="58"/>
      <c r="AJ21" s="58"/>
      <c r="AK21" s="59"/>
      <c r="AL21" s="159" t="str" cm="1">
        <f t="array" aca="1" ref="AL21"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21" s="159" t="str" cm="1">
        <f t="array" aca="1" ref="AM21"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21" s="159" t="str" cm="1">
        <f t="array" aca="1" ref="AN21"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21" s="159" t="str" cm="1">
        <f t="array" aca="1" ref="AO21"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hidden="1" x14ac:dyDescent="0.3">
      <c r="A22" s="34">
        <v>16</v>
      </c>
      <c r="B22" t="str">
        <f>+LEFT(Info_Productos_Cuantitativo253545556575[[#This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55"/>
      <c r="AE22" s="66">
        <v>0.02</v>
      </c>
      <c r="AF22" s="66">
        <v>0.04</v>
      </c>
      <c r="AG22" s="64">
        <v>0.1</v>
      </c>
      <c r="AH22" s="219">
        <v>0.12</v>
      </c>
      <c r="AI22" s="58"/>
      <c r="AJ22" s="58"/>
      <c r="AK22" s="59"/>
      <c r="AL22" s="159" t="str" cm="1">
        <f t="array" aca="1" ref="AL22"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22" s="159" t="str" cm="1">
        <f t="array" aca="1" ref="AM22"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22" s="159" t="str" cm="1">
        <f t="array" aca="1" ref="AN22"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22" s="159" t="str" cm="1">
        <f t="array" aca="1" ref="AO22"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22" s="161">
        <v>0.1</v>
      </c>
      <c r="AQ22" s="162">
        <v>0.12</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hidden="1" x14ac:dyDescent="0.3">
      <c r="A23" s="34">
        <v>17</v>
      </c>
      <c r="B23" t="str">
        <f>+LEFT(Info_Productos_Cuantitativo253545556575[[#This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55"/>
      <c r="AE23" s="58"/>
      <c r="AF23" s="58"/>
      <c r="AG23" s="59">
        <v>1</v>
      </c>
      <c r="AH23" s="208"/>
      <c r="AI23" s="58"/>
      <c r="AJ23" s="58"/>
      <c r="AK23" s="59"/>
      <c r="AL23" s="159" t="str" cm="1">
        <f t="array" aca="1" ref="AL23"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23" s="159" t="str" cm="1">
        <f t="array" aca="1" ref="AM23"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23" s="159" t="str" cm="1">
        <f t="array" aca="1" ref="AN23"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23" s="159" t="str" cm="1">
        <f t="array" aca="1" ref="AO23"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hidden="1" x14ac:dyDescent="0.3">
      <c r="A24" s="34">
        <v>18</v>
      </c>
      <c r="B24" t="str">
        <f>+LEFT(Info_Productos_Cuantitativo253545556575[[#This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55"/>
      <c r="AE24" s="58"/>
      <c r="AF24" s="58">
        <v>5</v>
      </c>
      <c r="AG24" s="59">
        <v>5</v>
      </c>
      <c r="AH24" s="208">
        <v>5</v>
      </c>
      <c r="AI24" s="58"/>
      <c r="AJ24" s="58"/>
      <c r="AK24" s="59"/>
      <c r="AL24" s="159" t="str" cm="1">
        <f t="array" aca="1" ref="AL24"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24" s="159" t="str" cm="1">
        <f t="array" aca="1" ref="AM24"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24" s="159" t="str" cm="1">
        <f t="array" aca="1" ref="AN24"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24" s="159" t="str" cm="1">
        <f t="array" aca="1" ref="AO24"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hidden="1" x14ac:dyDescent="0.3">
      <c r="A25" s="34">
        <v>19</v>
      </c>
      <c r="B25" t="str">
        <f>+LEFT(Info_Productos_Cuantitativo253545556575[[#This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55"/>
      <c r="AE25" s="58"/>
      <c r="AF25" s="58">
        <v>1</v>
      </c>
      <c r="AG25" s="59">
        <v>1</v>
      </c>
      <c r="AH25" s="205">
        <v>1</v>
      </c>
      <c r="AI25" s="58"/>
      <c r="AJ25" s="58"/>
      <c r="AK25" s="59"/>
      <c r="AL25" s="159" t="str" cm="1">
        <f t="array" aca="1" ref="AL25"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25" s="159" t="str" cm="1">
        <f t="array" aca="1" ref="AM25"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25" s="159" t="str" cm="1">
        <f t="array" aca="1" ref="AN25"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25" s="159" t="str" cm="1">
        <f t="array" aca="1" ref="AO25"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25" s="159">
        <v>2</v>
      </c>
      <c r="AQ25" s="160">
        <v>3</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hidden="1" x14ac:dyDescent="0.3">
      <c r="A26" s="34">
        <v>20</v>
      </c>
      <c r="B26" t="str">
        <f>+LEFT(Info_Productos_Cuantitativo253545556575[[#This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55"/>
      <c r="AE26" s="58"/>
      <c r="AF26" s="58">
        <v>1</v>
      </c>
      <c r="AG26" s="59">
        <v>1</v>
      </c>
      <c r="AH26" s="214"/>
      <c r="AI26" s="58"/>
      <c r="AJ26" s="58"/>
      <c r="AK26" s="59"/>
      <c r="AL26" s="159" t="str" cm="1">
        <f t="array" aca="1" ref="AL26"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26" s="159" t="str" cm="1">
        <f t="array" aca="1" ref="AM26"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26" s="159" t="str" cm="1">
        <f t="array" aca="1" ref="AN26"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26" s="159" t="str" cm="1">
        <f t="array" aca="1" ref="AO26"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+LEFT(Info_Productos_Cuantitativo253545556575[[#This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200">
        <v>0.02</v>
      </c>
      <c r="AE27" s="201">
        <v>0.03</v>
      </c>
      <c r="AF27" s="201">
        <v>2.5000000000000001E-2</v>
      </c>
      <c r="AG27" s="202">
        <v>2.5000000000000001E-2</v>
      </c>
      <c r="AH27" s="215">
        <v>4.4400000000000002E-2</v>
      </c>
      <c r="AI27" s="58"/>
      <c r="AJ27" s="58"/>
      <c r="AK27" s="59"/>
      <c r="AL27" s="159" t="str" cm="1">
        <f t="array" aca="1" ref="AL27"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27" s="159" t="str" cm="1">
        <f t="array" aca="1" ref="AM27"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27" s="159" t="str" cm="1">
        <f t="array" aca="1" ref="AN27"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27" s="159" t="str" cm="1">
        <f t="array" aca="1" ref="AO27"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hidden="1" x14ac:dyDescent="0.3">
      <c r="A28" s="34">
        <v>22</v>
      </c>
      <c r="B28" t="str">
        <f>+LEFT(Info_Productos_Cuantitativo253545556575[[#This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55"/>
      <c r="AE28" s="58">
        <v>1</v>
      </c>
      <c r="AF28" s="58">
        <v>1</v>
      </c>
      <c r="AG28" s="59">
        <v>1</v>
      </c>
      <c r="AH28" s="211"/>
      <c r="AI28" s="58"/>
      <c r="AJ28" s="58"/>
      <c r="AK28" s="59"/>
      <c r="AL28" s="159" t="str" cm="1">
        <f t="array" aca="1" ref="AL28"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28" s="159" t="str" cm="1">
        <f t="array" aca="1" ref="AM28"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28" s="159" t="str" cm="1">
        <f t="array" aca="1" ref="AN28"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28" s="159" t="str" cm="1">
        <f t="array" aca="1" ref="AO28"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hidden="1" x14ac:dyDescent="0.3">
      <c r="A29" s="34">
        <v>23</v>
      </c>
      <c r="B29" t="str">
        <f>+LEFT(Info_Productos_Cuantitativo253545556575[[#This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55"/>
      <c r="AE29" s="58"/>
      <c r="AF29" s="58"/>
      <c r="AG29" s="59">
        <v>1</v>
      </c>
      <c r="AH29" s="208">
        <v>1</v>
      </c>
      <c r="AI29" s="58"/>
      <c r="AJ29" s="58"/>
      <c r="AK29" s="59"/>
      <c r="AL29" s="159" t="str" cm="1">
        <f t="array" aca="1" ref="AL29"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29" s="159" t="str" cm="1">
        <f t="array" aca="1" ref="AM29"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29" s="159" t="str" cm="1">
        <f t="array" aca="1" ref="AN29"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29" s="159" t="str" cm="1">
        <f t="array" aca="1" ref="AO29"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259</v>
      </c>
    </row>
    <row r="30" spans="1:75" ht="129.6" hidden="1" x14ac:dyDescent="0.3">
      <c r="A30" s="34">
        <v>24</v>
      </c>
      <c r="B30" t="str">
        <f>+LEFT(Info_Productos_Cuantitativo253545556575[[#This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55"/>
      <c r="AE30" s="58"/>
      <c r="AF30" s="58"/>
      <c r="AG30" s="59">
        <v>1</v>
      </c>
      <c r="AH30" s="207"/>
      <c r="AI30" s="58"/>
      <c r="AJ30" s="58"/>
      <c r="AK30" s="59"/>
      <c r="AL30" s="159" t="str" cm="1">
        <f t="array" aca="1" ref="AL30"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30" s="159" t="str" cm="1">
        <f t="array" aca="1" ref="AM30"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30" s="159" t="str" cm="1">
        <f t="array" aca="1" ref="AN30"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30" s="159" t="str" cm="1">
        <f t="array" aca="1" ref="AO30"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ht="72" hidden="1" x14ac:dyDescent="0.3">
      <c r="A31" s="34">
        <v>25</v>
      </c>
      <c r="B31" t="str">
        <f>+LEFT(Info_Productos_Cuantitativo253545556575[[#This Row],[Producto esperado]],2)</f>
        <v>3.</v>
      </c>
      <c r="C31" s="226" t="s">
        <v>262</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55"/>
      <c r="AE31" s="58"/>
      <c r="AF31" s="58"/>
      <c r="AG31" s="59">
        <v>145</v>
      </c>
      <c r="AH31" s="216">
        <v>30</v>
      </c>
      <c r="AI31" s="58"/>
      <c r="AJ31" s="58"/>
      <c r="AK31" s="59"/>
      <c r="AL31" s="159" t="str" cm="1">
        <f t="array" aca="1" ref="AL31"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31" s="159" t="str" cm="1">
        <f t="array" aca="1" ref="AM31"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31" s="159" t="str" cm="1">
        <f t="array" aca="1" ref="AN31"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31" s="159" t="str" cm="1">
        <f t="array" aca="1" ref="AO31"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31" s="159">
        <v>145</v>
      </c>
      <c r="AQ31" s="160">
        <v>175</v>
      </c>
      <c r="AR31" s="34"/>
      <c r="AS31" s="35"/>
      <c r="AT31" s="35"/>
      <c r="AU31" s="35"/>
      <c r="AV31" s="35">
        <v>100</v>
      </c>
      <c r="AW31" s="208">
        <v>100</v>
      </c>
      <c r="AX31" s="182">
        <v>1000</v>
      </c>
      <c r="AY31" s="164" t="s">
        <v>200</v>
      </c>
      <c r="AZ31" s="165" t="s">
        <v>200</v>
      </c>
      <c r="BA31" s="165" t="s">
        <v>200</v>
      </c>
      <c r="BB31" s="165" t="s">
        <v>200</v>
      </c>
      <c r="BC31" s="165">
        <v>100</v>
      </c>
      <c r="BD31" s="166">
        <v>125</v>
      </c>
      <c r="BE31" s="24" t="s">
        <v>200</v>
      </c>
      <c r="BF31" s="25" t="s">
        <v>200</v>
      </c>
      <c r="BG31" s="25" t="s">
        <v>200</v>
      </c>
      <c r="BH31" s="25" t="s">
        <v>200</v>
      </c>
      <c r="BI31" s="25">
        <v>1.45</v>
      </c>
      <c r="BJ31" s="25">
        <v>1.2</v>
      </c>
      <c r="BK31" s="168" t="s">
        <v>200</v>
      </c>
      <c r="BL31" s="169" t="s">
        <v>200</v>
      </c>
      <c r="BM31" s="169" t="s">
        <v>200</v>
      </c>
      <c r="BN31" s="169" t="s">
        <v>200</v>
      </c>
      <c r="BO31" s="169">
        <v>1.45</v>
      </c>
      <c r="BP31" s="170">
        <v>1.4</v>
      </c>
      <c r="BQ31" s="45" t="s">
        <v>200</v>
      </c>
      <c r="BR31" s="95" t="s">
        <v>200</v>
      </c>
      <c r="BS31" s="95" t="s">
        <v>200</v>
      </c>
      <c r="BT31" s="95" t="s">
        <v>200</v>
      </c>
      <c r="BU31" s="95">
        <v>0.14499999999999999</v>
      </c>
      <c r="BV31" s="96">
        <v>0.17499999999999999</v>
      </c>
      <c r="BW31" s="245" t="s">
        <v>264</v>
      </c>
    </row>
    <row r="32" spans="1:75" ht="72" hidden="1" x14ac:dyDescent="0.3">
      <c r="A32" s="34">
        <v>26</v>
      </c>
      <c r="B32" t="str">
        <f>+LEFT(Info_Productos_Cuantitativo253545556575[[#This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55"/>
      <c r="AE32" s="58">
        <v>1</v>
      </c>
      <c r="AF32" s="58"/>
      <c r="AG32" s="59">
        <v>1</v>
      </c>
      <c r="AH32" s="207"/>
      <c r="AI32" s="58"/>
      <c r="AJ32" s="58"/>
      <c r="AK32" s="59"/>
      <c r="AL32" s="159" t="str" cm="1">
        <f t="array" aca="1" ref="AL32"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32" s="159" t="str" cm="1">
        <f t="array" aca="1" ref="AM32"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32" s="159" t="str" cm="1">
        <f t="array" aca="1" ref="AN32"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32" s="159" t="str" cm="1">
        <f t="array" aca="1" ref="AO32"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hidden="1" x14ac:dyDescent="0.3">
      <c r="A33" s="34">
        <v>27</v>
      </c>
      <c r="B33" t="str">
        <f>+LEFT(Info_Productos_Cuantitativo253545556575[[#This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159" t="str" cm="1">
        <f t="array" aca="1" ref="AL33"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33" s="159" t="str" cm="1">
        <f t="array" aca="1" ref="AM33"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33" s="159" t="str" cm="1">
        <f t="array" aca="1" ref="AN33"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33" s="159" t="str" cm="1">
        <f t="array" aca="1" ref="AO33"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72" hidden="1" x14ac:dyDescent="0.3">
      <c r="A34" s="34">
        <v>28</v>
      </c>
      <c r="B34" t="str">
        <f>+LEFT(Info_Productos_Cuantitativo253545556575[[#This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159" t="str" cm="1">
        <f t="array" aca="1" ref="AL34" ca="1">IF(Info_Productos_Cuantitativo253545556575[[#This Row],[Tipo de anualización]]="","Seleccionar Anualización",IF(COUNTIF(Cuantitativo_Productos263646566676[[#This Row],[1er Trimestre 2018]:[4o Trimestre 2018]],"="&amp;"")=4,"",IF(Info_Productos_Cuantitativo253545556575[[#This Row],[Tipo de anualización]]="Creciente",IF(COUNTIF(Cuantitativo_Productos263646566676[[#This Row],[1er Trimestre 2018]:[4o Trimestre 2018]],"&lt;"&amp;Info_Productos_Cuantitativo253545556575[[#This Row],[Valor Linea Base]])&gt;=1,"ERROR, el valor reportado es inferior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2018]]))),1))&lt;INDEX(Cuantitativo_Productos263646566676[[#This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mayor o igual al último valor reportado",OFFSET(Cuantitativo_Productos263646566676[[#This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anualización]]="Constante",OFFSET(Cuantitativo_Productos263646566676[[#This Row],[1er Trimestre 2018]],0,MATCH(MAX(Cuantitativo_Productos263646566676[[#This Row],[1er Trimestre 2018]:[4o Trimestre 2018]])+1,Cuantitativo_Productos263646566676[[#This Row],[1er Trimestre 2018]:[4o Trimestre 2018]],1)-1),IF(Info_Productos_Cuantitativo253545556575[[#This Row],[Tipo de anualización]]="Suma",SUM(Cuantitativo_Productos263646566676[[#This Row],[1er Trimestre 2018]:[4o Trimestre 2018]]),IF(Info_Productos_Cuantitativo253545556575[[#This Row],[Tipo de anualización]]="Decreciente",IF(COUNTIF(Cuantitativo_Productos263646566676[[#This Row],[1er Trimestre 2018]:[4o Trimestre 2018]],"&gt;"&amp;Info_Productos_Cuantitativo253545556575[[#This Row],[Valor Linea Base]])&gt;=1,"ERROR, el valor reportado es superior a la Línea Base",IF(COUNTIF(Cuantitativo_Productos263646566676[[#This Row],[1er Trimestre 2018]:[4o Trimestre 2018]],"="&amp;"")=3,OFFSET(Cuantitativo_Productos263646566676[[#This Row],[1er Trimestre 2018]],0,MATCH(MAX(Cuantitativo_Productos263646566676[[#This Row],[1er Trimestre 2018]:[4o Trimestre 2018]])+1,Cuantitativo_Productos263646566676[[#This Row],[1er Trimestre 2018]:[4o Trimestre 2018]],1)-1),IF(INDEX(Cuantitativo_Productos263646566676[[#This Row],[1er Trimestre 2018]:[4o Trimestre 2018]],LARGE((Cuantitativo_Productos263646566676[[#This Row],[1er Trimestre 2018]:[4o Trimestre 2018]]&lt;&gt;"")*(_xlfn.SEQUENCE(,COUNTA(Cuantitativo_Productos263646566676[[#Headers],[1er Trimestre 2018]:[4o Trimestre 2018]]))),1))&gt;INDEX(Cuantitativo_Productos263646566676[[#This Row],[1er Trimestre 2018]:[4o Trimestre 2018]],LARGE((Cuantitativo_Productos263646566676[[#This Row],[1er Trimestre 2018]:[4o Trimestre 2018]]&lt;&gt;"")*(_xlfn.SEQUENCE(,COUNTA(Cuantitativo_Productos263646566676[[#Headers],[1er Trimestre 2018]:[4o Trimestre 2018]]))),2)),"ERROR, El reporte de avance actual debe ser menor o igual al último valor reportado",OFFSET(Cuantitativo_Productos263646566676[[#This Row],[1er Trimestre 2018]],0,MATCH(MAX(Cuantitativo_Productos263646566676[[#This Row],[1er Trimestre 2018]:[4o Trimestre 2018]])+1,Cuantitativo_Productos263646566676[[#This Row],[1er Trimestre 2018]:[4o Trimestre 2018]],1)-1))))))))))</f>
        <v/>
      </c>
      <c r="AM34" s="159" t="str" cm="1">
        <f t="array" aca="1" ref="AM34" ca="1">IF(Info_Productos_Cuantitativo253545556575[[#This Row],[Tipo de anualización]]="","Seleccionar Anualización",IF(COUNTIF(Cuantitativo_Productos263646566676[[#This Row],[1er Trimestre 2018]:[4o Trimestre 2019]],"="&amp;"")=8,"",IF(Info_Productos_Cuantitativo253545556575[[#This Row],[Tipo de anualización]]="Creciente",IF(COUNTIF(Cuantitativo_Productos263646566676[[#This Row],[1er Trimestre 2018]:[4o Trimestre 2019]],"&lt;"&amp;Info_Productos_Cuantitativo253545556575[[#This Row],[Valor Linea Base]])&gt;=1,"ERROR, el valor reportado es inferior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2019]]))),1))&lt;INDEX(Cuantitativo_Productos263646566676[[#This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mayor o igual al último valor reportado",OFFSET(Cuantitativo_Productos263646566676[[#This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anualización]]="Constante",OFFSET(Cuantitativo_Productos263646566676[[#This Row],[1er Trimestre 2018]],0,MATCH(MAX(Cuantitativo_Productos263646566676[[#This Row],[1er Trimestre 2018]:[4o Trimestre 2019]])+1,Cuantitativo_Productos263646566676[[#This Row],[1er Trimestre 2018]:[4o Trimestre 2019]],1)-1),IF(Info_Productos_Cuantitativo253545556575[[#This Row],[Tipo de anualización]]="Suma",SUM(Cuantitativo_Productos263646566676[[#This Row],[1er Trimestre 2018]:[4o Trimestre 2019]]),IF(Info_Productos_Cuantitativo253545556575[[#This Row],[Tipo de anualización]]="Decreciente",IF(COUNTIF(Cuantitativo_Productos263646566676[[#This Row],[1er Trimestre 2018]:[4o Trimestre 2019]],"&gt;"&amp;Info_Productos_Cuantitativo253545556575[[#This Row],[Valor Linea Base]])&gt;=1,"ERROR, el valor reportado es superior a la Línea Base",IF(COUNTIF(Cuantitativo_Productos263646566676[[#This Row],[1er Trimestre 2018]:[4o Trimestre 2019]],"="&amp;"")=7,OFFSET(Cuantitativo_Productos263646566676[[#This Row],[1er Trimestre 2018]],0,MATCH(MAX(Cuantitativo_Productos263646566676[[#This Row],[1er Trimestre 2018]:[4o Trimestre 2019]])+1,Cuantitativo_Productos263646566676[[#This Row],[1er Trimestre 2018]:[4o Trimestre 2019]],1)-1),IF(INDEX(Cuantitativo_Productos263646566676[[#This Row],[1er Trimestre 2018]:[4o Trimestre 2019]],LARGE((Cuantitativo_Productos263646566676[[#This Row],[1er Trimestre 2018]:[4o Trimestre 2019]]&lt;&gt;"")*(_xlfn.SEQUENCE(,COUNTA(Cuantitativo_Productos263646566676[[#Headers],[1er Trimestre 2018]:[4o Trimestre 2019]]))),1))&gt;INDEX(Cuantitativo_Productos263646566676[[#This Row],[1er Trimestre 2018]:[4o Trimestre 2019]],LARGE((Cuantitativo_Productos263646566676[[#This Row],[1er Trimestre 2018]:[4o Trimestre 2019]]&lt;&gt;"")*(_xlfn.SEQUENCE(,COUNTA(Cuantitativo_Productos263646566676[[#Headers],[1er Trimestre 2018]:[4o Trimestre 2019]]))),2)),"ERROR, El reporte de avance actual debe ser menor o igual al último valor reportado",OFFSET(Cuantitativo_Productos263646566676[[#This Row],[1er Trimestre 2018]],0,MATCH(MAX(Cuantitativo_Productos263646566676[[#This Row],[1er Trimestre 2018]:[4o Trimestre 2019]])+1,Cuantitativo_Productos263646566676[[#This Row],[1er Trimestre 2018]:[4o Trimestre 2019]],1)-1))))))))))</f>
        <v/>
      </c>
      <c r="AN34" s="159" t="str" cm="1">
        <f t="array" aca="1" ref="AN34" ca="1" xml:space="preserve"> IF(Info_Productos_Cuantitativo253545556575[[#This Row],[Tipo de anualización]]="","Seleccionar Anualización",IF(COUNTIF(Cuantitativo_Productos263646566676[[#This Row],[1er Trimestre 2018]:[4o Trimestre 2020]],"="&amp;"")=12,"",IF(Info_Productos_Cuantitativo253545556575[[#This Row],[Tipo de anualización]]="Creciente",IF(COUNTIF(Cuantitativo_Productos263646566676[[#This Row],[1er Trimestre 2018]:[4o Trimestre 2020]],"&lt;"&amp;Info_Productos_Cuantitativo253545556575[[#This Row],[Valor Linea Base]])&gt;=1,"ERROR, el valor reportado es inferior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2020]]))),1))&lt;INDEX(Cuantitativo_Productos263646566676[[#This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mayor o igual al último valor reportado",OFFSET(Cuantitativo_Productos263646566676[[#This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anualización]]="Constante",OFFSET(Cuantitativo_Productos263646566676[[#This Row],[1er Trimestre 2018]],0,MATCH(MAX(Cuantitativo_Productos263646566676[[#This Row],[1er Trimestre 2018]:[4o Trimestre 2020]])+1,Cuantitativo_Productos263646566676[[#This Row],[1er Trimestre 2018]:[4o Trimestre 2020]],1)-1),IF(Info_Productos_Cuantitativo253545556575[[#This Row],[Tipo de anualización]]="Suma",SUM(Cuantitativo_Productos263646566676[[#This Row],[1er Trimestre 2018]:[4o Trimestre 2020]]),IF(Info_Productos_Cuantitativo253545556575[[#This Row],[Tipo de anualización]]="Decreciente",IF(COUNTIF(Cuantitativo_Productos263646566676[[#This Row],[1er Trimestre 2018]:[4o Trimestre 2020]],"&gt;"&amp;Info_Productos_Cuantitativo253545556575[[#This Row],[Valor Linea Base]])&gt;=1,"ERROR, el valor reportado es superior a la Línea Base",IF(COUNTIF(Cuantitativo_Productos263646566676[[#This Row],[1er Trimestre 2018]:[4o Trimestre 2020]],"="&amp;"")=11,OFFSET(Cuantitativo_Productos263646566676[[#This Row],[1er Trimestre 2018]],0,MATCH(MAX(Cuantitativo_Productos263646566676[[#This Row],[1er Trimestre 2018]:[4o Trimestre 2020]])+1,Cuantitativo_Productos263646566676[[#This Row],[1er Trimestre 2018]:[4o Trimestre 2020]],1)-1),IF(INDEX(Cuantitativo_Productos263646566676[[#This Row],[1er Trimestre 2018]:[4o Trimestre 2020]],LARGE((Cuantitativo_Productos263646566676[[#This Row],[1er Trimestre 2018]:[4o Trimestre 2020]]&lt;&gt;"")*(_xlfn.SEQUENCE(,COUNTA(Cuantitativo_Productos263646566676[[#Headers],[1er Trimestre 2018]:[4o Trimestre 2020]]))),1))&gt;INDEX(Cuantitativo_Productos263646566676[[#This Row],[1er Trimestre 2018]:[4o Trimestre 2020]],LARGE((Cuantitativo_Productos263646566676[[#This Row],[1er Trimestre 2018]:[4o Trimestre 2020]]&lt;&gt;"")*(_xlfn.SEQUENCE(,COUNTA(Cuantitativo_Productos263646566676[[#Headers],[1er Trimestre 2018]:[4o Trimestre 2020]]))),2)),"ERROR, El reporte de avance actual debe ser menor o igual al último valor reportado",OFFSET(Cuantitativo_Productos263646566676[[#This Row],[1er Trimestre 2018]],0,MATCH(MAX(Cuantitativo_Productos263646566676[[#This Row],[1er Trimestre 2018]:[4o Trimestre 2020]])+1,Cuantitativo_Productos263646566676[[#This Row],[1er Trimestre 2018]:[4o Trimestre 2020]],1)-1))))))))))</f>
        <v/>
      </c>
      <c r="AO34" s="159" t="str" cm="1">
        <f t="array" aca="1" ref="AO34" ca="1" xml:space="preserve"> IF(Info_Productos_Cuantitativo253545556575[[#This Row],[Tipo de anualización]]="","Seleccionar Anualización",IF(COUNTIF(Cuantitativo_Productos263646566676[[#This Row],[1er Trimestre 2018]:[4o Trimestre 2021]],"="&amp;"")=16,"",IF(Info_Productos_Cuantitativo253545556575[[#This Row],[Tipo de anualización]]="Creciente",IF(COUNTIF(Cuantitativo_Productos263646566676[[#This Row],[1er Trimestre 2018]:[4o Trimestre 2021]],"&lt;"&amp;Info_Productos_Cuantitativo253545556575[[#This Row],[Valor Linea Base]])&gt;=1,"ERROR, el valor reportado es inferior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2021]]))),1))&lt;INDEX(Cuantitativo_Productos263646566676[[#This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mayor o igual al último valor reportado",OFFSET(Cuantitativo_Productos263646566676[[#This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anualización]]="Constante",OFFSET(Cuantitativo_Productos263646566676[[#This Row],[1er Trimestre 2018]],0,MATCH(MAX(Cuantitativo_Productos263646566676[[#This Row],[1er Trimestre 2018]:[4o Trimestre 2021]])+1,Cuantitativo_Productos263646566676[[#This Row],[1er Trimestre 2018]:[4o Trimestre 2021]],1)-1),IF(Info_Productos_Cuantitativo253545556575[[#This Row],[Tipo de anualización]]="Suma",SUM(Cuantitativo_Productos263646566676[[#This Row],[1er Trimestre 2018]:[4o Trimestre 2021]]),IF(Info_Productos_Cuantitativo253545556575[[#This Row],[Tipo de anualización]]="Decreciente",IF(COUNTIF(Cuantitativo_Productos263646566676[[#This Row],[1er Trimestre 2018]:[4o Trimestre 2021]],"&gt;"&amp;Info_Productos_Cuantitativo253545556575[[#This Row],[Valor Linea Base]])&gt;=1,"ERROR, el valor reportado es superior a la Línea Base",IF(COUNTIF(Cuantitativo_Productos263646566676[[#This Row],[1er Trimestre 2018]:[4o Trimestre 2021]],"="&amp;"")=15,OFFSET(Cuantitativo_Productos263646566676[[#This Row],[1er Trimestre 2018]],0,MATCH(MAX(Cuantitativo_Productos263646566676[[#This Row],[1er Trimestre 2018]:[4o Trimestre 2021]])+1,Cuantitativo_Productos263646566676[[#This Row],[1er Trimestre 2018]:[4o Trimestre 2021]],1)-1),IF(INDEX(Cuantitativo_Productos263646566676[[#This Row],[1er Trimestre 2018]:[4o Trimestre 2021]],LARGE((Cuantitativo_Productos263646566676[[#This Row],[1er Trimestre 2018]:[4o Trimestre 2021]]&lt;&gt;"")*(_xlfn.SEQUENCE(,COUNTA(Cuantitativo_Productos263646566676[[#Headers],[1er Trimestre 2018]:[4o Trimestre 2021]]))),1))&gt;INDEX(Cuantitativo_Productos263646566676[[#This Row],[1er Trimestre 2018]:[4o Trimestre 2021]],LARGE((Cuantitativo_Productos263646566676[[#This Row],[1er Trimestre 2018]:[4o Trimestre 2021]]&lt;&gt;"")*(_xlfn.SEQUENCE(,COUNTA(Cuantitativo_Productos263646566676[[#Headers],[1er Trimestre 2018]:[4o Trimestre 2021]]))),2)),"ERROR, El reporte de avance actual debe ser menor o igual al último valor reportado",OFFSET(Cuantitativo_Productos263646566676[[#This Row],[1er Trimestre 2018]],0,MATCH(MAX(Cuantitativo_Productos263646566676[[#This Row],[1er Trimestre 2018]:[4o Trimestre 2021]])+1,Cuantitativo_Productos263646566676[[#This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sheetData>
  <sheetProtection formatCells="0" formatColumns="0" formatRows="0" sort="0" autoFilter="0"/>
  <autoFilter ref="BW6:BW34" xr:uid="{00000000-0009-0000-0000-00001F000000}">
    <filterColumn colId="0">
      <filters>
        <filter val="SECRETARÍA DISTRITAL DE DESARROLLO ECONÓMICO, INDUSTRIA Y TURISMO"/>
      </filters>
    </filterColumn>
  </autoFilter>
  <mergeCells count="12">
    <mergeCell ref="BK5:BP5"/>
    <mergeCell ref="BQ5:BV5"/>
    <mergeCell ref="A2:L3"/>
    <mergeCell ref="AR4:BD5"/>
    <mergeCell ref="BE4:BJ4"/>
    <mergeCell ref="BK4:BP4"/>
    <mergeCell ref="BQ4:BV4"/>
    <mergeCell ref="N5:Q5"/>
    <mergeCell ref="R5:U5"/>
    <mergeCell ref="V5:Y5"/>
    <mergeCell ref="Z5:AC5"/>
    <mergeCell ref="BE5:BJ5"/>
  </mergeCells>
  <dataValidations count="2">
    <dataValidation allowBlank="1" sqref="I6:M6 C6:G6 AR6:BD6" xr:uid="{00000000-0002-0000-1F00-000000000000}"/>
    <dataValidation type="date" operator="greaterThan" allowBlank="1" showInputMessage="1" showErrorMessage="1" error="Ingrese únicamente la fecha en formato:_x000a__x000a_DD/MM/AAAA" sqref="J7:K34" xr:uid="{00000000-0002-0000-1F00-000001000000}">
      <formula1>42736</formula1>
    </dataValidation>
  </dataValidations>
  <hyperlinks>
    <hyperlink ref="C1" location="ÍNDICE!A1" display="VOLVER AL ÍNDICE" xr:uid="{00000000-0004-0000-1F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5">
        <x14:dataValidation type="list" allowBlank="1" showInputMessage="1" showErrorMessage="1" error="Ingrese el nombre del Sector, tal y como aparece en la lista desplegable." prompt="Ingrese el nombre del Sector a cargo del Indicador" xr:uid="{00000000-0002-0000-1F00-000002000000}">
          <x14:formula1>
            <xm:f>Listas!$A$2:$A$18</xm:f>
          </x14:formula1>
          <xm:sqref>E7:E34</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1F00-000003000000}">
          <x14:formula1>
            <xm:f>Listas!$E$2:$E$5</xm:f>
          </x14:formula1>
          <xm:sqref>H7:H34</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1F00-000004000000}">
          <x14:formula1>
            <xm:f>Listas!$G$2:$G$10</xm:f>
          </x14:formula1>
          <xm:sqref>I7:I34</xm:sqref>
        </x14:dataValidation>
        <x14:dataValidation type="list" operator="greaterThan" allowBlank="1" showInputMessage="1" showErrorMessage="1" error="Ingrese una trimestre en el formato:_x000a__x000a_Q1_x000a_Q2_x000a_Q3_x000a_Q4" prompt="Ingrese el trimestre del último reporte" xr:uid="{00000000-0002-0000-1F00-000005000000}">
          <x14:formula1>
            <xm:f>Listas!$M$2:$M$5</xm:f>
          </x14:formula1>
          <xm:sqref>L7:L34</xm:sqref>
        </x14:dataValidation>
        <x14:dataValidation type="list" allowBlank="1" showInputMessage="1" showErrorMessage="1" xr:uid="{00000000-0002-0000-1F00-000006000000}">
          <x14:formula1>
            <xm:f>Listas!$K$2:$K$7</xm:f>
          </x14:formula1>
          <xm:sqref>M7:M34</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filterMode="1">
    <tabColor rgb="FF0070C0"/>
  </sheetPr>
  <dimension ref="A1:BJ44"/>
  <sheetViews>
    <sheetView topLeftCell="BE1" zoomScale="83" workbookViewId="0">
      <selection activeCell="BF7" sqref="BF7:BG8"/>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6.33203125" style="1" customWidth="1" outlineLevel="1"/>
    <col min="52" max="53" width="16.33203125" style="1" customWidth="1"/>
    <col min="54" max="59" width="16.33203125" style="1" customWidth="1" outlineLevel="1"/>
    <col min="60" max="61" width="16.33203125" style="1" customWidth="1"/>
    <col min="62" max="62" width="39.44140625" style="1" hidden="1" customWidth="1"/>
    <col min="63" max="16384" width="8.88671875" style="1"/>
  </cols>
  <sheetData>
    <row r="1" spans="1:62" ht="22.5" customHeight="1" thickBot="1" x14ac:dyDescent="0.35">
      <c r="C1" s="260" t="s">
        <v>139</v>
      </c>
    </row>
    <row r="2" spans="1:62" ht="22.5" customHeight="1" thickTop="1" thickBot="1" x14ac:dyDescent="0.35">
      <c r="A2" s="486" t="s">
        <v>271</v>
      </c>
      <c r="B2" s="486"/>
      <c r="C2" s="486"/>
      <c r="D2" s="486"/>
      <c r="E2" s="486"/>
      <c r="F2" s="486"/>
      <c r="G2" s="486"/>
      <c r="H2" s="486"/>
      <c r="I2" s="486"/>
      <c r="J2" s="486"/>
      <c r="K2" s="486"/>
      <c r="L2" s="486"/>
      <c r="M2" s="138"/>
    </row>
    <row r="3" spans="1:62" ht="22.5"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22.5"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22.5"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18" t="s">
        <v>274</v>
      </c>
      <c r="BJ6" s="246" t="s">
        <v>124</v>
      </c>
    </row>
    <row r="7" spans="1:62" ht="75" customHeight="1" x14ac:dyDescent="0.3">
      <c r="A7" s="34">
        <v>1</v>
      </c>
      <c r="B7" s="6" t="s">
        <v>275</v>
      </c>
      <c r="C7" s="247" t="s">
        <v>761</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s="264" t="s">
        <v>276</v>
      </c>
      <c r="AU7" s="264" t="s">
        <v>277</v>
      </c>
      <c r="AV7" s="264" t="s">
        <v>278</v>
      </c>
      <c r="AW7" s="264"/>
      <c r="AX7" s="264" t="s">
        <v>279</v>
      </c>
      <c r="AY7" s="264" t="s">
        <v>280</v>
      </c>
      <c r="AZ7" s="144" t="s">
        <v>281</v>
      </c>
      <c r="BA7" s="144" t="s">
        <v>282</v>
      </c>
      <c r="BB7" s="203" t="s">
        <v>283</v>
      </c>
      <c r="BC7" s="203"/>
      <c r="BD7" s="264" t="s">
        <v>763</v>
      </c>
      <c r="BE7" s="264" t="s">
        <v>764</v>
      </c>
      <c r="BF7" s="144" t="s">
        <v>765</v>
      </c>
      <c r="BG7" s="144" t="s">
        <v>766</v>
      </c>
      <c r="BH7" s="306" t="s">
        <v>767</v>
      </c>
      <c r="BI7" s="306" t="s">
        <v>766</v>
      </c>
      <c r="BJ7" s="245" t="s">
        <v>201</v>
      </c>
    </row>
    <row r="8" spans="1:62" ht="69.75" customHeight="1" x14ac:dyDescent="0.3">
      <c r="A8" s="34">
        <v>2</v>
      </c>
      <c r="B8" s="6" t="s">
        <v>275</v>
      </c>
      <c r="C8" s="247" t="s">
        <v>762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s="264" t="s">
        <v>284</v>
      </c>
      <c r="AU8" s="264" t="s">
        <v>285</v>
      </c>
      <c r="AV8" s="264" t="s">
        <v>286</v>
      </c>
      <c r="AW8" s="264" t="s">
        <v>287</v>
      </c>
      <c r="AX8" s="264" t="s">
        <v>288</v>
      </c>
      <c r="AY8" s="264" t="s">
        <v>289</v>
      </c>
      <c r="AZ8" s="144" t="s">
        <v>290</v>
      </c>
      <c r="BA8" s="144" t="s">
        <v>289</v>
      </c>
      <c r="BB8" s="203" t="s">
        <v>291</v>
      </c>
      <c r="BC8" s="203"/>
      <c r="BD8" s="264" t="s">
        <v>768</v>
      </c>
      <c r="BE8" s="264" t="s">
        <v>769</v>
      </c>
      <c r="BF8" s="264" t="s">
        <v>770</v>
      </c>
      <c r="BG8" s="144" t="s">
        <v>771</v>
      </c>
      <c r="BH8" s="300"/>
      <c r="BI8" s="300"/>
      <c r="BJ8" s="245" t="s">
        <v>201</v>
      </c>
    </row>
    <row r="9" spans="1:62" s="316" customFormat="1" ht="69.75" hidden="1" customHeight="1" x14ac:dyDescent="0.3">
      <c r="A9" s="311">
        <v>3</v>
      </c>
      <c r="B9" s="6" t="s">
        <v>275</v>
      </c>
      <c r="C9" s="308" t="s">
        <v>204</v>
      </c>
      <c r="D9" s="308" t="s">
        <v>205</v>
      </c>
      <c r="E9" s="308" t="s">
        <v>25</v>
      </c>
      <c r="F9" s="312">
        <v>0.04</v>
      </c>
      <c r="G9" s="312">
        <v>23</v>
      </c>
      <c r="H9" s="312" t="s">
        <v>27</v>
      </c>
      <c r="I9" s="312" t="s">
        <v>33</v>
      </c>
      <c r="J9" s="313">
        <v>44562</v>
      </c>
      <c r="K9" s="313">
        <v>48213</v>
      </c>
      <c r="L9" s="314" t="s">
        <v>30</v>
      </c>
      <c r="M9" s="314" t="s">
        <v>34</v>
      </c>
      <c r="N9"/>
      <c r="O9"/>
      <c r="P9"/>
      <c r="Q9"/>
      <c r="R9"/>
      <c r="S9"/>
      <c r="T9"/>
      <c r="U9"/>
      <c r="V9"/>
      <c r="W9"/>
      <c r="X9"/>
      <c r="Y9"/>
      <c r="Z9"/>
      <c r="AA9"/>
      <c r="AB9"/>
      <c r="AC9"/>
      <c r="AD9"/>
      <c r="AE9"/>
      <c r="AF9"/>
      <c r="AG9"/>
      <c r="AH9"/>
      <c r="AI9"/>
      <c r="AJ9"/>
      <c r="AK9"/>
      <c r="AL9"/>
      <c r="AM9"/>
      <c r="AN9"/>
      <c r="AO9"/>
      <c r="AP9"/>
      <c r="AQ9"/>
      <c r="AR9"/>
      <c r="AS9"/>
      <c r="AT9" s="264" t="s">
        <v>292</v>
      </c>
      <c r="AU9" s="264" t="s">
        <v>293</v>
      </c>
      <c r="AV9" s="264" t="s">
        <v>294</v>
      </c>
      <c r="AW9" s="264" t="s">
        <v>293</v>
      </c>
      <c r="AX9" s="264" t="s">
        <v>295</v>
      </c>
      <c r="AY9" s="264" t="s">
        <v>296</v>
      </c>
      <c r="AZ9" s="144" t="s">
        <v>297</v>
      </c>
      <c r="BA9" s="144" t="s">
        <v>296</v>
      </c>
      <c r="BB9" s="263" t="s">
        <v>298</v>
      </c>
      <c r="BC9" s="263" t="s">
        <v>299</v>
      </c>
      <c r="BD9" s="315"/>
      <c r="BE9" s="315"/>
      <c r="BF9" s="315"/>
      <c r="BG9" s="315"/>
      <c r="BH9" s="315"/>
      <c r="BI9" s="315"/>
      <c r="BJ9" s="245" t="s">
        <v>206</v>
      </c>
    </row>
    <row r="10" spans="1:62"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s="264"/>
      <c r="AU10" s="264"/>
      <c r="AV10" s="264" t="s">
        <v>300</v>
      </c>
      <c r="AW10" s="264" t="s">
        <v>301</v>
      </c>
      <c r="AX10" s="264" t="s">
        <v>302</v>
      </c>
      <c r="AY10" s="264" t="s">
        <v>303</v>
      </c>
      <c r="AZ10" s="144" t="s">
        <v>304</v>
      </c>
      <c r="BA10" s="144" t="s">
        <v>304</v>
      </c>
      <c r="BB10" s="203" t="s">
        <v>305</v>
      </c>
      <c r="BC10" s="203" t="s">
        <v>306</v>
      </c>
      <c r="BD10"/>
      <c r="BE10"/>
      <c r="BF10"/>
      <c r="BG10"/>
      <c r="BH10"/>
      <c r="BI10"/>
      <c r="BJ10" s="245" t="s">
        <v>209</v>
      </c>
    </row>
    <row r="11" spans="1:62" s="316" customFormat="1" ht="69.75" hidden="1" customHeight="1" x14ac:dyDescent="0.3">
      <c r="A11" s="311">
        <v>5</v>
      </c>
      <c r="B11" s="6" t="s">
        <v>275</v>
      </c>
      <c r="C11" s="308" t="s">
        <v>210</v>
      </c>
      <c r="D11" s="308" t="s">
        <v>211</v>
      </c>
      <c r="E11" s="308" t="s">
        <v>25</v>
      </c>
      <c r="F11" s="312">
        <v>0.04</v>
      </c>
      <c r="G11" s="312">
        <v>1</v>
      </c>
      <c r="H11" s="312" t="s">
        <v>27</v>
      </c>
      <c r="I11" s="312" t="s">
        <v>28</v>
      </c>
      <c r="J11" s="313">
        <v>44562</v>
      </c>
      <c r="K11" s="313">
        <v>48213</v>
      </c>
      <c r="L11" s="314" t="s">
        <v>18</v>
      </c>
      <c r="M11" s="314" t="s">
        <v>34</v>
      </c>
      <c r="N11"/>
      <c r="O11"/>
      <c r="P11"/>
      <c r="Q11"/>
      <c r="R11"/>
      <c r="S11"/>
      <c r="T11"/>
      <c r="U11"/>
      <c r="V11"/>
      <c r="W11"/>
      <c r="X11"/>
      <c r="Y11"/>
      <c r="Z11"/>
      <c r="AA11"/>
      <c r="AB11"/>
      <c r="AC11"/>
      <c r="AD11"/>
      <c r="AE11"/>
      <c r="AF11"/>
      <c r="AG11"/>
      <c r="AH11"/>
      <c r="AI11"/>
      <c r="AJ11"/>
      <c r="AK11"/>
      <c r="AL11"/>
      <c r="AM11"/>
      <c r="AN11"/>
      <c r="AO11"/>
      <c r="AP11"/>
      <c r="AQ11"/>
      <c r="AR11"/>
      <c r="AS11"/>
      <c r="AT11" s="264" t="s">
        <v>307</v>
      </c>
      <c r="AU11" s="264" t="s">
        <v>308</v>
      </c>
      <c r="AV11" s="264" t="s">
        <v>307</v>
      </c>
      <c r="AW11" s="264" t="s">
        <v>308</v>
      </c>
      <c r="AX11" s="264" t="s">
        <v>309</v>
      </c>
      <c r="AY11" s="264" t="s">
        <v>308</v>
      </c>
      <c r="AZ11" s="144" t="s">
        <v>310</v>
      </c>
      <c r="BA11" s="144" t="s">
        <v>308</v>
      </c>
      <c r="BB11" s="263" t="s">
        <v>311</v>
      </c>
      <c r="BC11" s="263" t="s">
        <v>312</v>
      </c>
      <c r="BD11" s="315"/>
      <c r="BE11" s="315"/>
      <c r="BF11" s="315"/>
      <c r="BG11" s="315"/>
      <c r="BH11" s="315"/>
      <c r="BI11" s="315"/>
      <c r="BJ11" s="245" t="s">
        <v>206</v>
      </c>
    </row>
    <row r="12" spans="1:62"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s="264" t="s">
        <v>313</v>
      </c>
      <c r="AU12" s="264" t="s">
        <v>314</v>
      </c>
      <c r="AV12" s="264" t="s">
        <v>315</v>
      </c>
      <c r="AW12" s="264" t="s">
        <v>314</v>
      </c>
      <c r="AX12" s="264" t="s">
        <v>316</v>
      </c>
      <c r="AY12" s="264" t="s">
        <v>317</v>
      </c>
      <c r="AZ12" s="264" t="s">
        <v>318</v>
      </c>
      <c r="BA12" s="264" t="s">
        <v>317</v>
      </c>
      <c r="BB12" s="263" t="s">
        <v>319</v>
      </c>
      <c r="BC12" s="263" t="s">
        <v>320</v>
      </c>
      <c r="BD12" s="264" t="s">
        <v>772</v>
      </c>
      <c r="BE12" s="264" t="s">
        <v>773</v>
      </c>
      <c r="BF12"/>
      <c r="BG12"/>
      <c r="BH12"/>
      <c r="BI12"/>
      <c r="BJ12" s="245" t="s">
        <v>214</v>
      </c>
    </row>
    <row r="13" spans="1:62"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t="s">
        <v>321</v>
      </c>
      <c r="AU13" t="s">
        <v>322</v>
      </c>
      <c r="AV13" t="s">
        <v>323</v>
      </c>
      <c r="AW13" t="s">
        <v>322</v>
      </c>
      <c r="AX13" t="s">
        <v>324</v>
      </c>
      <c r="AY13" t="s">
        <v>325</v>
      </c>
      <c r="AZ13" s="144" t="s">
        <v>326</v>
      </c>
      <c r="BA13" s="144" t="s">
        <v>327</v>
      </c>
      <c r="BB13" s="203" t="s">
        <v>328</v>
      </c>
      <c r="BC13" s="203" t="s">
        <v>329</v>
      </c>
      <c r="BD13"/>
      <c r="BE13"/>
      <c r="BF13"/>
      <c r="BG13"/>
      <c r="BH13"/>
      <c r="BI13"/>
      <c r="BJ13" s="245" t="s">
        <v>217</v>
      </c>
    </row>
    <row r="14" spans="1:62"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c r="AU14"/>
      <c r="AV14" t="s">
        <v>331</v>
      </c>
      <c r="AW14" t="s">
        <v>671</v>
      </c>
      <c r="AX14" t="s">
        <v>333</v>
      </c>
      <c r="AY14" t="s">
        <v>334</v>
      </c>
      <c r="AZ14" s="144" t="s">
        <v>335</v>
      </c>
      <c r="BA14" s="144" t="s">
        <v>336</v>
      </c>
      <c r="BB14" s="203" t="s">
        <v>337</v>
      </c>
      <c r="BC14" s="203" t="s">
        <v>338</v>
      </c>
      <c r="BD14"/>
      <c r="BE14"/>
      <c r="BF14"/>
      <c r="BG14"/>
      <c r="BH14"/>
      <c r="BI14"/>
      <c r="BJ14" s="245" t="s">
        <v>126</v>
      </c>
    </row>
    <row r="15" spans="1:62"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c r="AU15"/>
      <c r="AV15" t="s">
        <v>343</v>
      </c>
      <c r="AW15" t="s">
        <v>344</v>
      </c>
      <c r="AX15" t="s">
        <v>345</v>
      </c>
      <c r="AY15" t="s">
        <v>346</v>
      </c>
      <c r="AZ15" s="144" t="s">
        <v>347</v>
      </c>
      <c r="BA15" s="144" t="s">
        <v>348</v>
      </c>
      <c r="BB15" s="203" t="s">
        <v>349</v>
      </c>
      <c r="BC15" s="203" t="s">
        <v>350</v>
      </c>
      <c r="BD15"/>
      <c r="BE15"/>
      <c r="BF15"/>
      <c r="BG15"/>
      <c r="BH15"/>
      <c r="BI15"/>
      <c r="BJ15" s="245" t="s">
        <v>126</v>
      </c>
    </row>
    <row r="16" spans="1:62"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c r="AU16"/>
      <c r="AV16" t="s">
        <v>355</v>
      </c>
      <c r="AW16" t="s">
        <v>356</v>
      </c>
      <c r="AX16" t="s">
        <v>357</v>
      </c>
      <c r="AY16" t="s">
        <v>356</v>
      </c>
      <c r="AZ16" s="144" t="s">
        <v>358</v>
      </c>
      <c r="BA16" s="144" t="s">
        <v>359</v>
      </c>
      <c r="BB16" s="203" t="s">
        <v>360</v>
      </c>
      <c r="BC16" s="203" t="s">
        <v>361</v>
      </c>
      <c r="BD16"/>
      <c r="BE16"/>
      <c r="BF16"/>
      <c r="BG16"/>
      <c r="BH16"/>
      <c r="BI16"/>
      <c r="BJ16" s="245" t="s">
        <v>224</v>
      </c>
    </row>
    <row r="17" spans="1:62"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c r="AU17"/>
      <c r="AV17" t="s">
        <v>362</v>
      </c>
      <c r="AW17" t="s">
        <v>363</v>
      </c>
      <c r="AX17" t="s">
        <v>364</v>
      </c>
      <c r="AY17" t="s">
        <v>365</v>
      </c>
      <c r="AZ17" s="144" t="s">
        <v>366</v>
      </c>
      <c r="BA17" s="144" t="s">
        <v>367</v>
      </c>
      <c r="BB17" s="203" t="s">
        <v>368</v>
      </c>
      <c r="BC17" s="203" t="s">
        <v>369</v>
      </c>
      <c r="BD17"/>
      <c r="BE17"/>
      <c r="BF17"/>
      <c r="BG17"/>
      <c r="BH17"/>
      <c r="BI17"/>
      <c r="BJ17" s="245" t="s">
        <v>224</v>
      </c>
    </row>
    <row r="18" spans="1:62"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t="s">
        <v>371</v>
      </c>
      <c r="AU18" t="s">
        <v>372</v>
      </c>
      <c r="AV18" t="s">
        <v>373</v>
      </c>
      <c r="AW18" t="s">
        <v>372</v>
      </c>
      <c r="AX18" t="s">
        <v>374</v>
      </c>
      <c r="AY18" t="s">
        <v>375</v>
      </c>
      <c r="AZ18" s="144" t="s">
        <v>376</v>
      </c>
      <c r="BA18" s="144" t="s">
        <v>377</v>
      </c>
      <c r="BB18" s="203" t="s">
        <v>378</v>
      </c>
      <c r="BC18" s="203" t="s">
        <v>379</v>
      </c>
      <c r="BD18"/>
      <c r="BE18"/>
      <c r="BF18"/>
      <c r="BG18"/>
      <c r="BH18"/>
      <c r="BI18"/>
      <c r="BJ18" s="245" t="s">
        <v>209</v>
      </c>
    </row>
    <row r="19" spans="1:62"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t="s">
        <v>380</v>
      </c>
      <c r="AU19" t="s">
        <v>375</v>
      </c>
      <c r="AV19" t="s">
        <v>381</v>
      </c>
      <c r="AW19" t="s">
        <v>375</v>
      </c>
      <c r="AX19" t="s">
        <v>382</v>
      </c>
      <c r="AY19" t="s">
        <v>383</v>
      </c>
      <c r="AZ19" s="144" t="s">
        <v>384</v>
      </c>
      <c r="BA19" s="144" t="s">
        <v>383</v>
      </c>
      <c r="BB19" s="203" t="s">
        <v>385</v>
      </c>
      <c r="BC19" s="203" t="s">
        <v>386</v>
      </c>
      <c r="BD19"/>
      <c r="BE19"/>
      <c r="BF19"/>
      <c r="BG19"/>
      <c r="BH19"/>
      <c r="BI19"/>
      <c r="BJ19" s="245" t="s">
        <v>209</v>
      </c>
    </row>
    <row r="20" spans="1:62"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t="s">
        <v>387</v>
      </c>
      <c r="AU20" t="s">
        <v>388</v>
      </c>
      <c r="AV20" t="s">
        <v>389</v>
      </c>
      <c r="AW20" t="s">
        <v>390</v>
      </c>
      <c r="AX20" t="s">
        <v>391</v>
      </c>
      <c r="AY20" t="s">
        <v>392</v>
      </c>
      <c r="AZ20" s="144" t="s">
        <v>393</v>
      </c>
      <c r="BA20" s="144" t="s">
        <v>394</v>
      </c>
      <c r="BB20" s="203" t="s">
        <v>395</v>
      </c>
      <c r="BC20" s="203" t="s">
        <v>396</v>
      </c>
      <c r="BD20"/>
      <c r="BE20"/>
      <c r="BF20"/>
      <c r="BG20"/>
      <c r="BH20"/>
      <c r="BI20"/>
      <c r="BJ20" s="245" t="s">
        <v>233</v>
      </c>
    </row>
    <row r="21" spans="1:62"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c r="AU21"/>
      <c r="AV21" t="s">
        <v>397</v>
      </c>
      <c r="AW21" t="s">
        <v>398</v>
      </c>
      <c r="AX21" t="s">
        <v>399</v>
      </c>
      <c r="AY21" t="s">
        <v>400</v>
      </c>
      <c r="AZ21" s="144" t="s">
        <v>401</v>
      </c>
      <c r="BA21" s="144" t="s">
        <v>402</v>
      </c>
      <c r="BB21" s="203" t="s">
        <v>403</v>
      </c>
      <c r="BC21" s="203" t="s">
        <v>398</v>
      </c>
      <c r="BD21"/>
      <c r="BE21"/>
      <c r="BF21"/>
      <c r="BG21"/>
      <c r="BH21"/>
      <c r="BI21"/>
      <c r="BJ21" s="245" t="s">
        <v>236</v>
      </c>
    </row>
    <row r="22" spans="1:62"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t="s">
        <v>404</v>
      </c>
      <c r="AU22"/>
      <c r="AV22" t="s">
        <v>405</v>
      </c>
      <c r="AW22" t="s">
        <v>406</v>
      </c>
      <c r="AX22" t="s">
        <v>407</v>
      </c>
      <c r="AY22" t="s">
        <v>408</v>
      </c>
      <c r="AZ22" s="144" t="s">
        <v>409</v>
      </c>
      <c r="BA22" s="144" t="s">
        <v>410</v>
      </c>
      <c r="BB22" s="203" t="s">
        <v>411</v>
      </c>
      <c r="BC22" s="203" t="s">
        <v>412</v>
      </c>
      <c r="BD22"/>
      <c r="BE22"/>
      <c r="BF22"/>
      <c r="BG22"/>
      <c r="BH22"/>
      <c r="BI22"/>
      <c r="BJ22" s="245" t="s">
        <v>239</v>
      </c>
    </row>
    <row r="23" spans="1:62"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c r="AU23"/>
      <c r="AV23" t="s">
        <v>413</v>
      </c>
      <c r="AW23" t="s">
        <v>414</v>
      </c>
      <c r="AX23" t="s">
        <v>415</v>
      </c>
      <c r="AY23" t="s">
        <v>416</v>
      </c>
      <c r="AZ23" s="144" t="s">
        <v>417</v>
      </c>
      <c r="BA23" s="144" t="s">
        <v>418</v>
      </c>
      <c r="BB23" s="203" t="s">
        <v>419</v>
      </c>
      <c r="BC23" s="203" t="s">
        <v>420</v>
      </c>
      <c r="BD23"/>
      <c r="BE23"/>
      <c r="BF23"/>
      <c r="BG23"/>
      <c r="BH23"/>
      <c r="BI23"/>
      <c r="BJ23" s="245" t="s">
        <v>243</v>
      </c>
    </row>
    <row r="24" spans="1:62"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c r="AU24"/>
      <c r="AV24" t="s">
        <v>413</v>
      </c>
      <c r="AW24" t="s">
        <v>413</v>
      </c>
      <c r="AX24" t="s">
        <v>421</v>
      </c>
      <c r="AY24" t="s">
        <v>422</v>
      </c>
      <c r="AZ24" s="144" t="s">
        <v>423</v>
      </c>
      <c r="BA24" s="144" t="s">
        <v>424</v>
      </c>
      <c r="BB24" s="203" t="s">
        <v>425</v>
      </c>
      <c r="BC24" s="203" t="s">
        <v>426</v>
      </c>
      <c r="BD24"/>
      <c r="BE24"/>
      <c r="BF24"/>
      <c r="BG24"/>
      <c r="BH24"/>
      <c r="BI24"/>
      <c r="BJ24" s="245" t="s">
        <v>243</v>
      </c>
    </row>
    <row r="25" spans="1:62"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c r="AU25"/>
      <c r="AV25" t="s">
        <v>413</v>
      </c>
      <c r="AW25" t="s">
        <v>413</v>
      </c>
      <c r="AX25" t="s">
        <v>427</v>
      </c>
      <c r="AY25" t="s">
        <v>428</v>
      </c>
      <c r="AZ25" s="144" t="s">
        <v>429</v>
      </c>
      <c r="BA25" s="144" t="s">
        <v>430</v>
      </c>
      <c r="BB25" s="203" t="s">
        <v>431</v>
      </c>
      <c r="BC25" s="203" t="s">
        <v>432</v>
      </c>
      <c r="BD25"/>
      <c r="BE25"/>
      <c r="BF25"/>
      <c r="BG25"/>
      <c r="BH25"/>
      <c r="BI25"/>
      <c r="BJ25" s="245" t="s">
        <v>243</v>
      </c>
    </row>
    <row r="26" spans="1:62"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c r="AU26"/>
      <c r="AV26" t="s">
        <v>433</v>
      </c>
      <c r="AW26" t="s">
        <v>398</v>
      </c>
      <c r="AX26" t="s">
        <v>433</v>
      </c>
      <c r="AY26"/>
      <c r="AZ26" s="144" t="s">
        <v>434</v>
      </c>
      <c r="BA26" s="144" t="s">
        <v>435</v>
      </c>
      <c r="BB26" s="204" t="s">
        <v>436</v>
      </c>
      <c r="BC26" s="204" t="s">
        <v>437</v>
      </c>
      <c r="BD26"/>
      <c r="BE26"/>
      <c r="BF26"/>
      <c r="BG26"/>
      <c r="BH26"/>
      <c r="BI26"/>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t="s">
        <v>438</v>
      </c>
      <c r="AU27" t="s">
        <v>439</v>
      </c>
      <c r="AV27" t="s">
        <v>440</v>
      </c>
      <c r="AW27" t="s">
        <v>441</v>
      </c>
      <c r="AX27" t="s">
        <v>442</v>
      </c>
      <c r="AY27" t="s">
        <v>443</v>
      </c>
      <c r="AZ27" s="144" t="s">
        <v>444</v>
      </c>
      <c r="BA27" s="144" t="s">
        <v>443</v>
      </c>
      <c r="BB27" s="203" t="s">
        <v>445</v>
      </c>
      <c r="BC27" s="203" t="s">
        <v>446</v>
      </c>
      <c r="BD27"/>
      <c r="BE27"/>
      <c r="BF27"/>
      <c r="BG27"/>
      <c r="BH27"/>
      <c r="BI27"/>
      <c r="BJ27" s="245" t="s">
        <v>253</v>
      </c>
    </row>
    <row r="28" spans="1:62"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t="s">
        <v>447</v>
      </c>
      <c r="AU28" t="s">
        <v>448</v>
      </c>
      <c r="AV28" t="s">
        <v>449</v>
      </c>
      <c r="AW28" t="s">
        <v>450</v>
      </c>
      <c r="AX28" t="s">
        <v>451</v>
      </c>
      <c r="AY28" t="s">
        <v>452</v>
      </c>
      <c r="AZ28" s="144" t="s">
        <v>453</v>
      </c>
      <c r="BA28" s="144" t="s">
        <v>454</v>
      </c>
      <c r="BB28" s="203" t="s">
        <v>455</v>
      </c>
      <c r="BC28" s="203" t="s">
        <v>456</v>
      </c>
      <c r="BD28"/>
      <c r="BE28"/>
      <c r="BF28"/>
      <c r="BG28"/>
      <c r="BH28"/>
      <c r="BI28"/>
      <c r="BJ28" s="245" t="s">
        <v>256</v>
      </c>
    </row>
    <row r="29" spans="1:62"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c r="AU29" t="s">
        <v>458</v>
      </c>
      <c r="AV29" t="s">
        <v>459</v>
      </c>
      <c r="AW29" t="s">
        <v>460</v>
      </c>
      <c r="AX29" t="s">
        <v>461</v>
      </c>
      <c r="AY29" t="s">
        <v>462</v>
      </c>
      <c r="AZ29" s="144" t="s">
        <v>463</v>
      </c>
      <c r="BA29" s="144" t="s">
        <v>464</v>
      </c>
      <c r="BB29" s="203" t="s">
        <v>465</v>
      </c>
      <c r="BC29" s="203" t="s">
        <v>466</v>
      </c>
      <c r="BD29"/>
      <c r="BE29"/>
      <c r="BF29"/>
      <c r="BG29"/>
      <c r="BH29"/>
      <c r="BI29"/>
      <c r="BJ29" s="245" t="s">
        <v>259</v>
      </c>
    </row>
    <row r="30" spans="1:62" s="316" customFormat="1" ht="69.75" hidden="1" customHeight="1" x14ac:dyDescent="0.3">
      <c r="A30" s="311">
        <v>24</v>
      </c>
      <c r="B30" s="6" t="s">
        <v>457</v>
      </c>
      <c r="C30" s="308" t="s">
        <v>260</v>
      </c>
      <c r="D30" s="308" t="s">
        <v>261</v>
      </c>
      <c r="E30" s="308" t="s">
        <v>25</v>
      </c>
      <c r="F30" s="312">
        <v>0.04</v>
      </c>
      <c r="G30" s="312">
        <v>1</v>
      </c>
      <c r="H30" s="312" t="s">
        <v>21</v>
      </c>
      <c r="I30" s="312" t="s">
        <v>33</v>
      </c>
      <c r="J30" s="313">
        <v>44562</v>
      </c>
      <c r="K30" s="313">
        <v>48213</v>
      </c>
      <c r="L30" s="314" t="s">
        <v>30</v>
      </c>
      <c r="M30" s="314" t="s">
        <v>34</v>
      </c>
      <c r="N30"/>
      <c r="O30"/>
      <c r="P30"/>
      <c r="Q30"/>
      <c r="R30"/>
      <c r="S30"/>
      <c r="T30"/>
      <c r="U30"/>
      <c r="V30"/>
      <c r="W30"/>
      <c r="X30"/>
      <c r="Y30"/>
      <c r="Z30"/>
      <c r="AA30"/>
      <c r="AB30"/>
      <c r="AC30"/>
      <c r="AD30"/>
      <c r="AE30"/>
      <c r="AF30"/>
      <c r="AG30"/>
      <c r="AH30"/>
      <c r="AI30"/>
      <c r="AJ30"/>
      <c r="AK30"/>
      <c r="AL30"/>
      <c r="AM30"/>
      <c r="AN30"/>
      <c r="AO30"/>
      <c r="AP30"/>
      <c r="AQ30"/>
      <c r="AR30"/>
      <c r="AS30"/>
      <c r="AT30"/>
      <c r="AU30"/>
      <c r="AV30" t="s">
        <v>467</v>
      </c>
      <c r="AW30"/>
      <c r="AX30" t="s">
        <v>467</v>
      </c>
      <c r="AY30" t="s">
        <v>468</v>
      </c>
      <c r="AZ30" s="144" t="s">
        <v>469</v>
      </c>
      <c r="BA30" s="144" t="s">
        <v>470</v>
      </c>
      <c r="BB30" s="263" t="s">
        <v>471</v>
      </c>
      <c r="BC30" s="263" t="s">
        <v>471</v>
      </c>
      <c r="BD30" s="315"/>
      <c r="BE30" s="315"/>
      <c r="BF30" s="315"/>
      <c r="BG30" s="315"/>
      <c r="BH30" s="315"/>
      <c r="BI30" s="315"/>
      <c r="BJ30" s="245" t="s">
        <v>206</v>
      </c>
    </row>
    <row r="31" spans="1:62" ht="69.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c r="AU31"/>
      <c r="AV31" t="s">
        <v>472</v>
      </c>
      <c r="AW31"/>
      <c r="AX31" t="s">
        <v>473</v>
      </c>
      <c r="AY31"/>
      <c r="AZ31" s="144" t="s">
        <v>474</v>
      </c>
      <c r="BA31" s="144" t="s">
        <v>475</v>
      </c>
      <c r="BB31" s="203" t="s">
        <v>476</v>
      </c>
      <c r="BC31" s="203" t="s">
        <v>477</v>
      </c>
      <c r="BD31"/>
      <c r="BE31"/>
      <c r="BF31"/>
      <c r="BG31"/>
      <c r="BH31"/>
      <c r="BI31"/>
      <c r="BJ31" s="245" t="s">
        <v>264</v>
      </c>
    </row>
    <row r="32" spans="1:62" s="316" customFormat="1" ht="69.75" hidden="1" customHeight="1" x14ac:dyDescent="0.3">
      <c r="A32" s="311">
        <v>26</v>
      </c>
      <c r="B32" s="6" t="s">
        <v>457</v>
      </c>
      <c r="C32" s="308" t="s">
        <v>265</v>
      </c>
      <c r="D32" s="308" t="s">
        <v>266</v>
      </c>
      <c r="E32" s="308" t="s">
        <v>25</v>
      </c>
      <c r="F32" s="312">
        <v>0.04</v>
      </c>
      <c r="G32" s="312" t="s">
        <v>200</v>
      </c>
      <c r="H32" s="312" t="s">
        <v>21</v>
      </c>
      <c r="I32" s="312" t="s">
        <v>28</v>
      </c>
      <c r="J32" s="313">
        <v>44562</v>
      </c>
      <c r="K32" s="313">
        <v>48213</v>
      </c>
      <c r="L32" s="314" t="s">
        <v>30</v>
      </c>
      <c r="M32" s="314" t="s">
        <v>34</v>
      </c>
      <c r="N32"/>
      <c r="O32"/>
      <c r="P32"/>
      <c r="Q32"/>
      <c r="R32"/>
      <c r="S32"/>
      <c r="T32"/>
      <c r="U32"/>
      <c r="V32"/>
      <c r="W32"/>
      <c r="X32"/>
      <c r="Y32"/>
      <c r="Z32"/>
      <c r="AA32"/>
      <c r="AB32"/>
      <c r="AC32"/>
      <c r="AD32"/>
      <c r="AE32"/>
      <c r="AF32"/>
      <c r="AG32"/>
      <c r="AH32"/>
      <c r="AI32"/>
      <c r="AJ32"/>
      <c r="AK32"/>
      <c r="AL32"/>
      <c r="AM32"/>
      <c r="AN32"/>
      <c r="AO32"/>
      <c r="AP32"/>
      <c r="AQ32"/>
      <c r="AR32"/>
      <c r="AS32"/>
      <c r="AT32" t="s">
        <v>478</v>
      </c>
      <c r="AU32" t="s">
        <v>479</v>
      </c>
      <c r="AV32" t="s">
        <v>480</v>
      </c>
      <c r="AW32" t="s">
        <v>481</v>
      </c>
      <c r="AX32" t="s">
        <v>482</v>
      </c>
      <c r="AY32" t="s">
        <v>483</v>
      </c>
      <c r="AZ32" s="144" t="s">
        <v>484</v>
      </c>
      <c r="BA32" s="144" t="s">
        <v>485</v>
      </c>
      <c r="BB32" s="263" t="s">
        <v>486</v>
      </c>
      <c r="BC32" s="263" t="s">
        <v>487</v>
      </c>
      <c r="BD32" s="315"/>
      <c r="BE32" s="315"/>
      <c r="BF32" s="315"/>
      <c r="BG32" s="315"/>
      <c r="BH32" s="315"/>
      <c r="BI32" s="315"/>
      <c r="BJ32" s="245" t="s">
        <v>206</v>
      </c>
    </row>
    <row r="33" spans="1:62"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s="245" t="s">
        <v>256</v>
      </c>
    </row>
    <row r="34" spans="1:62" ht="69.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s="245" t="s">
        <v>256</v>
      </c>
    </row>
    <row r="35" spans="1:62" s="316" customFormat="1" ht="52.5" customHeight="1" x14ac:dyDescent="0.3">
      <c r="A35" s="317"/>
      <c r="B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J35" s="1"/>
    </row>
    <row r="36" spans="1:62" s="316" customFormat="1" ht="52.5" customHeight="1" x14ac:dyDescent="0.3">
      <c r="A36" s="317"/>
      <c r="B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J36" s="1"/>
    </row>
    <row r="37" spans="1:62" s="316" customFormat="1" ht="52.5" customHeight="1" x14ac:dyDescent="0.3">
      <c r="A37" s="317"/>
      <c r="B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J37" s="1"/>
    </row>
    <row r="38" spans="1:62" s="316" customFormat="1" ht="52.5" customHeight="1" x14ac:dyDescent="0.3">
      <c r="A38" s="317"/>
      <c r="B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J38" s="1"/>
    </row>
    <row r="39" spans="1:62" s="316" customFormat="1" ht="52.5" customHeight="1" x14ac:dyDescent="0.3">
      <c r="A39" s="317"/>
      <c r="B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J39" s="1"/>
    </row>
    <row r="40" spans="1:62" s="316" customFormat="1" ht="52.5" customHeight="1" x14ac:dyDescent="0.3">
      <c r="A40" s="317"/>
      <c r="B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J40" s="1"/>
    </row>
    <row r="41" spans="1:62" s="316" customFormat="1" ht="52.5" customHeight="1" x14ac:dyDescent="0.3">
      <c r="A41" s="317"/>
      <c r="B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J41" s="1"/>
    </row>
    <row r="42" spans="1:62" s="316" customFormat="1" ht="52.5" customHeight="1" x14ac:dyDescent="0.3">
      <c r="A42" s="317"/>
      <c r="B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J42" s="1"/>
    </row>
    <row r="43" spans="1:62" s="316" customFormat="1" ht="52.5" customHeight="1" x14ac:dyDescent="0.3">
      <c r="A43" s="317"/>
      <c r="B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J43" s="1"/>
    </row>
    <row r="44" spans="1:62" s="316" customFormat="1" ht="52.5" customHeight="1" x14ac:dyDescent="0.3">
      <c r="A44" s="317"/>
      <c r="B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J44" s="1"/>
    </row>
  </sheetData>
  <autoFilter ref="BJ6:BJ34" xr:uid="{00000000-0009-0000-0000-000020000000}">
    <filterColumn colId="0">
      <filters>
        <filter val="SECRETARÍA DISTRITAL DE DESARROLLO ECONÓMICO, INDUSTRIA Y TURISMO"/>
      </filters>
    </filterColumn>
  </autoFilter>
  <mergeCells count="33">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AX5:AY5"/>
    <mergeCell ref="AB5:AC5"/>
    <mergeCell ref="AD5:AE5"/>
    <mergeCell ref="AF5:AG5"/>
    <mergeCell ref="AH5:AI5"/>
    <mergeCell ref="AJ5:AK5"/>
    <mergeCell ref="AL5:AM5"/>
    <mergeCell ref="AN5:AO5"/>
    <mergeCell ref="AP5:AQ5"/>
    <mergeCell ref="AR5:AS5"/>
    <mergeCell ref="AT5:AU5"/>
    <mergeCell ref="AV5:AW5"/>
    <mergeCell ref="AZ5:BA5"/>
    <mergeCell ref="BB5:BC5"/>
    <mergeCell ref="BD5:BE5"/>
    <mergeCell ref="BF5:BG5"/>
    <mergeCell ref="BH5:BI5"/>
  </mergeCells>
  <dataValidations count="1">
    <dataValidation allowBlank="1" sqref="C6:G6 I6:M6" xr:uid="{00000000-0002-0000-2000-000000000000}"/>
  </dataValidations>
  <hyperlinks>
    <hyperlink ref="C1" location="ÍNDICE!A1" display="VOLVER AL ÍNDICE" xr:uid="{00000000-0004-0000-2000-000000000000}"/>
  </hyperlinks>
  <pageMargins left="0.7" right="0.7" top="0.75" bottom="0.75" header="0.3" footer="0.3"/>
  <drawing r:id="rId1"/>
  <tableParts count="2">
    <tablePart r:id="rId2"/>
    <tablePart r:id="rId3"/>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filterMode="1">
    <tabColor theme="9" tint="-0.249977111117893"/>
  </sheetPr>
  <dimension ref="A1:BV34"/>
  <sheetViews>
    <sheetView workbookViewId="0">
      <selection activeCell="C1" sqref="C1"/>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61" width="15.6640625" style="1" customWidth="1" outlineLevel="1"/>
    <col min="62" max="63" width="15.6640625" style="1" customWidth="1"/>
    <col min="64" max="69" width="15.6640625" style="1" customWidth="1" outlineLevel="1"/>
    <col min="70" max="71" width="21.6640625" style="1" customWidth="1" outlineLevel="1"/>
    <col min="72" max="73" width="21.6640625" style="1" customWidth="1"/>
    <col min="74" max="74" width="38.5546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44.2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44.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83.4" thickBot="1" x14ac:dyDescent="0.35">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customHeight="1" thickBot="1" x14ac:dyDescent="0.35">
      <c r="A7" s="250">
        <v>1</v>
      </c>
      <c r="B7" s="146" t="s">
        <v>275</v>
      </c>
      <c r="C7" s="319" t="s">
        <v>761</v>
      </c>
      <c r="D7" s="319"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351">
        <v>2.2000000000000002</v>
      </c>
      <c r="BC7" s="350">
        <v>1379.9</v>
      </c>
      <c r="BD7" s="143"/>
      <c r="BE7" s="143"/>
      <c r="BF7" s="350"/>
      <c r="BG7" s="155" t="s">
        <v>568</v>
      </c>
      <c r="BH7" s="350"/>
      <c r="BI7" s="155" t="s">
        <v>569</v>
      </c>
      <c r="BJ7" s="176" t="s">
        <v>570</v>
      </c>
      <c r="BK7" s="198" t="s">
        <v>571</v>
      </c>
      <c r="BL7" s="176">
        <v>2359000</v>
      </c>
      <c r="BM7" s="176" t="s">
        <v>572</v>
      </c>
      <c r="BN7" s="176"/>
      <c r="BO7" s="155"/>
      <c r="BP7" s="348">
        <v>0</v>
      </c>
      <c r="BQ7" s="349" t="s">
        <v>774</v>
      </c>
      <c r="BR7" s="413">
        <v>0.5</v>
      </c>
      <c r="BS7" s="307" t="s">
        <v>775</v>
      </c>
      <c r="BT7" s="388"/>
      <c r="BU7" s="414"/>
      <c r="BV7" s="245" t="s">
        <v>201</v>
      </c>
    </row>
    <row r="8" spans="1:74" ht="44.25" customHeight="1" x14ac:dyDescent="0.3">
      <c r="A8" s="34">
        <v>2</v>
      </c>
      <c r="B8" s="6" t="s">
        <v>275</v>
      </c>
      <c r="C8" s="308" t="s">
        <v>762</v>
      </c>
      <c r="D8" s="308"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336">
        <v>9921.6</v>
      </c>
      <c r="BC8" s="337">
        <v>9921.6</v>
      </c>
      <c r="BD8"/>
      <c r="BE8"/>
      <c r="BF8" s="337">
        <v>0</v>
      </c>
      <c r="BG8" s="144" t="s">
        <v>573</v>
      </c>
      <c r="BH8" s="337">
        <v>10239</v>
      </c>
      <c r="BI8" s="144" t="s">
        <v>574</v>
      </c>
      <c r="BJ8" s="35">
        <v>88.3</v>
      </c>
      <c r="BK8" s="199" t="s">
        <v>575</v>
      </c>
      <c r="BL8" s="35">
        <v>9921650000</v>
      </c>
      <c r="BM8" s="35">
        <v>9921650000</v>
      </c>
      <c r="BN8" s="35"/>
      <c r="BO8" s="144"/>
      <c r="BP8" s="318">
        <v>90</v>
      </c>
      <c r="BQ8" s="264" t="s">
        <v>776</v>
      </c>
      <c r="BR8" s="413">
        <v>0.1</v>
      </c>
      <c r="BS8" s="83" t="s">
        <v>777</v>
      </c>
      <c r="BT8" s="300"/>
      <c r="BU8" s="407"/>
      <c r="BV8" s="245" t="s">
        <v>201</v>
      </c>
    </row>
    <row r="9" spans="1:74" ht="44.25" hidden="1" customHeight="1" x14ac:dyDescent="0.3">
      <c r="A9" s="34">
        <v>3</v>
      </c>
      <c r="B9" s="6" t="s">
        <v>275</v>
      </c>
      <c r="C9" s="308" t="s">
        <v>204</v>
      </c>
      <c r="D9" s="308"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c r="BQ9"/>
      <c r="BR9"/>
      <c r="BS9"/>
      <c r="BT9"/>
      <c r="BU9" s="7"/>
      <c r="BV9" s="245" t="s">
        <v>206</v>
      </c>
    </row>
    <row r="10" spans="1:74"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c r="BE10"/>
      <c r="BF10" s="156">
        <v>7.4</v>
      </c>
      <c r="BG10" s="144" t="s">
        <v>581</v>
      </c>
      <c r="BH10" s="156">
        <v>15.5</v>
      </c>
      <c r="BI10" s="144" t="s">
        <v>582</v>
      </c>
      <c r="BJ10" s="174">
        <v>3.6</v>
      </c>
      <c r="BK10" s="199" t="s">
        <v>583</v>
      </c>
      <c r="BL10" s="35">
        <v>41083555</v>
      </c>
      <c r="BM10" s="35">
        <v>18000000</v>
      </c>
      <c r="BN10" s="35">
        <v>4.5</v>
      </c>
      <c r="BO10" s="144" t="s">
        <v>584</v>
      </c>
      <c r="BP10"/>
      <c r="BQ10"/>
      <c r="BR10"/>
      <c r="BS10"/>
      <c r="BT10"/>
      <c r="BU10" s="7"/>
      <c r="BV10" s="245" t="s">
        <v>209</v>
      </c>
    </row>
    <row r="11" spans="1:74" ht="44.25" hidden="1" customHeight="1" x14ac:dyDescent="0.3">
      <c r="A11" s="34">
        <v>5</v>
      </c>
      <c r="B11" s="6" t="s">
        <v>275</v>
      </c>
      <c r="C11" s="308" t="s">
        <v>210</v>
      </c>
      <c r="D11" s="308"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c r="BQ11"/>
      <c r="BR11"/>
      <c r="BS11"/>
      <c r="BT11"/>
      <c r="BU11" s="7"/>
      <c r="BV11" s="245" t="s">
        <v>206</v>
      </c>
    </row>
    <row r="12" spans="1:74" ht="44.25" hidden="1" customHeight="1" x14ac:dyDescent="0.3">
      <c r="A12" s="34">
        <v>6</v>
      </c>
      <c r="B12" s="6" t="s">
        <v>275</v>
      </c>
      <c r="C12" s="308" t="s">
        <v>212</v>
      </c>
      <c r="D12" s="308"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v>5.9</v>
      </c>
      <c r="BE12" t="s">
        <v>587</v>
      </c>
      <c r="BF12" s="156">
        <v>18.600000000000001</v>
      </c>
      <c r="BG12" s="144" t="s">
        <v>587</v>
      </c>
      <c r="BH12" s="156">
        <v>18.7</v>
      </c>
      <c r="BI12" s="144" t="s">
        <v>587</v>
      </c>
      <c r="BJ12" s="174">
        <v>12.4</v>
      </c>
      <c r="BK12" s="199" t="s">
        <v>587</v>
      </c>
      <c r="BL12" s="35">
        <v>13500000</v>
      </c>
      <c r="BM12" s="35">
        <v>13500000</v>
      </c>
      <c r="BN12" s="35">
        <v>0.7</v>
      </c>
      <c r="BO12" s="144" t="s">
        <v>588</v>
      </c>
      <c r="BP12"/>
      <c r="BQ12"/>
      <c r="BR12"/>
      <c r="BS12"/>
      <c r="BT12"/>
      <c r="BU12" s="7"/>
      <c r="BV12" s="245" t="s">
        <v>214</v>
      </c>
    </row>
    <row r="13" spans="1:74"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v>5</v>
      </c>
      <c r="BE13" t="s">
        <v>589</v>
      </c>
      <c r="BF13" s="156">
        <v>13</v>
      </c>
      <c r="BG13" s="144" t="s">
        <v>589</v>
      </c>
      <c r="BH13" s="156">
        <v>22</v>
      </c>
      <c r="BI13" s="144" t="s">
        <v>590</v>
      </c>
      <c r="BJ13" s="174">
        <v>15</v>
      </c>
      <c r="BK13" s="199" t="s">
        <v>591</v>
      </c>
      <c r="BL13" s="35">
        <v>54960000</v>
      </c>
      <c r="BM13" s="35">
        <v>54960000</v>
      </c>
      <c r="BN13" s="35">
        <v>13</v>
      </c>
      <c r="BO13" s="144" t="s">
        <v>592</v>
      </c>
      <c r="BP13"/>
      <c r="BQ13"/>
      <c r="BR13"/>
      <c r="BS13"/>
      <c r="BT13"/>
      <c r="BU13" s="7"/>
      <c r="BV13" s="245" t="s">
        <v>217</v>
      </c>
    </row>
    <row r="14" spans="1:74"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60">
        <v>100</v>
      </c>
      <c r="BC14" s="156">
        <v>100</v>
      </c>
      <c r="BD14"/>
      <c r="BE14"/>
      <c r="BF14" s="156">
        <v>51.9</v>
      </c>
      <c r="BG14" s="144" t="s">
        <v>593</v>
      </c>
      <c r="BH14" s="156">
        <v>37</v>
      </c>
      <c r="BI14" s="144" t="s">
        <v>594</v>
      </c>
      <c r="BJ14" s="174">
        <v>10.9</v>
      </c>
      <c r="BK14" s="199" t="s">
        <v>595</v>
      </c>
      <c r="BL14" s="35">
        <v>100000000</v>
      </c>
      <c r="BM14" s="35">
        <v>100000000</v>
      </c>
      <c r="BN14" s="35">
        <v>7</v>
      </c>
      <c r="BO14" s="144" t="s">
        <v>596</v>
      </c>
      <c r="BP14"/>
      <c r="BQ14"/>
      <c r="BR14"/>
      <c r="BS14"/>
      <c r="BT14"/>
      <c r="BU14" s="7"/>
      <c r="BV14" s="245" t="s">
        <v>126</v>
      </c>
    </row>
    <row r="15" spans="1:74"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60">
        <v>526</v>
      </c>
      <c r="BC15" s="156">
        <v>526</v>
      </c>
      <c r="BD15"/>
      <c r="BE15"/>
      <c r="BF15" s="156">
        <v>273</v>
      </c>
      <c r="BG15" s="144" t="s">
        <v>599</v>
      </c>
      <c r="BH15" s="156">
        <v>195</v>
      </c>
      <c r="BI15" s="144" t="s">
        <v>600</v>
      </c>
      <c r="BJ15" s="174">
        <v>57</v>
      </c>
      <c r="BK15" s="199" t="s">
        <v>601</v>
      </c>
      <c r="BL15" s="35">
        <v>526000000</v>
      </c>
      <c r="BM15" s="35">
        <v>526000000</v>
      </c>
      <c r="BN15" s="35">
        <v>200</v>
      </c>
      <c r="BO15" s="144" t="s">
        <v>602</v>
      </c>
      <c r="BP15"/>
      <c r="BQ15"/>
      <c r="BR15"/>
      <c r="BS15"/>
      <c r="BT15"/>
      <c r="BU15" s="7"/>
      <c r="BV15" s="245" t="s">
        <v>126</v>
      </c>
    </row>
    <row r="16" spans="1:74"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v>5</v>
      </c>
      <c r="BE16" t="s">
        <v>589</v>
      </c>
      <c r="BF16" s="156">
        <v>13</v>
      </c>
      <c r="BG16" s="144" t="s">
        <v>589</v>
      </c>
      <c r="BH16" s="156">
        <v>0</v>
      </c>
      <c r="BI16" s="144" t="s">
        <v>605</v>
      </c>
      <c r="BJ16" s="174">
        <v>15</v>
      </c>
      <c r="BK16" s="199" t="s">
        <v>606</v>
      </c>
      <c r="BL16" s="35">
        <v>5960000</v>
      </c>
      <c r="BM16" s="35">
        <v>5960000</v>
      </c>
      <c r="BN16" s="35">
        <v>1</v>
      </c>
      <c r="BO16" s="144" t="s">
        <v>607</v>
      </c>
      <c r="BP16"/>
      <c r="BQ16"/>
      <c r="BR16"/>
      <c r="BS16"/>
      <c r="BT16"/>
      <c r="BU16" s="7"/>
      <c r="BV16" s="245" t="s">
        <v>224</v>
      </c>
    </row>
    <row r="17" spans="1:74"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v>5</v>
      </c>
      <c r="BE17" t="s">
        <v>589</v>
      </c>
      <c r="BF17" s="156">
        <v>13</v>
      </c>
      <c r="BG17" s="144" t="s">
        <v>589</v>
      </c>
      <c r="BH17" s="156">
        <v>0</v>
      </c>
      <c r="BI17" s="144" t="s">
        <v>608</v>
      </c>
      <c r="BJ17" s="174">
        <v>31</v>
      </c>
      <c r="BK17" s="199" t="s">
        <v>609</v>
      </c>
      <c r="BL17" s="35">
        <v>54920000</v>
      </c>
      <c r="BM17" s="35">
        <v>54920000</v>
      </c>
      <c r="BN17" s="35">
        <v>2</v>
      </c>
      <c r="BO17" s="144" t="s">
        <v>607</v>
      </c>
      <c r="BP17"/>
      <c r="BQ17"/>
      <c r="BR17"/>
      <c r="BS17"/>
      <c r="BT17"/>
      <c r="BU17" s="7"/>
      <c r="BV17" s="245" t="s">
        <v>224</v>
      </c>
    </row>
    <row r="18" spans="1:74"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60">
        <v>105.2</v>
      </c>
      <c r="BC18" s="156">
        <v>88.109538999999998</v>
      </c>
      <c r="BD18">
        <v>7.4</v>
      </c>
      <c r="BE18" t="s">
        <v>610</v>
      </c>
      <c r="BF18" s="156">
        <v>9.6</v>
      </c>
      <c r="BG18" s="144" t="s">
        <v>610</v>
      </c>
      <c r="BH18" s="156">
        <v>4</v>
      </c>
      <c r="BI18" s="144" t="s">
        <v>611</v>
      </c>
      <c r="BJ18" s="174">
        <v>3.6</v>
      </c>
      <c r="BK18" s="199" t="s">
        <v>612</v>
      </c>
      <c r="BL18" s="35">
        <v>111099141</v>
      </c>
      <c r="BM18" s="35">
        <v>111099141</v>
      </c>
      <c r="BN18" s="35">
        <v>11.5</v>
      </c>
      <c r="BO18" s="144" t="s">
        <v>613</v>
      </c>
      <c r="BP18"/>
      <c r="BQ18"/>
      <c r="BR18"/>
      <c r="BS18"/>
      <c r="BT18"/>
      <c r="BU18" s="7"/>
      <c r="BV18" s="245" t="s">
        <v>209</v>
      </c>
    </row>
    <row r="19" spans="1:74"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60">
        <v>208.6</v>
      </c>
      <c r="BC19" s="156">
        <v>124.9</v>
      </c>
      <c r="BD19">
        <v>30.1</v>
      </c>
      <c r="BE19" t="s">
        <v>614</v>
      </c>
      <c r="BF19" s="156">
        <v>53.5</v>
      </c>
      <c r="BG19" s="144" t="s">
        <v>615</v>
      </c>
      <c r="BH19" s="156">
        <v>58.2</v>
      </c>
      <c r="BI19" s="144" t="s">
        <v>616</v>
      </c>
      <c r="BJ19" s="174">
        <v>109.6</v>
      </c>
      <c r="BK19" s="199" t="s">
        <v>617</v>
      </c>
      <c r="BL19" s="35">
        <v>220321752</v>
      </c>
      <c r="BM19" s="35">
        <v>220321752</v>
      </c>
      <c r="BN19" s="35">
        <v>94.5</v>
      </c>
      <c r="BO19" s="144" t="s">
        <v>618</v>
      </c>
      <c r="BP19"/>
      <c r="BQ19"/>
      <c r="BR19"/>
      <c r="BS19"/>
      <c r="BT19"/>
      <c r="BU19" s="7"/>
      <c r="BV19" s="245" t="s">
        <v>209</v>
      </c>
    </row>
    <row r="20" spans="1:74"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60">
        <v>20</v>
      </c>
      <c r="BC20" s="156">
        <v>20</v>
      </c>
      <c r="BD20">
        <v>20</v>
      </c>
      <c r="BE20"/>
      <c r="BF20" s="156"/>
      <c r="BG20" s="144" t="s">
        <v>619</v>
      </c>
      <c r="BH20" s="156"/>
      <c r="BI20" s="144" t="s">
        <v>619</v>
      </c>
      <c r="BJ20" s="174">
        <v>0</v>
      </c>
      <c r="BK20" s="199" t="s">
        <v>620</v>
      </c>
      <c r="BL20" s="35">
        <v>20600000</v>
      </c>
      <c r="BM20" s="35">
        <v>20600000</v>
      </c>
      <c r="BN20" s="35">
        <v>22</v>
      </c>
      <c r="BO20" s="144" t="s">
        <v>621</v>
      </c>
      <c r="BP20"/>
      <c r="BQ20"/>
      <c r="BR20"/>
      <c r="BS20"/>
      <c r="BT20"/>
      <c r="BU20" s="7"/>
      <c r="BV20" s="245" t="s">
        <v>233</v>
      </c>
    </row>
    <row r="21" spans="1:74"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60">
        <v>2.1</v>
      </c>
      <c r="BC21" s="156">
        <v>2.1</v>
      </c>
      <c r="BD21"/>
      <c r="BE21"/>
      <c r="BF21" s="156"/>
      <c r="BG21" s="144"/>
      <c r="BH21" s="156">
        <v>0.27</v>
      </c>
      <c r="BI21" s="144" t="s">
        <v>622</v>
      </c>
      <c r="BJ21" s="174">
        <v>1</v>
      </c>
      <c r="BK21" s="199" t="s">
        <v>623</v>
      </c>
      <c r="BL21" s="35">
        <v>2225016.5990899801</v>
      </c>
      <c r="BM21" s="35">
        <v>2225016.5990899834</v>
      </c>
      <c r="BN21" s="35">
        <v>0</v>
      </c>
      <c r="BO21" s="144" t="s">
        <v>398</v>
      </c>
      <c r="BP21"/>
      <c r="BQ21"/>
      <c r="BR21"/>
      <c r="BS21"/>
      <c r="BT21"/>
      <c r="BU21" s="7"/>
      <c r="BV21" s="245" t="s">
        <v>236</v>
      </c>
    </row>
    <row r="22" spans="1:74"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60">
        <v>108</v>
      </c>
      <c r="BC22" s="156">
        <v>45.6</v>
      </c>
      <c r="BD22"/>
      <c r="BE22"/>
      <c r="BF22" s="156">
        <v>4</v>
      </c>
      <c r="BG22" s="144" t="s">
        <v>624</v>
      </c>
      <c r="BH22" s="156">
        <v>45</v>
      </c>
      <c r="BI22" s="144" t="s">
        <v>625</v>
      </c>
      <c r="BJ22" s="174">
        <v>57</v>
      </c>
      <c r="BK22" s="199" t="s">
        <v>626</v>
      </c>
      <c r="BL22" s="35">
        <v>111240000</v>
      </c>
      <c r="BM22" s="35">
        <v>111240000</v>
      </c>
      <c r="BN22" s="35">
        <v>17</v>
      </c>
      <c r="BO22" s="144" t="s">
        <v>627</v>
      </c>
      <c r="BP22"/>
      <c r="BQ22"/>
      <c r="BR22"/>
      <c r="BS22"/>
      <c r="BT22"/>
      <c r="BU22" s="7"/>
      <c r="BV22" s="245" t="s">
        <v>239</v>
      </c>
    </row>
    <row r="23" spans="1:74"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60">
        <v>0.3</v>
      </c>
      <c r="BC23" s="156">
        <v>0.36899999999999999</v>
      </c>
      <c r="BD23" t="s">
        <v>628</v>
      </c>
      <c r="BE23"/>
      <c r="BF23" s="175"/>
      <c r="BG23" s="156" t="s">
        <v>629</v>
      </c>
      <c r="BH23" s="156"/>
      <c r="BI23" s="144" t="s">
        <v>630</v>
      </c>
      <c r="BJ23" s="174">
        <v>0.4</v>
      </c>
      <c r="BK23" s="199" t="s">
        <v>631</v>
      </c>
      <c r="BL23" s="35">
        <v>380000</v>
      </c>
      <c r="BM23" s="35" t="s">
        <v>242</v>
      </c>
      <c r="BN23" s="35"/>
      <c r="BO23" s="144" t="s">
        <v>632</v>
      </c>
      <c r="BP23"/>
      <c r="BQ23"/>
      <c r="BR23"/>
      <c r="BS23"/>
      <c r="BT23"/>
      <c r="BU23" s="7"/>
      <c r="BV23" s="245" t="s">
        <v>243</v>
      </c>
    </row>
    <row r="24" spans="1:74"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60">
        <v>8.6999999999999993</v>
      </c>
      <c r="BC24" s="156">
        <v>7.7</v>
      </c>
      <c r="BD24"/>
      <c r="BE24"/>
      <c r="BF24" s="175"/>
      <c r="BG24" s="156" t="s">
        <v>629</v>
      </c>
      <c r="BH24" s="156">
        <v>5.7</v>
      </c>
      <c r="BI24" s="144" t="s">
        <v>633</v>
      </c>
      <c r="BJ24" s="174">
        <v>2</v>
      </c>
      <c r="BK24" s="199" t="s">
        <v>634</v>
      </c>
      <c r="BL24" s="35">
        <v>8960000</v>
      </c>
      <c r="BM24" s="35" t="s">
        <v>242</v>
      </c>
      <c r="BN24" s="35">
        <v>0.7</v>
      </c>
      <c r="BO24" s="144" t="s">
        <v>633</v>
      </c>
      <c r="BP24"/>
      <c r="BQ24"/>
      <c r="BR24"/>
      <c r="BS24"/>
      <c r="BT24"/>
      <c r="BU24" s="7"/>
      <c r="BV24" s="245" t="s">
        <v>243</v>
      </c>
    </row>
    <row r="25" spans="1:74"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60">
        <v>8.6999999999999993</v>
      </c>
      <c r="BC25" s="156">
        <v>7.7</v>
      </c>
      <c r="BD25"/>
      <c r="BE25"/>
      <c r="BF25" s="175"/>
      <c r="BG25" s="156" t="s">
        <v>635</v>
      </c>
      <c r="BH25" s="156">
        <v>5.7</v>
      </c>
      <c r="BI25" s="144" t="s">
        <v>633</v>
      </c>
      <c r="BJ25" s="174">
        <v>2</v>
      </c>
      <c r="BK25" s="199" t="s">
        <v>634</v>
      </c>
      <c r="BL25" s="35">
        <v>8961000</v>
      </c>
      <c r="BM25" s="35" t="s">
        <v>242</v>
      </c>
      <c r="BN25" s="35">
        <v>0.7</v>
      </c>
      <c r="BO25" s="144" t="s">
        <v>633</v>
      </c>
      <c r="BP25"/>
      <c r="BQ25"/>
      <c r="BR25"/>
      <c r="BS25"/>
      <c r="BT25"/>
      <c r="BU25" s="7"/>
      <c r="BV25" s="245" t="s">
        <v>243</v>
      </c>
    </row>
    <row r="26" spans="1:74"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60">
        <v>9.3000000000000007</v>
      </c>
      <c r="BC26" s="156">
        <v>9.3000000000000007</v>
      </c>
      <c r="BD26"/>
      <c r="BE26"/>
      <c r="BF26" s="156"/>
      <c r="BG26" s="144" t="s">
        <v>636</v>
      </c>
      <c r="BH26" s="156">
        <v>6.9</v>
      </c>
      <c r="BI26" s="144" t="s">
        <v>637</v>
      </c>
      <c r="BJ26" s="174">
        <v>1.6</v>
      </c>
      <c r="BK26" s="199" t="s">
        <v>638</v>
      </c>
      <c r="BL26" s="35">
        <v>9625500</v>
      </c>
      <c r="BM26" s="35">
        <v>9625500</v>
      </c>
      <c r="BN26" s="35">
        <v>1.8089999999999999</v>
      </c>
      <c r="BO26" s="144" t="s">
        <v>639</v>
      </c>
      <c r="BP26"/>
      <c r="BQ26"/>
      <c r="BR26"/>
      <c r="BS26"/>
      <c r="BT26"/>
      <c r="BU26" s="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60">
        <v>82</v>
      </c>
      <c r="BC27" s="156">
        <v>82</v>
      </c>
      <c r="BD27">
        <v>16.399999999999999</v>
      </c>
      <c r="BE27" t="s">
        <v>640</v>
      </c>
      <c r="BF27" s="156">
        <v>24.6</v>
      </c>
      <c r="BG27" s="144" t="s">
        <v>640</v>
      </c>
      <c r="BH27" s="156">
        <v>20.5</v>
      </c>
      <c r="BI27" s="144" t="s">
        <v>641</v>
      </c>
      <c r="BJ27" s="174">
        <v>20.5</v>
      </c>
      <c r="BK27" s="199" t="s">
        <v>642</v>
      </c>
      <c r="BL27" s="35">
        <v>84000000</v>
      </c>
      <c r="BM27" s="35">
        <v>84000000</v>
      </c>
      <c r="BN27" s="35">
        <v>21</v>
      </c>
      <c r="BO27" s="144" t="s">
        <v>643</v>
      </c>
      <c r="BP27"/>
      <c r="BQ27"/>
      <c r="BR27"/>
      <c r="BS27"/>
      <c r="BT27"/>
      <c r="BU27" s="7"/>
      <c r="BV27" s="245" t="s">
        <v>253</v>
      </c>
    </row>
    <row r="28" spans="1:74"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60">
        <v>5.3</v>
      </c>
      <c r="BC28" s="156">
        <v>5.3</v>
      </c>
      <c r="BD28">
        <v>0.1</v>
      </c>
      <c r="BE28" t="s">
        <v>644</v>
      </c>
      <c r="BF28" s="156">
        <v>0.1</v>
      </c>
      <c r="BG28" s="144" t="s">
        <v>645</v>
      </c>
      <c r="BH28" s="156">
        <v>5.0999999999999996</v>
      </c>
      <c r="BI28" s="144" t="s">
        <v>646</v>
      </c>
      <c r="BJ28" s="174">
        <v>0.4</v>
      </c>
      <c r="BK28" s="199" t="s">
        <v>647</v>
      </c>
      <c r="BL28" s="35">
        <v>5459000</v>
      </c>
      <c r="BM28" s="35">
        <v>5500000</v>
      </c>
      <c r="BN28" s="35"/>
      <c r="BO28" s="144" t="s">
        <v>648</v>
      </c>
      <c r="BP28"/>
      <c r="BQ28"/>
      <c r="BR28"/>
      <c r="BS28"/>
      <c r="BT28"/>
      <c r="BU28" s="7"/>
      <c r="BV28" s="245" t="s">
        <v>256</v>
      </c>
    </row>
    <row r="29" spans="1:74"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60">
        <v>74</v>
      </c>
      <c r="BC29" s="156">
        <v>74</v>
      </c>
      <c r="BD29"/>
      <c r="BE29"/>
      <c r="BF29" s="156"/>
      <c r="BG29" s="144" t="s">
        <v>649</v>
      </c>
      <c r="BH29" s="156"/>
      <c r="BI29" s="144" t="s">
        <v>649</v>
      </c>
      <c r="BJ29" s="174">
        <v>70</v>
      </c>
      <c r="BK29" s="199" t="s">
        <v>650</v>
      </c>
      <c r="BL29" s="35">
        <v>78207360</v>
      </c>
      <c r="BM29" s="35">
        <v>78207360</v>
      </c>
      <c r="BN29" s="35">
        <v>0</v>
      </c>
      <c r="BO29" s="144" t="s">
        <v>651</v>
      </c>
      <c r="BP29"/>
      <c r="BQ29"/>
      <c r="BR29"/>
      <c r="BS29"/>
      <c r="BT29"/>
      <c r="BU29" s="7"/>
      <c r="BV29" s="245" t="s">
        <v>259</v>
      </c>
    </row>
    <row r="30" spans="1:74" ht="44.25" hidden="1" customHeight="1" x14ac:dyDescent="0.3">
      <c r="A30" s="34">
        <v>24</v>
      </c>
      <c r="B30" s="6" t="s">
        <v>457</v>
      </c>
      <c r="C30" s="308" t="s">
        <v>260</v>
      </c>
      <c r="D30" s="308"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v>4.4000000000000004</v>
      </c>
      <c r="BE30" t="s">
        <v>577</v>
      </c>
      <c r="BF30" s="156">
        <v>4.4000000000000004</v>
      </c>
      <c r="BG30" s="144" t="s">
        <v>577</v>
      </c>
      <c r="BH30" s="156">
        <v>15.5</v>
      </c>
      <c r="BI30" s="144" t="s">
        <v>578</v>
      </c>
      <c r="BJ30" s="174">
        <v>11.5</v>
      </c>
      <c r="BK30" s="199" t="s">
        <v>652</v>
      </c>
      <c r="BL30" s="35">
        <v>0</v>
      </c>
      <c r="BM30" s="35">
        <v>0</v>
      </c>
      <c r="BN30" s="35"/>
      <c r="BO30" s="144" t="s">
        <v>471</v>
      </c>
      <c r="BP30"/>
      <c r="BQ30"/>
      <c r="BR30"/>
      <c r="BS30"/>
      <c r="BT30"/>
      <c r="BU30" s="7"/>
      <c r="BV30" s="245" t="s">
        <v>206</v>
      </c>
    </row>
    <row r="31" spans="1:74" ht="44.2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c r="BE31"/>
      <c r="BF31" s="156"/>
      <c r="BG31" s="144"/>
      <c r="BH31" s="156"/>
      <c r="BI31" s="144"/>
      <c r="BJ31" s="174">
        <v>0.2</v>
      </c>
      <c r="BK31" s="199" t="s">
        <v>653</v>
      </c>
      <c r="BL31" s="35">
        <v>450000</v>
      </c>
      <c r="BM31" s="35">
        <v>450000</v>
      </c>
      <c r="BN31" s="35">
        <v>0.15</v>
      </c>
      <c r="BO31" s="144" t="s">
        <v>654</v>
      </c>
      <c r="BP31"/>
      <c r="BQ31"/>
      <c r="BR31"/>
      <c r="BS31"/>
      <c r="BT31"/>
      <c r="BU31" s="7"/>
      <c r="BV31" s="245" t="s">
        <v>264</v>
      </c>
    </row>
    <row r="32" spans="1:74" ht="44.25" hidden="1" customHeight="1" x14ac:dyDescent="0.3">
      <c r="A32" s="34">
        <v>26</v>
      </c>
      <c r="B32" s="6" t="s">
        <v>457</v>
      </c>
      <c r="C32" s="308" t="s">
        <v>265</v>
      </c>
      <c r="D32" s="308"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v>2.6</v>
      </c>
      <c r="BE32" t="s">
        <v>655</v>
      </c>
      <c r="BF32" s="156">
        <v>2.6</v>
      </c>
      <c r="BG32" s="144" t="s">
        <v>656</v>
      </c>
      <c r="BH32" s="156">
        <v>2.6</v>
      </c>
      <c r="BI32" s="144" t="s">
        <v>657</v>
      </c>
      <c r="BJ32" s="174">
        <v>1.7</v>
      </c>
      <c r="BK32" s="199" t="s">
        <v>658</v>
      </c>
      <c r="BL32" s="35">
        <v>11641575</v>
      </c>
      <c r="BM32" s="35">
        <v>11641575</v>
      </c>
      <c r="BN32" s="35"/>
      <c r="BO32" s="144" t="s">
        <v>659</v>
      </c>
      <c r="BP32"/>
      <c r="BQ32"/>
      <c r="BR32"/>
      <c r="BS32"/>
      <c r="BT32"/>
      <c r="BU32" s="7"/>
      <c r="BV32" s="245" t="s">
        <v>206</v>
      </c>
    </row>
    <row r="33" spans="1:74" ht="4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c r="BQ33"/>
      <c r="BR33"/>
      <c r="BS33"/>
      <c r="BT33"/>
      <c r="BU33" s="7"/>
      <c r="BV33" s="245" t="s">
        <v>256</v>
      </c>
    </row>
    <row r="34" spans="1:74" ht="44.2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c r="BQ34"/>
      <c r="BR34"/>
      <c r="BS34"/>
      <c r="BT34"/>
      <c r="BU34" s="7"/>
      <c r="BV34" s="245" t="s">
        <v>256</v>
      </c>
    </row>
  </sheetData>
  <autoFilter ref="BV6:BV34" xr:uid="{00000000-0009-0000-0000-000021000000}">
    <filterColumn colId="0">
      <filters>
        <filter val="SECRETARÍA DISTRITAL DE DESARROLLO ECONÓMICO, INDUSTRIA Y TURISMO"/>
      </filters>
    </filterColumn>
  </autoFilter>
  <mergeCells count="3">
    <mergeCell ref="A2:L3"/>
    <mergeCell ref="A4:L5"/>
    <mergeCell ref="N4:BU5"/>
  </mergeCells>
  <dataValidations count="1">
    <dataValidation allowBlank="1" sqref="C6:G6 I6:M6" xr:uid="{00000000-0002-0000-2100-000000000000}"/>
  </dataValidations>
  <hyperlinks>
    <hyperlink ref="C1" location="ÍNDICE!A1" display="VOLVER AL ÍNDICE" xr:uid="{00000000-0004-0000-2100-000000000000}"/>
  </hyperlinks>
  <pageMargins left="0.7" right="0.7" top="0.75" bottom="0.75" header="0.3" footer="0.3"/>
  <drawing r:id="rId1"/>
  <tableParts count="2">
    <tablePart r:id="rId2"/>
    <tablePart r:id="rId3"/>
  </tablePar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filterMode="1">
    <tabColor rgb="FFFFC000"/>
  </sheetPr>
  <dimension ref="A1:BW34"/>
  <sheetViews>
    <sheetView zoomScale="70" zoomScaleNormal="70" workbookViewId="0">
      <pane ySplit="6" topLeftCell="A31" activePane="bottomLeft" state="frozen"/>
      <selection pane="bottomLeft" activeCell="AW31" sqref="AW31"/>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customWidth="1" outlineLevel="1"/>
    <col min="31" max="31" width="19.109375" style="1" customWidth="1" outlineLevel="1"/>
    <col min="32" max="32" width="19.6640625" style="1" customWidth="1" outlineLevel="1"/>
    <col min="33" max="33" width="19.109375" style="1" customWidth="1"/>
    <col min="34" max="34" width="19.6640625" style="1" customWidth="1" outlineLevel="1"/>
    <col min="35" max="35" width="19.109375" style="1" bestFit="1" customWidth="1" outlineLevel="1"/>
    <col min="36" max="36" width="19.6640625" style="1" bestFit="1" customWidth="1" outlineLevel="1"/>
    <col min="37" max="37" width="19.109375" style="1" bestFit="1" customWidth="1"/>
    <col min="38" max="43" width="19.44140625" style="1" bestFit="1" customWidth="1"/>
    <col min="44" max="48" width="12.109375" style="1" bestFit="1" customWidth="1"/>
    <col min="49" max="49" width="13.5546875" style="1" bestFit="1" customWidth="1"/>
    <col min="50" max="50" width="16.88671875" style="1" bestFit="1" customWidth="1"/>
    <col min="51" max="51" width="24.109375" style="1" bestFit="1" customWidth="1"/>
    <col min="52" max="56" width="22.5546875" style="1" bestFit="1" customWidth="1"/>
    <col min="57" max="63" width="12.109375" style="1" bestFit="1" customWidth="1"/>
    <col min="64" max="68" width="24.109375" style="1" bestFit="1" customWidth="1"/>
    <col min="69" max="74" width="12.109375" style="1" bestFit="1" customWidth="1"/>
    <col min="75" max="75" width="28.5546875" style="1" hidden="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thickBot="1" x14ac:dyDescent="0.35">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hidden="1" x14ac:dyDescent="0.3">
      <c r="A7" s="34">
        <v>1</v>
      </c>
      <c r="B7" t="str">
        <f>+LEFT(Info_Productos_Cuantitativo2535455565[[#This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205"/>
      <c r="AI7" s="67"/>
      <c r="AJ7" s="67"/>
      <c r="AK7" s="64"/>
      <c r="AL7" s="157" t="str" cm="1">
        <f t="array" aca="1" ref="AL7"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7" s="157" t="str" cm="1">
        <f t="array" aca="1" ref="AM7"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7" s="157" t="str" cm="1">
        <f t="array" aca="1" ref="AN7"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7" s="157" t="str" cm="1">
        <f t="array" aca="1" ref="AO7"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hidden="1" x14ac:dyDescent="0.3">
      <c r="A8" s="34">
        <v>2</v>
      </c>
      <c r="B8" t="str">
        <f>+LEFT(Info_Productos_Cuantitativo2535455565[[#This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206"/>
      <c r="AI8" s="66"/>
      <c r="AJ8" s="66"/>
      <c r="AK8" s="64"/>
      <c r="AL8" s="157" t="str" cm="1">
        <f t="array" aca="1" ref="AL8"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8" s="157" t="str" cm="1">
        <f t="array" aca="1" ref="AM8"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8" s="157" t="str" cm="1">
        <f t="array" aca="1" ref="AN8"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8" s="157" t="str" cm="1">
        <f t="array" aca="1" ref="AO8"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hidden="1" x14ac:dyDescent="0.3">
      <c r="A9" s="34">
        <v>3</v>
      </c>
      <c r="B9" t="str">
        <f>+LEFT(Info_Productos_Cuantitativo2535455565[[#This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159" t="str" cm="1">
        <f t="array" aca="1" ref="AL9"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9" s="159" t="str" cm="1">
        <f t="array" aca="1" ref="AM9"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9" s="159" t="str" cm="1">
        <f t="array" aca="1" ref="AN9"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9" s="159" t="str" cm="1">
        <f t="array" aca="1" ref="AO9"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hidden="1" x14ac:dyDescent="0.3">
      <c r="A10" s="34">
        <v>4</v>
      </c>
      <c r="B10" t="str">
        <f>+LEFT(Info_Productos_Cuantitativo2535455565[[#This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55"/>
      <c r="AE10" s="58">
        <v>3</v>
      </c>
      <c r="AF10" s="58">
        <v>8</v>
      </c>
      <c r="AG10" s="59">
        <v>3</v>
      </c>
      <c r="AH10" s="208">
        <v>1</v>
      </c>
      <c r="AI10" s="58"/>
      <c r="AJ10" s="58"/>
      <c r="AK10" s="59"/>
      <c r="AL10" s="159" t="str" cm="1">
        <f t="array" aca="1" ref="AL10"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10" s="159" t="str" cm="1">
        <f t="array" aca="1" ref="AM10"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10" s="159" t="str" cm="1">
        <f t="array" aca="1" ref="AN10"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10" s="159" t="str" cm="1">
        <f t="array" aca="1" ref="AO10"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5">
        <v>3.5</v>
      </c>
      <c r="BJ10" s="25">
        <v>1</v>
      </c>
      <c r="BK10" s="168" t="s">
        <v>200</v>
      </c>
      <c r="BL10" s="169" t="s">
        <v>200</v>
      </c>
      <c r="BM10" s="169" t="s">
        <v>200</v>
      </c>
      <c r="BN10" s="169" t="s">
        <v>200</v>
      </c>
      <c r="BO10" s="169">
        <v>3.5</v>
      </c>
      <c r="BP10" s="170">
        <v>3</v>
      </c>
      <c r="BQ10" s="45" t="s">
        <v>200</v>
      </c>
      <c r="BR10" s="95" t="s">
        <v>200</v>
      </c>
      <c r="BS10" s="95" t="s">
        <v>200</v>
      </c>
      <c r="BT10" s="95" t="s">
        <v>200</v>
      </c>
      <c r="BU10" s="95">
        <v>0.35</v>
      </c>
      <c r="BV10" s="96">
        <v>0.375</v>
      </c>
      <c r="BW10" s="245" t="s">
        <v>209</v>
      </c>
    </row>
    <row r="11" spans="1:75" ht="86.4" hidden="1" x14ac:dyDescent="0.3">
      <c r="A11" s="34">
        <v>5</v>
      </c>
      <c r="B11" t="str">
        <f>+LEFT(Info_Productos_Cuantitativo2535455565[[#This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55"/>
      <c r="AE11" s="58">
        <v>1</v>
      </c>
      <c r="AF11" s="58"/>
      <c r="AG11" s="59"/>
      <c r="AH11" s="207"/>
      <c r="AI11" s="58"/>
      <c r="AJ11" s="58"/>
      <c r="AK11" s="59"/>
      <c r="AL11" s="159" t="str" cm="1">
        <f t="array" aca="1" ref="AL11"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11" s="159" t="str" cm="1">
        <f t="array" aca="1" ref="AM11"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11" s="159" t="str" cm="1">
        <f t="array" aca="1" ref="AN11"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11" s="159" t="str" cm="1">
        <f t="array" aca="1" ref="AO11"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hidden="1" x14ac:dyDescent="0.3">
      <c r="A12" s="34">
        <v>6</v>
      </c>
      <c r="B12" t="str">
        <f>+LEFT(Info_Productos_Cuantitativo2535455565[[#This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55"/>
      <c r="AE12" s="58">
        <v>282</v>
      </c>
      <c r="AF12" s="58">
        <v>128</v>
      </c>
      <c r="AG12" s="59">
        <v>242</v>
      </c>
      <c r="AH12" s="208">
        <v>40</v>
      </c>
      <c r="AI12" s="58"/>
      <c r="AJ12" s="58"/>
      <c r="AK12" s="59"/>
      <c r="AL12" s="159" t="str" cm="1">
        <f t="array" aca="1" ref="AL12"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12" s="159" t="str" cm="1">
        <f t="array" aca="1" ref="AM12"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12" s="159" t="str" cm="1">
        <f t="array" aca="1" ref="AN12"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12" s="159" t="str" cm="1">
        <f t="array" aca="1" ref="AO12"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00.8" hidden="1" x14ac:dyDescent="0.3">
      <c r="A13" s="34">
        <v>7</v>
      </c>
      <c r="B13" t="str">
        <f>+LEFT(Info_Productos_Cuantitativo2535455565[[#This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65"/>
      <c r="AE13" s="66">
        <v>34</v>
      </c>
      <c r="AF13" s="66">
        <v>24</v>
      </c>
      <c r="AG13" s="194">
        <v>38</v>
      </c>
      <c r="AH13" s="209">
        <v>8</v>
      </c>
      <c r="AI13" s="66"/>
      <c r="AJ13" s="66"/>
      <c r="AK13" s="64"/>
      <c r="AL13" s="157" t="str" cm="1">
        <f t="array" aca="1" ref="AL13"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13" s="157" t="str" cm="1">
        <f t="array" aca="1" ref="AM13"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13" s="157" t="str" cm="1">
        <f t="array" aca="1" ref="AN13"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13" s="157" t="str" cm="1">
        <f t="array" aca="1" ref="AO13"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13" s="157">
        <v>96</v>
      </c>
      <c r="AQ13" s="158">
        <v>104</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217</v>
      </c>
    </row>
    <row r="14" spans="1:75" ht="57.6" hidden="1" x14ac:dyDescent="0.3">
      <c r="A14" s="34">
        <v>8</v>
      </c>
      <c r="B14" t="str">
        <f>+LEFT(Info_Productos_Cuantitativo2535455565[[#This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55"/>
      <c r="AE14" s="58">
        <v>1</v>
      </c>
      <c r="AF14" s="58">
        <v>1</v>
      </c>
      <c r="AG14" s="59">
        <v>1</v>
      </c>
      <c r="AH14" s="210">
        <v>1</v>
      </c>
      <c r="AI14" s="58"/>
      <c r="AJ14" s="58"/>
      <c r="AK14" s="59"/>
      <c r="AL14" s="159" t="str" cm="1">
        <f t="array" aca="1" ref="AL14"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14" s="159" t="str" cm="1">
        <f t="array" aca="1" ref="AM14"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14" s="159" t="str" cm="1">
        <f t="array" aca="1" ref="AN14"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14" s="159" t="str" cm="1">
        <f t="array" aca="1" ref="AO14"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14" s="159">
        <v>1</v>
      </c>
      <c r="AQ14" s="16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hidden="1" x14ac:dyDescent="0.3">
      <c r="A15" s="34">
        <v>9</v>
      </c>
      <c r="B15" t="str">
        <f>+LEFT(Info_Productos_Cuantitativo2535455565[[#This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62"/>
      <c r="AE15" s="63">
        <v>1</v>
      </c>
      <c r="AF15" s="63">
        <v>1</v>
      </c>
      <c r="AG15" s="61">
        <v>1</v>
      </c>
      <c r="AH15" s="210">
        <v>1</v>
      </c>
      <c r="AI15" s="63"/>
      <c r="AJ15" s="63"/>
      <c r="AK15" s="61"/>
      <c r="AL15" s="161" t="str" cm="1">
        <f t="array" aca="1" ref="AL15"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15" s="161" t="str" cm="1">
        <f t="array" aca="1" ref="AM15"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15" s="161" t="str" cm="1">
        <f t="array" aca="1" ref="AN15"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15" s="161" t="str" cm="1">
        <f t="array" aca="1" ref="AO15"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hidden="1" x14ac:dyDescent="0.3">
      <c r="A16" s="34">
        <v>10</v>
      </c>
      <c r="B16" t="str">
        <f>+LEFT(Info_Productos_Cuantitativo2535455565[[#This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55"/>
      <c r="AE16" s="58">
        <v>108</v>
      </c>
      <c r="AF16" s="58"/>
      <c r="AG16" s="59"/>
      <c r="AH16" s="209">
        <v>100</v>
      </c>
      <c r="AI16" s="58"/>
      <c r="AJ16" s="58"/>
      <c r="AK16" s="59"/>
      <c r="AL16" s="159" t="str" cm="1">
        <f t="array" aca="1" ref="AL16"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16" s="159" t="str" cm="1">
        <f t="array" aca="1" ref="AM16"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16" s="159" t="str" cm="1">
        <f t="array" aca="1" ref="AN16"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16" s="159" t="str" cm="1">
        <f t="array" aca="1" ref="AO16"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224</v>
      </c>
    </row>
    <row r="17" spans="1:75" ht="100.8" hidden="1" x14ac:dyDescent="0.3">
      <c r="A17" s="34">
        <v>11</v>
      </c>
      <c r="B17" t="str">
        <f>+LEFT(Info_Productos_Cuantitativo2535455565[[#This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55"/>
      <c r="AE17" s="66">
        <v>0.3</v>
      </c>
      <c r="AF17" s="66"/>
      <c r="AG17" s="64">
        <v>0.2</v>
      </c>
      <c r="AH17" s="219">
        <v>0.25</v>
      </c>
      <c r="AI17" s="58"/>
      <c r="AJ17" s="58"/>
      <c r="AK17" s="59"/>
      <c r="AL17" s="159" t="str" cm="1">
        <f t="array" aca="1" ref="AL17"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17" s="159" t="str" cm="1">
        <f t="array" aca="1" ref="AM17"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17" s="159" t="str" cm="1">
        <f t="array" aca="1" ref="AN17"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17" s="159" t="str" cm="1">
        <f t="array" aca="1" ref="AO17"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17" s="161">
        <v>0.2</v>
      </c>
      <c r="AQ17" s="162">
        <v>0.25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224</v>
      </c>
    </row>
    <row r="18" spans="1:75" ht="57.6" hidden="1" x14ac:dyDescent="0.3">
      <c r="A18" s="34">
        <v>12</v>
      </c>
      <c r="B18" t="str">
        <f>+LEFT(Info_Productos_Cuantitativo2535455565[[#This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55">
        <v>1</v>
      </c>
      <c r="AE18" s="58">
        <v>1</v>
      </c>
      <c r="AF18" s="58">
        <v>1</v>
      </c>
      <c r="AG18" s="59">
        <v>1</v>
      </c>
      <c r="AH18" s="208">
        <v>4</v>
      </c>
      <c r="AI18" s="58"/>
      <c r="AJ18" s="58"/>
      <c r="AK18" s="59"/>
      <c r="AL18" s="159" t="str" cm="1">
        <f t="array" aca="1" ref="AL18"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18" s="159" t="str" cm="1">
        <f t="array" aca="1" ref="AM18"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18" s="159" t="str" cm="1">
        <f t="array" aca="1" ref="AN18"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18" s="159" t="str" cm="1">
        <f t="array" aca="1" ref="AO18"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209</v>
      </c>
    </row>
    <row r="19" spans="1:75" ht="43.2" hidden="1" x14ac:dyDescent="0.3">
      <c r="A19" s="34">
        <v>13</v>
      </c>
      <c r="B19" t="str">
        <f>+LEFT(Info_Productos_Cuantitativo2535455565[[#This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55"/>
      <c r="AE19" s="58">
        <v>1</v>
      </c>
      <c r="AF19" s="58">
        <v>1</v>
      </c>
      <c r="AG19" s="59">
        <v>1</v>
      </c>
      <c r="AH19" s="212">
        <v>1</v>
      </c>
      <c r="AI19" s="58"/>
      <c r="AJ19" s="58"/>
      <c r="AK19" s="59"/>
      <c r="AL19" s="159" t="str" cm="1">
        <f t="array" aca="1" ref="AL19"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19" s="159" t="str" cm="1">
        <f t="array" aca="1" ref="AM19"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19" s="159" t="str" cm="1">
        <f t="array" aca="1" ref="AN19"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19" s="159" t="str" cm="1">
        <f t="array" aca="1" ref="AO19"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209</v>
      </c>
    </row>
    <row r="20" spans="1:75" ht="57.6" hidden="1" x14ac:dyDescent="0.3">
      <c r="A20" s="34">
        <v>14</v>
      </c>
      <c r="B20" t="str">
        <f>+LEFT(Info_Productos_Cuantitativo2535455565[[#This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55"/>
      <c r="AE20" s="58"/>
      <c r="AF20" s="58">
        <v>1</v>
      </c>
      <c r="AG20" s="59"/>
      <c r="AH20" s="208">
        <v>0</v>
      </c>
      <c r="AI20" s="58"/>
      <c r="AJ20" s="58"/>
      <c r="AK20" s="59"/>
      <c r="AL20" s="159" t="str" cm="1">
        <f t="array" aca="1" ref="AL20"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20" s="159" t="str" cm="1">
        <f t="array" aca="1" ref="AM20"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20" s="159" t="str" cm="1">
        <f t="array" aca="1" ref="AN20"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20" s="159" t="str" cm="1">
        <f t="array" aca="1" ref="AO20"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hidden="1" x14ac:dyDescent="0.3">
      <c r="A21" s="34">
        <v>15</v>
      </c>
      <c r="B21" t="str">
        <f>+LEFT(Info_Productos_Cuantitativo2535455565[[#This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55"/>
      <c r="AE21" s="58"/>
      <c r="AF21" s="58">
        <v>7</v>
      </c>
      <c r="AG21" s="59">
        <v>12</v>
      </c>
      <c r="AH21" s="213"/>
      <c r="AI21" s="58"/>
      <c r="AJ21" s="58"/>
      <c r="AK21" s="59"/>
      <c r="AL21" s="159" t="str" cm="1">
        <f t="array" aca="1" ref="AL21"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21" s="159" t="str" cm="1">
        <f t="array" aca="1" ref="AM21"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21" s="159" t="str" cm="1">
        <f t="array" aca="1" ref="AN21"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21" s="159" t="str" cm="1">
        <f t="array" aca="1" ref="AO21"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hidden="1" x14ac:dyDescent="0.3">
      <c r="A22" s="34">
        <v>16</v>
      </c>
      <c r="B22" t="str">
        <f>+LEFT(Info_Productos_Cuantitativo2535455565[[#This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55"/>
      <c r="AE22" s="66">
        <v>0.02</v>
      </c>
      <c r="AF22" s="66">
        <v>0.04</v>
      </c>
      <c r="AG22" s="64">
        <v>0.1</v>
      </c>
      <c r="AH22" s="219">
        <v>0.12</v>
      </c>
      <c r="AI22" s="58"/>
      <c r="AJ22" s="58"/>
      <c r="AK22" s="59"/>
      <c r="AL22" s="159" t="str" cm="1">
        <f t="array" aca="1" ref="AL22"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22" s="159" t="str" cm="1">
        <f t="array" aca="1" ref="AM22"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22" s="159" t="str" cm="1">
        <f t="array" aca="1" ref="AN22"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22" s="159" t="str" cm="1">
        <f t="array" aca="1" ref="AO22"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22" s="161">
        <v>0.1</v>
      </c>
      <c r="AQ22" s="162">
        <v>0.12</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hidden="1" x14ac:dyDescent="0.3">
      <c r="A23" s="34">
        <v>17</v>
      </c>
      <c r="B23" t="str">
        <f>+LEFT(Info_Productos_Cuantitativo2535455565[[#This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55"/>
      <c r="AE23" s="58"/>
      <c r="AF23" s="58"/>
      <c r="AG23" s="59">
        <v>1</v>
      </c>
      <c r="AH23" s="208"/>
      <c r="AI23" s="58"/>
      <c r="AJ23" s="58"/>
      <c r="AK23" s="59"/>
      <c r="AL23" s="159" t="str" cm="1">
        <f t="array" aca="1" ref="AL23"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23" s="159" t="str" cm="1">
        <f t="array" aca="1" ref="AM23"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23" s="159" t="str" cm="1">
        <f t="array" aca="1" ref="AN23"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23" s="159" t="str" cm="1">
        <f t="array" aca="1" ref="AO23"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hidden="1" x14ac:dyDescent="0.3">
      <c r="A24" s="34">
        <v>18</v>
      </c>
      <c r="B24" t="str">
        <f>+LEFT(Info_Productos_Cuantitativo2535455565[[#This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55"/>
      <c r="AE24" s="58"/>
      <c r="AF24" s="58">
        <v>5</v>
      </c>
      <c r="AG24" s="59">
        <v>5</v>
      </c>
      <c r="AH24" s="208">
        <v>5</v>
      </c>
      <c r="AI24" s="58"/>
      <c r="AJ24" s="58"/>
      <c r="AK24" s="59"/>
      <c r="AL24" s="159" t="str" cm="1">
        <f t="array" aca="1" ref="AL24"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24" s="159" t="str" cm="1">
        <f t="array" aca="1" ref="AM24"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24" s="159" t="str" cm="1">
        <f t="array" aca="1" ref="AN24"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24" s="159" t="str" cm="1">
        <f t="array" aca="1" ref="AO24"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hidden="1" x14ac:dyDescent="0.3">
      <c r="A25" s="34">
        <v>19</v>
      </c>
      <c r="B25" t="str">
        <f>+LEFT(Info_Productos_Cuantitativo2535455565[[#This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55"/>
      <c r="AE25" s="58"/>
      <c r="AF25" s="58">
        <v>1</v>
      </c>
      <c r="AG25" s="59">
        <v>1</v>
      </c>
      <c r="AH25" s="205">
        <v>1</v>
      </c>
      <c r="AI25" s="58"/>
      <c r="AJ25" s="58"/>
      <c r="AK25" s="59"/>
      <c r="AL25" s="159" t="str" cm="1">
        <f t="array" aca="1" ref="AL25"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25" s="159" t="str" cm="1">
        <f t="array" aca="1" ref="AM25"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25" s="159" t="str" cm="1">
        <f t="array" aca="1" ref="AN25"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25" s="159" t="str" cm="1">
        <f t="array" aca="1" ref="AO25"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25" s="159">
        <v>2</v>
      </c>
      <c r="AQ25" s="160">
        <v>3</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hidden="1" x14ac:dyDescent="0.3">
      <c r="A26" s="34">
        <v>20</v>
      </c>
      <c r="B26" t="str">
        <f>+LEFT(Info_Productos_Cuantitativo2535455565[[#This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55"/>
      <c r="AE26" s="58"/>
      <c r="AF26" s="58">
        <v>1</v>
      </c>
      <c r="AG26" s="59">
        <v>1</v>
      </c>
      <c r="AH26" s="214"/>
      <c r="AI26" s="58"/>
      <c r="AJ26" s="58"/>
      <c r="AK26" s="59"/>
      <c r="AL26" s="159" t="str" cm="1">
        <f t="array" aca="1" ref="AL26"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26" s="159" t="str" cm="1">
        <f t="array" aca="1" ref="AM26"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26" s="159" t="str" cm="1">
        <f t="array" aca="1" ref="AN26"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26" s="159" t="str" cm="1">
        <f t="array" aca="1" ref="AO26"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+LEFT(Info_Productos_Cuantitativo2535455565[[#This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200">
        <v>0.02</v>
      </c>
      <c r="AE27" s="201">
        <v>0.03</v>
      </c>
      <c r="AF27" s="201">
        <v>2.5000000000000001E-2</v>
      </c>
      <c r="AG27" s="202">
        <v>2.5000000000000001E-2</v>
      </c>
      <c r="AH27" s="215">
        <v>4.4400000000000002E-2</v>
      </c>
      <c r="AI27" s="58"/>
      <c r="AJ27" s="58"/>
      <c r="AK27" s="59"/>
      <c r="AL27" s="159" t="str" cm="1">
        <f t="array" aca="1" ref="AL27"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27" s="159" t="str" cm="1">
        <f t="array" aca="1" ref="AM27"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27" s="159" t="str" cm="1">
        <f t="array" aca="1" ref="AN27"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27" s="159" t="str" cm="1">
        <f t="array" aca="1" ref="AO27"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hidden="1" x14ac:dyDescent="0.3">
      <c r="A28" s="34">
        <v>22</v>
      </c>
      <c r="B28" t="str">
        <f>+LEFT(Info_Productos_Cuantitativo2535455565[[#This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55"/>
      <c r="AE28" s="58">
        <v>1</v>
      </c>
      <c r="AF28" s="58">
        <v>1</v>
      </c>
      <c r="AG28" s="59">
        <v>1</v>
      </c>
      <c r="AH28" s="211"/>
      <c r="AI28" s="58"/>
      <c r="AJ28" s="58"/>
      <c r="AK28" s="59"/>
      <c r="AL28" s="159" t="str" cm="1">
        <f t="array" aca="1" ref="AL28"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28" s="159" t="str" cm="1">
        <f t="array" aca="1" ref="AM28"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28" s="159" t="str" cm="1">
        <f t="array" aca="1" ref="AN28"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28" s="159" t="str" cm="1">
        <f t="array" aca="1" ref="AO28"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hidden="1" x14ac:dyDescent="0.3">
      <c r="A29" s="34">
        <v>23</v>
      </c>
      <c r="B29" t="str">
        <f>+LEFT(Info_Productos_Cuantitativo2535455565[[#This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55"/>
      <c r="AE29" s="58"/>
      <c r="AF29" s="58"/>
      <c r="AG29" s="59">
        <v>1</v>
      </c>
      <c r="AH29" s="208">
        <v>1</v>
      </c>
      <c r="AI29" s="58"/>
      <c r="AJ29" s="58"/>
      <c r="AK29" s="59"/>
      <c r="AL29" s="159" t="str" cm="1">
        <f t="array" aca="1" ref="AL29"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29" s="159" t="str" cm="1">
        <f t="array" aca="1" ref="AM29"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29" s="159" t="str" cm="1">
        <f t="array" aca="1" ref="AN29"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29" s="159" t="str" cm="1">
        <f t="array" aca="1" ref="AO29"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259</v>
      </c>
    </row>
    <row r="30" spans="1:75" ht="129.6" hidden="1" x14ac:dyDescent="0.3">
      <c r="A30" s="34">
        <v>24</v>
      </c>
      <c r="B30" t="str">
        <f>+LEFT(Info_Productos_Cuantitativo2535455565[[#This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55"/>
      <c r="AE30" s="58"/>
      <c r="AF30" s="58"/>
      <c r="AG30" s="59">
        <v>1</v>
      </c>
      <c r="AH30" s="207"/>
      <c r="AI30" s="58"/>
      <c r="AJ30" s="58"/>
      <c r="AK30" s="59"/>
      <c r="AL30" s="159" t="str" cm="1">
        <f t="array" aca="1" ref="AL30"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30" s="159" t="str" cm="1">
        <f t="array" aca="1" ref="AM30"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30" s="159" t="str" cm="1">
        <f t="array" aca="1" ref="AN30"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30" s="159" t="str" cm="1">
        <f t="array" aca="1" ref="AO30"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ht="72" x14ac:dyDescent="0.3">
      <c r="A31" s="34">
        <v>25</v>
      </c>
      <c r="B31" t="str">
        <f>+LEFT(Info_Productos_Cuantitativo2535455565[[#This Row],[Producto esperado]],2)</f>
        <v>3.</v>
      </c>
      <c r="C31" s="226" t="s">
        <v>778</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353"/>
      <c r="AE31" s="266"/>
      <c r="AF31" s="266"/>
      <c r="AG31" s="354">
        <v>145</v>
      </c>
      <c r="AH31" s="363"/>
      <c r="AI31" s="266">
        <v>30</v>
      </c>
      <c r="AJ31" s="266">
        <v>0</v>
      </c>
      <c r="AK31" s="409">
        <v>40</v>
      </c>
      <c r="AL31" s="159" t="str" cm="1">
        <f t="array" aca="1" ref="AL31"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31" s="159" t="str" cm="1">
        <f t="array" aca="1" ref="AM31"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31" s="159" t="str" cm="1">
        <f t="array" aca="1" ref="AN31"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31" s="159" t="str" cm="1">
        <f t="array" aca="1" ref="AO31"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31" s="159">
        <v>145</v>
      </c>
      <c r="AQ31" s="160">
        <v>70</v>
      </c>
      <c r="AR31" s="34"/>
      <c r="AS31" s="35"/>
      <c r="AT31" s="35"/>
      <c r="AU31" s="35"/>
      <c r="AV31" s="35">
        <v>100</v>
      </c>
      <c r="AW31" s="208">
        <v>70</v>
      </c>
      <c r="AX31" s="182">
        <v>1000</v>
      </c>
      <c r="AY31" s="164" t="s">
        <v>200</v>
      </c>
      <c r="AZ31" s="165" t="s">
        <v>200</v>
      </c>
      <c r="BA31" s="165" t="s">
        <v>200</v>
      </c>
      <c r="BB31" s="165" t="s">
        <v>200</v>
      </c>
      <c r="BC31" s="165">
        <v>100</v>
      </c>
      <c r="BD31" s="166">
        <v>70</v>
      </c>
      <c r="BE31" s="24" t="s">
        <v>200</v>
      </c>
      <c r="BF31" s="25" t="s">
        <v>200</v>
      </c>
      <c r="BG31" s="25" t="s">
        <v>200</v>
      </c>
      <c r="BH31" s="25" t="s">
        <v>200</v>
      </c>
      <c r="BI31" s="25">
        <v>1.45</v>
      </c>
      <c r="BJ31" s="25">
        <v>0.7</v>
      </c>
      <c r="BK31" s="168" t="s">
        <v>779</v>
      </c>
      <c r="BL31" s="169" t="s">
        <v>200</v>
      </c>
      <c r="BM31" s="169" t="s">
        <v>200</v>
      </c>
      <c r="BN31" s="169" t="s">
        <v>200</v>
      </c>
      <c r="BO31" s="169">
        <v>1.45</v>
      </c>
      <c r="BP31" s="170">
        <v>0.7</v>
      </c>
      <c r="BQ31" s="45" t="s">
        <v>779</v>
      </c>
      <c r="BR31" s="95" t="s">
        <v>200</v>
      </c>
      <c r="BS31" s="95" t="s">
        <v>200</v>
      </c>
      <c r="BT31" s="95" t="s">
        <v>200</v>
      </c>
      <c r="BU31" s="95">
        <v>0.14499999999999999</v>
      </c>
      <c r="BV31" s="96">
        <v>0.17499999999999999</v>
      </c>
      <c r="BW31" s="245" t="s">
        <v>264</v>
      </c>
    </row>
    <row r="32" spans="1:75" ht="72" hidden="1" x14ac:dyDescent="0.3">
      <c r="A32" s="34">
        <v>26</v>
      </c>
      <c r="B32" t="str">
        <f>+LEFT(Info_Productos_Cuantitativo2535455565[[#This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55"/>
      <c r="AE32" s="58">
        <v>1</v>
      </c>
      <c r="AF32" s="58"/>
      <c r="AG32" s="59">
        <v>1</v>
      </c>
      <c r="AH32" s="207"/>
      <c r="AI32" s="58"/>
      <c r="AJ32" s="58"/>
      <c r="AK32" s="59"/>
      <c r="AL32" s="159" t="str" cm="1">
        <f t="array" aca="1" ref="AL32"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32" s="159" t="str" cm="1">
        <f t="array" aca="1" ref="AM32"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32" s="159" t="str" cm="1">
        <f t="array" aca="1" ref="AN32"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32" s="159" t="str" cm="1">
        <f t="array" aca="1" ref="AO32"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hidden="1" x14ac:dyDescent="0.3">
      <c r="A33" s="34">
        <v>27</v>
      </c>
      <c r="B33" t="str">
        <f>+LEFT(Info_Productos_Cuantitativo2535455565[[#This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159" t="str" cm="1">
        <f t="array" aca="1" ref="AL33"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33" s="159" t="str" cm="1">
        <f t="array" aca="1" ref="AM33"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33" s="159" t="str" cm="1">
        <f t="array" aca="1" ref="AN33"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33" s="159" t="str" cm="1">
        <f t="array" aca="1" ref="AO33"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72" hidden="1" x14ac:dyDescent="0.3">
      <c r="A34" s="34">
        <v>28</v>
      </c>
      <c r="B34" t="str">
        <f>+LEFT(Info_Productos_Cuantitativo2535455565[[#This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159" t="str" cm="1">
        <f t="array" aca="1" ref="AL34" ca="1">IF(Info_Productos_Cuantitativo2535455565[[#This Row],[Tipo de anualización]]="","Seleccionar Anualización",IF(COUNTIF(Cuantitativo_Productos2636465666[[#This Row],[1er Trimestre 2018]:[4o Trimestre 2018]],"="&amp;"")=4,"",IF(Info_Productos_Cuantitativo2535455565[[#This Row],[Tipo de anualización]]="Creciente",IF(COUNTIF(Cuantitativo_Productos2636465666[[#This Row],[1er Trimestre 2018]:[4o Trimestre 2018]],"&lt;"&amp;Info_Productos_Cuantitativo2535455565[[#This Row],[Valor Linea Base]])&gt;=1,"ERROR, el valor reportado es inferior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2018]]))),1))&lt;INDEX(Cuantitativo_Productos2636465666[[#This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mayor o igual al último valor reportado",OFFSET(Cuantitativo_Productos2636465666[[#This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anualización]]="Constante",OFFSET(Cuantitativo_Productos2636465666[[#This Row],[1er Trimestre 2018]],0,MATCH(MAX(Cuantitativo_Productos2636465666[[#This Row],[1er Trimestre 2018]:[4o Trimestre 2018]])+1,Cuantitativo_Productos2636465666[[#This Row],[1er Trimestre 2018]:[4o Trimestre 2018]],1)-1),IF(Info_Productos_Cuantitativo2535455565[[#This Row],[Tipo de anualización]]="Suma",SUM(Cuantitativo_Productos2636465666[[#This Row],[1er Trimestre 2018]:[4o Trimestre 2018]]),IF(Info_Productos_Cuantitativo2535455565[[#This Row],[Tipo de anualización]]="Decreciente",IF(COUNTIF(Cuantitativo_Productos2636465666[[#This Row],[1er Trimestre 2018]:[4o Trimestre 2018]],"&gt;"&amp;Info_Productos_Cuantitativo2535455565[[#This Row],[Valor Linea Base]])&gt;=1,"ERROR, el valor reportado es superior a la Línea Base",IF(COUNTIF(Cuantitativo_Productos2636465666[[#This Row],[1er Trimestre 2018]:[4o Trimestre 2018]],"="&amp;"")=3,OFFSET(Cuantitativo_Productos2636465666[[#This Row],[1er Trimestre 2018]],0,MATCH(MAX(Cuantitativo_Productos2636465666[[#This Row],[1er Trimestre 2018]:[4o Trimestre 2018]])+1,Cuantitativo_Productos2636465666[[#This Row],[1er Trimestre 2018]:[4o Trimestre 2018]],1)-1),IF(INDEX(Cuantitativo_Productos2636465666[[#This Row],[1er Trimestre 2018]:[4o Trimestre 2018]],LARGE((Cuantitativo_Productos2636465666[[#This Row],[1er Trimestre 2018]:[4o Trimestre 2018]]&lt;&gt;"")*(_xlfn.SEQUENCE(,COUNTA(Cuantitativo_Productos2636465666[[#Headers],[1er Trimestre 2018]:[4o Trimestre 2018]]))),1))&gt;INDEX(Cuantitativo_Productos2636465666[[#This Row],[1er Trimestre 2018]:[4o Trimestre 2018]],LARGE((Cuantitativo_Productos2636465666[[#This Row],[1er Trimestre 2018]:[4o Trimestre 2018]]&lt;&gt;"")*(_xlfn.SEQUENCE(,COUNTA(Cuantitativo_Productos2636465666[[#Headers],[1er Trimestre 2018]:[4o Trimestre 2018]]))),2)),"ERROR, El reporte de avance actual debe ser menor o igual al último valor reportado",OFFSET(Cuantitativo_Productos2636465666[[#This Row],[1er Trimestre 2018]],0,MATCH(MAX(Cuantitativo_Productos2636465666[[#This Row],[1er Trimestre 2018]:[4o Trimestre 2018]])+1,Cuantitativo_Productos2636465666[[#This Row],[1er Trimestre 2018]:[4o Trimestre 2018]],1)-1))))))))))</f>
        <v/>
      </c>
      <c r="AM34" s="159" t="str" cm="1">
        <f t="array" aca="1" ref="AM34" ca="1">IF(Info_Productos_Cuantitativo2535455565[[#This Row],[Tipo de anualización]]="","Seleccionar Anualización",IF(COUNTIF(Cuantitativo_Productos2636465666[[#This Row],[1er Trimestre 2018]:[4o Trimestre 2019]],"="&amp;"")=8,"",IF(Info_Productos_Cuantitativo2535455565[[#This Row],[Tipo de anualización]]="Creciente",IF(COUNTIF(Cuantitativo_Productos2636465666[[#This Row],[1er Trimestre 2018]:[4o Trimestre 2019]],"&lt;"&amp;Info_Productos_Cuantitativo2535455565[[#This Row],[Valor Linea Base]])&gt;=1,"ERROR, el valor reportado es inferior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2019]]))),1))&lt;INDEX(Cuantitativo_Productos2636465666[[#This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mayor o igual al último valor reportado",OFFSET(Cuantitativo_Productos2636465666[[#This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anualización]]="Constante",OFFSET(Cuantitativo_Productos2636465666[[#This Row],[1er Trimestre 2018]],0,MATCH(MAX(Cuantitativo_Productos2636465666[[#This Row],[1er Trimestre 2018]:[4o Trimestre 2019]])+1,Cuantitativo_Productos2636465666[[#This Row],[1er Trimestre 2018]:[4o Trimestre 2019]],1)-1),IF(Info_Productos_Cuantitativo2535455565[[#This Row],[Tipo de anualización]]="Suma",SUM(Cuantitativo_Productos2636465666[[#This Row],[1er Trimestre 2018]:[4o Trimestre 2019]]),IF(Info_Productos_Cuantitativo2535455565[[#This Row],[Tipo de anualización]]="Decreciente",IF(COUNTIF(Cuantitativo_Productos2636465666[[#This Row],[1er Trimestre 2018]:[4o Trimestre 2019]],"&gt;"&amp;Info_Productos_Cuantitativo2535455565[[#This Row],[Valor Linea Base]])&gt;=1,"ERROR, el valor reportado es superior a la Línea Base",IF(COUNTIF(Cuantitativo_Productos2636465666[[#This Row],[1er Trimestre 2018]:[4o Trimestre 2019]],"="&amp;"")=7,OFFSET(Cuantitativo_Productos2636465666[[#This Row],[1er Trimestre 2018]],0,MATCH(MAX(Cuantitativo_Productos2636465666[[#This Row],[1er Trimestre 2018]:[4o Trimestre 2019]])+1,Cuantitativo_Productos2636465666[[#This Row],[1er Trimestre 2018]:[4o Trimestre 2019]],1)-1),IF(INDEX(Cuantitativo_Productos2636465666[[#This Row],[1er Trimestre 2018]:[4o Trimestre 2019]],LARGE((Cuantitativo_Productos2636465666[[#This Row],[1er Trimestre 2018]:[4o Trimestre 2019]]&lt;&gt;"")*(_xlfn.SEQUENCE(,COUNTA(Cuantitativo_Productos2636465666[[#Headers],[1er Trimestre 2018]:[4o Trimestre 2019]]))),1))&gt;INDEX(Cuantitativo_Productos2636465666[[#This Row],[1er Trimestre 2018]:[4o Trimestre 2019]],LARGE((Cuantitativo_Productos2636465666[[#This Row],[1er Trimestre 2018]:[4o Trimestre 2019]]&lt;&gt;"")*(_xlfn.SEQUENCE(,COUNTA(Cuantitativo_Productos2636465666[[#Headers],[1er Trimestre 2018]:[4o Trimestre 2019]]))),2)),"ERROR, El reporte de avance actual debe ser menor o igual al último valor reportado",OFFSET(Cuantitativo_Productos2636465666[[#This Row],[1er Trimestre 2018]],0,MATCH(MAX(Cuantitativo_Productos2636465666[[#This Row],[1er Trimestre 2018]:[4o Trimestre 2019]])+1,Cuantitativo_Productos2636465666[[#This Row],[1er Trimestre 2018]:[4o Trimestre 2019]],1)-1))))))))))</f>
        <v/>
      </c>
      <c r="AN34" s="159" t="str" cm="1">
        <f t="array" aca="1" ref="AN34" ca="1" xml:space="preserve"> IF(Info_Productos_Cuantitativo2535455565[[#This Row],[Tipo de anualización]]="","Seleccionar Anualización",IF(COUNTIF(Cuantitativo_Productos2636465666[[#This Row],[1er Trimestre 2018]:[4o Trimestre 2020]],"="&amp;"")=12,"",IF(Info_Productos_Cuantitativo2535455565[[#This Row],[Tipo de anualización]]="Creciente",IF(COUNTIF(Cuantitativo_Productos2636465666[[#This Row],[1er Trimestre 2018]:[4o Trimestre 2020]],"&lt;"&amp;Info_Productos_Cuantitativo2535455565[[#This Row],[Valor Linea Base]])&gt;=1,"ERROR, el valor reportado es inferior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2020]]))),1))&lt;INDEX(Cuantitativo_Productos2636465666[[#This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mayor o igual al último valor reportado",OFFSET(Cuantitativo_Productos2636465666[[#This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anualización]]="Constante",OFFSET(Cuantitativo_Productos2636465666[[#This Row],[1er Trimestre 2018]],0,MATCH(MAX(Cuantitativo_Productos2636465666[[#This Row],[1er Trimestre 2018]:[4o Trimestre 2020]])+1,Cuantitativo_Productos2636465666[[#This Row],[1er Trimestre 2018]:[4o Trimestre 2020]],1)-1),IF(Info_Productos_Cuantitativo2535455565[[#This Row],[Tipo de anualización]]="Suma",SUM(Cuantitativo_Productos2636465666[[#This Row],[1er Trimestre 2018]:[4o Trimestre 2020]]),IF(Info_Productos_Cuantitativo2535455565[[#This Row],[Tipo de anualización]]="Decreciente",IF(COUNTIF(Cuantitativo_Productos2636465666[[#This Row],[1er Trimestre 2018]:[4o Trimestre 2020]],"&gt;"&amp;Info_Productos_Cuantitativo2535455565[[#This Row],[Valor Linea Base]])&gt;=1,"ERROR, el valor reportado es superior a la Línea Base",IF(COUNTIF(Cuantitativo_Productos2636465666[[#This Row],[1er Trimestre 2018]:[4o Trimestre 2020]],"="&amp;"")=11,OFFSET(Cuantitativo_Productos2636465666[[#This Row],[1er Trimestre 2018]],0,MATCH(MAX(Cuantitativo_Productos2636465666[[#This Row],[1er Trimestre 2018]:[4o Trimestre 2020]])+1,Cuantitativo_Productos2636465666[[#This Row],[1er Trimestre 2018]:[4o Trimestre 2020]],1)-1),IF(INDEX(Cuantitativo_Productos2636465666[[#This Row],[1er Trimestre 2018]:[4o Trimestre 2020]],LARGE((Cuantitativo_Productos2636465666[[#This Row],[1er Trimestre 2018]:[4o Trimestre 2020]]&lt;&gt;"")*(_xlfn.SEQUENCE(,COUNTA(Cuantitativo_Productos2636465666[[#Headers],[1er Trimestre 2018]:[4o Trimestre 2020]]))),1))&gt;INDEX(Cuantitativo_Productos2636465666[[#This Row],[1er Trimestre 2018]:[4o Trimestre 2020]],LARGE((Cuantitativo_Productos2636465666[[#This Row],[1er Trimestre 2018]:[4o Trimestre 2020]]&lt;&gt;"")*(_xlfn.SEQUENCE(,COUNTA(Cuantitativo_Productos2636465666[[#Headers],[1er Trimestre 2018]:[4o Trimestre 2020]]))),2)),"ERROR, El reporte de avance actual debe ser menor o igual al último valor reportado",OFFSET(Cuantitativo_Productos2636465666[[#This Row],[1er Trimestre 2018]],0,MATCH(MAX(Cuantitativo_Productos2636465666[[#This Row],[1er Trimestre 2018]:[4o Trimestre 2020]])+1,Cuantitativo_Productos2636465666[[#This Row],[1er Trimestre 2018]:[4o Trimestre 2020]],1)-1))))))))))</f>
        <v/>
      </c>
      <c r="AO34" s="159" t="str" cm="1">
        <f t="array" aca="1" ref="AO34" ca="1" xml:space="preserve"> IF(Info_Productos_Cuantitativo2535455565[[#This Row],[Tipo de anualización]]="","Seleccionar Anualización",IF(COUNTIF(Cuantitativo_Productos2636465666[[#This Row],[1er Trimestre 2018]:[4o Trimestre 2021]],"="&amp;"")=16,"",IF(Info_Productos_Cuantitativo2535455565[[#This Row],[Tipo de anualización]]="Creciente",IF(COUNTIF(Cuantitativo_Productos2636465666[[#This Row],[1er Trimestre 2018]:[4o Trimestre 2021]],"&lt;"&amp;Info_Productos_Cuantitativo2535455565[[#This Row],[Valor Linea Base]])&gt;=1,"ERROR, el valor reportado es inferior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2021]]))),1))&lt;INDEX(Cuantitativo_Productos2636465666[[#This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mayor o igual al último valor reportado",OFFSET(Cuantitativo_Productos2636465666[[#This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anualización]]="Constante",OFFSET(Cuantitativo_Productos2636465666[[#This Row],[1er Trimestre 2018]],0,MATCH(MAX(Cuantitativo_Productos2636465666[[#This Row],[1er Trimestre 2018]:[4o Trimestre 2021]])+1,Cuantitativo_Productos2636465666[[#This Row],[1er Trimestre 2018]:[4o Trimestre 2021]],1)-1),IF(Info_Productos_Cuantitativo2535455565[[#This Row],[Tipo de anualización]]="Suma",SUM(Cuantitativo_Productos2636465666[[#This Row],[1er Trimestre 2018]:[4o Trimestre 2021]]),IF(Info_Productos_Cuantitativo2535455565[[#This Row],[Tipo de anualización]]="Decreciente",IF(COUNTIF(Cuantitativo_Productos2636465666[[#This Row],[1er Trimestre 2018]:[4o Trimestre 2021]],"&gt;"&amp;Info_Productos_Cuantitativo2535455565[[#This Row],[Valor Linea Base]])&gt;=1,"ERROR, el valor reportado es superior a la Línea Base",IF(COUNTIF(Cuantitativo_Productos2636465666[[#This Row],[1er Trimestre 2018]:[4o Trimestre 2021]],"="&amp;"")=15,OFFSET(Cuantitativo_Productos2636465666[[#This Row],[1er Trimestre 2018]],0,MATCH(MAX(Cuantitativo_Productos2636465666[[#This Row],[1er Trimestre 2018]:[4o Trimestre 2021]])+1,Cuantitativo_Productos2636465666[[#This Row],[1er Trimestre 2018]:[4o Trimestre 2021]],1)-1),IF(INDEX(Cuantitativo_Productos2636465666[[#This Row],[1er Trimestre 2018]:[4o Trimestre 2021]],LARGE((Cuantitativo_Productos2636465666[[#This Row],[1er Trimestre 2018]:[4o Trimestre 2021]]&lt;&gt;"")*(_xlfn.SEQUENCE(,COUNTA(Cuantitativo_Productos2636465666[[#Headers],[1er Trimestre 2018]:[4o Trimestre 2021]]))),1))&gt;INDEX(Cuantitativo_Productos2636465666[[#This Row],[1er Trimestre 2018]:[4o Trimestre 2021]],LARGE((Cuantitativo_Productos2636465666[[#This Row],[1er Trimestre 2018]:[4o Trimestre 2021]]&lt;&gt;"")*(_xlfn.SEQUENCE(,COUNTA(Cuantitativo_Productos2636465666[[#Headers],[1er Trimestre 2018]:[4o Trimestre 2021]]))),2)),"ERROR, El reporte de avance actual debe ser menor o igual al último valor reportado",OFFSET(Cuantitativo_Productos2636465666[[#This Row],[1er Trimestre 2018]],0,MATCH(MAX(Cuantitativo_Productos2636465666[[#This Row],[1er Trimestre 2018]:[4o Trimestre 2021]])+1,Cuantitativo_Productos2636465666[[#This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sheetData>
  <sheetProtection formatCells="0" formatColumns="0" formatRows="0" sort="0" autoFilter="0"/>
  <autoFilter ref="BW6:BW34" xr:uid="{00000000-0009-0000-0000-000022000000}">
    <filterColumn colId="0">
      <filters>
        <filter val="SECRETARÍA DISTRITAL DE CULTURA, RECREACIÓN Y DEPORTE"/>
      </filters>
    </filterColumn>
  </autoFilter>
  <mergeCells count="12">
    <mergeCell ref="BK5:BP5"/>
    <mergeCell ref="BQ5:BV5"/>
    <mergeCell ref="A2:L3"/>
    <mergeCell ref="AR4:BD5"/>
    <mergeCell ref="BE4:BJ4"/>
    <mergeCell ref="BK4:BP4"/>
    <mergeCell ref="BQ4:BV4"/>
    <mergeCell ref="N5:Q5"/>
    <mergeCell ref="R5:U5"/>
    <mergeCell ref="V5:Y5"/>
    <mergeCell ref="Z5:AC5"/>
    <mergeCell ref="BE5:BJ5"/>
  </mergeCells>
  <dataValidations count="2">
    <dataValidation type="date" operator="greaterThan" allowBlank="1" showInputMessage="1" showErrorMessage="1" error="Ingrese únicamente la fecha en formato:_x000a__x000a_DD/MM/AAAA" sqref="J7:K34" xr:uid="{00000000-0002-0000-2200-000000000000}">
      <formula1>42736</formula1>
    </dataValidation>
    <dataValidation allowBlank="1" sqref="I6:M6 C6:G6 AR6:BD6" xr:uid="{00000000-0002-0000-2200-000001000000}"/>
  </dataValidations>
  <hyperlinks>
    <hyperlink ref="C1" location="ÍNDICE!A1" display="VOLVER AL ÍNDICE" xr:uid="{00000000-0004-0000-22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2200-000002000000}">
          <x14:formula1>
            <xm:f>Listas!$K$2:$K$7</xm:f>
          </x14:formula1>
          <xm:sqref>M7:M34</xm:sqref>
        </x14:dataValidation>
        <x14:dataValidation type="list" operator="greaterThan" allowBlank="1" showInputMessage="1" showErrorMessage="1" error="Ingrese una trimestre en el formato:_x000a__x000a_Q1_x000a_Q2_x000a_Q3_x000a_Q4" prompt="Ingrese el trimestre del último reporte" xr:uid="{00000000-0002-0000-2200-000003000000}">
          <x14:formula1>
            <xm:f>Listas!$M$2:$M$5</xm:f>
          </x14:formula1>
          <xm:sqref>L7:L34</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2200-000004000000}">
          <x14:formula1>
            <xm:f>Listas!$G$2:$G$10</xm:f>
          </x14:formula1>
          <xm:sqref>I7:I34</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2200-000005000000}">
          <x14:formula1>
            <xm:f>Listas!$E$2:$E$5</xm:f>
          </x14:formula1>
          <xm:sqref>H7:H34</xm:sqref>
        </x14:dataValidation>
        <x14:dataValidation type="list" allowBlank="1" showInputMessage="1" showErrorMessage="1" error="Ingrese el nombre del Sector, tal y como aparece en la lista desplegable." prompt="Ingrese el nombre del Sector a cargo del Indicador" xr:uid="{00000000-0002-0000-2200-000006000000}">
          <x14:formula1>
            <xm:f>Listas!$A$2:$A$18</xm:f>
          </x14:formula1>
          <xm:sqref>E7:E34</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filterMode="1">
    <tabColor rgb="FF0070C0"/>
  </sheetPr>
  <dimension ref="A1:BJ34"/>
  <sheetViews>
    <sheetView topLeftCell="BC6" zoomScale="83" workbookViewId="0">
      <selection activeCell="BH31" sqref="BH31"/>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6.44140625" style="1" customWidth="1" outlineLevel="1"/>
    <col min="52" max="53" width="16.44140625" style="1" customWidth="1"/>
    <col min="54" max="59" width="16.44140625" style="1" customWidth="1" outlineLevel="1"/>
    <col min="60" max="60" width="57.44140625" style="1" customWidth="1"/>
    <col min="61" max="61" width="44.44140625" style="1" customWidth="1"/>
    <col min="62" max="62" width="39.44140625" style="1" hidden="1" customWidth="1"/>
    <col min="63" max="16384" width="8.88671875" style="1"/>
  </cols>
  <sheetData>
    <row r="1" spans="1:62" ht="23.25" customHeight="1" thickBot="1" x14ac:dyDescent="0.35">
      <c r="C1" s="260" t="s">
        <v>139</v>
      </c>
    </row>
    <row r="2" spans="1:62" ht="23.25" customHeight="1" thickTop="1" thickBot="1" x14ac:dyDescent="0.35">
      <c r="A2" s="486" t="s">
        <v>271</v>
      </c>
      <c r="B2" s="486"/>
      <c r="C2" s="486"/>
      <c r="D2" s="486"/>
      <c r="E2" s="486"/>
      <c r="F2" s="486"/>
      <c r="G2" s="486"/>
      <c r="H2" s="486"/>
      <c r="I2" s="486"/>
      <c r="J2" s="486"/>
      <c r="K2" s="486"/>
      <c r="L2" s="486"/>
      <c r="M2" s="138"/>
    </row>
    <row r="3" spans="1:62" ht="23.25"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23.25"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23.25"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18" t="s">
        <v>274</v>
      </c>
      <c r="BJ6" s="246" t="s">
        <v>124</v>
      </c>
    </row>
    <row r="7" spans="1:62"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c r="BE7"/>
      <c r="BF7"/>
      <c r="BG7"/>
      <c r="BH7"/>
      <c r="BI7"/>
      <c r="BJ7" s="245" t="s">
        <v>201</v>
      </c>
    </row>
    <row r="8" spans="1:62" ht="69.7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c r="BE8"/>
      <c r="BF8"/>
      <c r="BG8"/>
      <c r="BH8"/>
      <c r="BI8"/>
      <c r="BJ8" s="245" t="s">
        <v>201</v>
      </c>
    </row>
    <row r="9" spans="1:62" ht="69.7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t="s">
        <v>292</v>
      </c>
      <c r="AU9" t="s">
        <v>293</v>
      </c>
      <c r="AV9" t="s">
        <v>294</v>
      </c>
      <c r="AW9" t="s">
        <v>293</v>
      </c>
      <c r="AX9" t="s">
        <v>295</v>
      </c>
      <c r="AY9" t="s">
        <v>296</v>
      </c>
      <c r="AZ9" s="144" t="s">
        <v>297</v>
      </c>
      <c r="BA9" s="144" t="s">
        <v>296</v>
      </c>
      <c r="BB9" s="203" t="s">
        <v>298</v>
      </c>
      <c r="BC9" s="203" t="s">
        <v>299</v>
      </c>
      <c r="BD9"/>
      <c r="BE9"/>
      <c r="BF9"/>
      <c r="BG9"/>
      <c r="BH9"/>
      <c r="BI9"/>
      <c r="BJ9" s="245" t="s">
        <v>206</v>
      </c>
    </row>
    <row r="10" spans="1:62"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c r="AU10"/>
      <c r="AV10" t="s">
        <v>300</v>
      </c>
      <c r="AW10" t="s">
        <v>301</v>
      </c>
      <c r="AX10" t="s">
        <v>302</v>
      </c>
      <c r="AY10" t="s">
        <v>303</v>
      </c>
      <c r="AZ10" s="144" t="s">
        <v>304</v>
      </c>
      <c r="BA10" s="144" t="s">
        <v>304</v>
      </c>
      <c r="BB10" s="203" t="s">
        <v>305</v>
      </c>
      <c r="BC10" s="203" t="s">
        <v>306</v>
      </c>
      <c r="BD10"/>
      <c r="BE10"/>
      <c r="BF10"/>
      <c r="BG10"/>
      <c r="BH10"/>
      <c r="BI10"/>
      <c r="BJ10" s="245" t="s">
        <v>209</v>
      </c>
    </row>
    <row r="11" spans="1:62" ht="69.7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c r="O11"/>
      <c r="P11"/>
      <c r="Q11"/>
      <c r="R11"/>
      <c r="S11"/>
      <c r="T11"/>
      <c r="U11"/>
      <c r="V11"/>
      <c r="W11"/>
      <c r="X11"/>
      <c r="Y11"/>
      <c r="Z11"/>
      <c r="AA11"/>
      <c r="AB11"/>
      <c r="AC11"/>
      <c r="AD11"/>
      <c r="AE11"/>
      <c r="AF11"/>
      <c r="AG11"/>
      <c r="AH11"/>
      <c r="AI11"/>
      <c r="AJ11"/>
      <c r="AK11"/>
      <c r="AL11"/>
      <c r="AM11"/>
      <c r="AN11"/>
      <c r="AO11"/>
      <c r="AP11"/>
      <c r="AQ11"/>
      <c r="AR11"/>
      <c r="AS11"/>
      <c r="AT11" t="s">
        <v>307</v>
      </c>
      <c r="AU11" t="s">
        <v>308</v>
      </c>
      <c r="AV11" t="s">
        <v>307</v>
      </c>
      <c r="AW11" t="s">
        <v>308</v>
      </c>
      <c r="AX11" t="s">
        <v>309</v>
      </c>
      <c r="AY11" t="s">
        <v>308</v>
      </c>
      <c r="AZ11" s="144" t="s">
        <v>310</v>
      </c>
      <c r="BA11" s="144" t="s">
        <v>308</v>
      </c>
      <c r="BB11" s="203" t="s">
        <v>311</v>
      </c>
      <c r="BC11" s="203" t="s">
        <v>312</v>
      </c>
      <c r="BD11"/>
      <c r="BE11"/>
      <c r="BF11"/>
      <c r="BG11"/>
      <c r="BH11"/>
      <c r="BI11"/>
      <c r="BJ11" s="245" t="s">
        <v>206</v>
      </c>
    </row>
    <row r="12" spans="1:62"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t="s">
        <v>313</v>
      </c>
      <c r="AU12" t="s">
        <v>314</v>
      </c>
      <c r="AV12" t="s">
        <v>315</v>
      </c>
      <c r="AW12" t="s">
        <v>314</v>
      </c>
      <c r="AX12" t="s">
        <v>316</v>
      </c>
      <c r="AY12" t="s">
        <v>317</v>
      </c>
      <c r="AZ12" s="144" t="s">
        <v>318</v>
      </c>
      <c r="BA12" s="144" t="s">
        <v>317</v>
      </c>
      <c r="BB12" s="203" t="s">
        <v>319</v>
      </c>
      <c r="BC12" s="203" t="s">
        <v>320</v>
      </c>
      <c r="BD12"/>
      <c r="BE12"/>
      <c r="BF12"/>
      <c r="BG12"/>
      <c r="BH12"/>
      <c r="BI12"/>
      <c r="BJ12" s="245" t="s">
        <v>214</v>
      </c>
    </row>
    <row r="13" spans="1:62"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t="s">
        <v>321</v>
      </c>
      <c r="AU13" t="s">
        <v>322</v>
      </c>
      <c r="AV13" t="s">
        <v>323</v>
      </c>
      <c r="AW13" t="s">
        <v>322</v>
      </c>
      <c r="AX13" t="s">
        <v>324</v>
      </c>
      <c r="AY13" t="s">
        <v>325</v>
      </c>
      <c r="AZ13" s="144" t="s">
        <v>326</v>
      </c>
      <c r="BA13" s="144" t="s">
        <v>327</v>
      </c>
      <c r="BB13" s="203" t="s">
        <v>328</v>
      </c>
      <c r="BC13" s="203" t="s">
        <v>329</v>
      </c>
      <c r="BD13"/>
      <c r="BE13"/>
      <c r="BF13"/>
      <c r="BG13"/>
      <c r="BH13"/>
      <c r="BI13"/>
      <c r="BJ13" s="245" t="s">
        <v>217</v>
      </c>
    </row>
    <row r="14" spans="1:62"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c r="AU14"/>
      <c r="AV14" t="s">
        <v>331</v>
      </c>
      <c r="AW14" t="s">
        <v>671</v>
      </c>
      <c r="AX14" t="s">
        <v>333</v>
      </c>
      <c r="AY14" t="s">
        <v>334</v>
      </c>
      <c r="AZ14" s="144" t="s">
        <v>335</v>
      </c>
      <c r="BA14" s="144" t="s">
        <v>336</v>
      </c>
      <c r="BB14" s="203" t="s">
        <v>337</v>
      </c>
      <c r="BC14" s="203" t="s">
        <v>338</v>
      </c>
      <c r="BD14"/>
      <c r="BE14"/>
      <c r="BF14"/>
      <c r="BG14"/>
      <c r="BH14"/>
      <c r="BI14"/>
      <c r="BJ14" s="245" t="s">
        <v>126</v>
      </c>
    </row>
    <row r="15" spans="1:62"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c r="AU15"/>
      <c r="AV15" t="s">
        <v>343</v>
      </c>
      <c r="AW15" t="s">
        <v>344</v>
      </c>
      <c r="AX15" t="s">
        <v>345</v>
      </c>
      <c r="AY15" t="s">
        <v>346</v>
      </c>
      <c r="AZ15" s="144" t="s">
        <v>347</v>
      </c>
      <c r="BA15" s="144" t="s">
        <v>348</v>
      </c>
      <c r="BB15" s="203" t="s">
        <v>349</v>
      </c>
      <c r="BC15" s="203" t="s">
        <v>350</v>
      </c>
      <c r="BD15"/>
      <c r="BE15"/>
      <c r="BF15"/>
      <c r="BG15"/>
      <c r="BH15"/>
      <c r="BI15"/>
      <c r="BJ15" s="245" t="s">
        <v>126</v>
      </c>
    </row>
    <row r="16" spans="1:62"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c r="AU16"/>
      <c r="AV16" t="s">
        <v>355</v>
      </c>
      <c r="AW16" t="s">
        <v>356</v>
      </c>
      <c r="AX16" t="s">
        <v>357</v>
      </c>
      <c r="AY16" t="s">
        <v>356</v>
      </c>
      <c r="AZ16" s="144" t="s">
        <v>358</v>
      </c>
      <c r="BA16" s="144" t="s">
        <v>359</v>
      </c>
      <c r="BB16" s="203" t="s">
        <v>360</v>
      </c>
      <c r="BC16" s="203" t="s">
        <v>361</v>
      </c>
      <c r="BD16"/>
      <c r="BE16"/>
      <c r="BF16"/>
      <c r="BG16"/>
      <c r="BH16"/>
      <c r="BI16"/>
      <c r="BJ16" s="245" t="s">
        <v>224</v>
      </c>
    </row>
    <row r="17" spans="1:62"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c r="AU17"/>
      <c r="AV17" t="s">
        <v>362</v>
      </c>
      <c r="AW17" t="s">
        <v>363</v>
      </c>
      <c r="AX17" t="s">
        <v>364</v>
      </c>
      <c r="AY17" t="s">
        <v>365</v>
      </c>
      <c r="AZ17" s="144" t="s">
        <v>366</v>
      </c>
      <c r="BA17" s="144" t="s">
        <v>367</v>
      </c>
      <c r="BB17" s="203" t="s">
        <v>368</v>
      </c>
      <c r="BC17" s="203" t="s">
        <v>369</v>
      </c>
      <c r="BD17"/>
      <c r="BE17"/>
      <c r="BF17"/>
      <c r="BG17"/>
      <c r="BH17"/>
      <c r="BI17"/>
      <c r="BJ17" s="245" t="s">
        <v>224</v>
      </c>
    </row>
    <row r="18" spans="1:62"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t="s">
        <v>371</v>
      </c>
      <c r="AU18" t="s">
        <v>372</v>
      </c>
      <c r="AV18" t="s">
        <v>373</v>
      </c>
      <c r="AW18" t="s">
        <v>372</v>
      </c>
      <c r="AX18" t="s">
        <v>374</v>
      </c>
      <c r="AY18" t="s">
        <v>375</v>
      </c>
      <c r="AZ18" s="144" t="s">
        <v>376</v>
      </c>
      <c r="BA18" s="144" t="s">
        <v>377</v>
      </c>
      <c r="BB18" s="203" t="s">
        <v>378</v>
      </c>
      <c r="BC18" s="203" t="s">
        <v>379</v>
      </c>
      <c r="BD18"/>
      <c r="BE18"/>
      <c r="BF18"/>
      <c r="BG18"/>
      <c r="BH18"/>
      <c r="BI18"/>
      <c r="BJ18" s="245" t="s">
        <v>209</v>
      </c>
    </row>
    <row r="19" spans="1:62"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t="s">
        <v>380</v>
      </c>
      <c r="AU19" t="s">
        <v>375</v>
      </c>
      <c r="AV19" t="s">
        <v>381</v>
      </c>
      <c r="AW19" t="s">
        <v>375</v>
      </c>
      <c r="AX19" t="s">
        <v>382</v>
      </c>
      <c r="AY19" t="s">
        <v>383</v>
      </c>
      <c r="AZ19" s="144" t="s">
        <v>384</v>
      </c>
      <c r="BA19" s="144" t="s">
        <v>383</v>
      </c>
      <c r="BB19" s="203" t="s">
        <v>385</v>
      </c>
      <c r="BC19" s="203" t="s">
        <v>386</v>
      </c>
      <c r="BD19"/>
      <c r="BE19"/>
      <c r="BF19"/>
      <c r="BG19"/>
      <c r="BH19"/>
      <c r="BI19"/>
      <c r="BJ19" s="245" t="s">
        <v>209</v>
      </c>
    </row>
    <row r="20" spans="1:62"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t="s">
        <v>387</v>
      </c>
      <c r="AU20" t="s">
        <v>388</v>
      </c>
      <c r="AV20" t="s">
        <v>389</v>
      </c>
      <c r="AW20" t="s">
        <v>390</v>
      </c>
      <c r="AX20" t="s">
        <v>391</v>
      </c>
      <c r="AY20" t="s">
        <v>392</v>
      </c>
      <c r="AZ20" s="144" t="s">
        <v>393</v>
      </c>
      <c r="BA20" s="144" t="s">
        <v>394</v>
      </c>
      <c r="BB20" s="203" t="s">
        <v>395</v>
      </c>
      <c r="BC20" s="203" t="s">
        <v>396</v>
      </c>
      <c r="BD20"/>
      <c r="BE20"/>
      <c r="BF20"/>
      <c r="BG20"/>
      <c r="BH20"/>
      <c r="BI20"/>
      <c r="BJ20" s="245" t="s">
        <v>233</v>
      </c>
    </row>
    <row r="21" spans="1:62"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c r="AU21"/>
      <c r="AV21" t="s">
        <v>397</v>
      </c>
      <c r="AW21" t="s">
        <v>398</v>
      </c>
      <c r="AX21" t="s">
        <v>399</v>
      </c>
      <c r="AY21" t="s">
        <v>400</v>
      </c>
      <c r="AZ21" s="144" t="s">
        <v>401</v>
      </c>
      <c r="BA21" s="144" t="s">
        <v>402</v>
      </c>
      <c r="BB21" s="203" t="s">
        <v>403</v>
      </c>
      <c r="BC21" s="203" t="s">
        <v>398</v>
      </c>
      <c r="BD21"/>
      <c r="BE21"/>
      <c r="BF21"/>
      <c r="BG21"/>
      <c r="BH21"/>
      <c r="BI21"/>
      <c r="BJ21" s="245" t="s">
        <v>236</v>
      </c>
    </row>
    <row r="22" spans="1:62"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t="s">
        <v>404</v>
      </c>
      <c r="AU22"/>
      <c r="AV22" t="s">
        <v>405</v>
      </c>
      <c r="AW22" t="s">
        <v>406</v>
      </c>
      <c r="AX22" t="s">
        <v>407</v>
      </c>
      <c r="AY22" t="s">
        <v>408</v>
      </c>
      <c r="AZ22" s="144" t="s">
        <v>409</v>
      </c>
      <c r="BA22" s="144" t="s">
        <v>410</v>
      </c>
      <c r="BB22" s="203" t="s">
        <v>411</v>
      </c>
      <c r="BC22" s="203" t="s">
        <v>412</v>
      </c>
      <c r="BD22"/>
      <c r="BE22"/>
      <c r="BF22"/>
      <c r="BG22"/>
      <c r="BH22"/>
      <c r="BI22"/>
      <c r="BJ22" s="245" t="s">
        <v>239</v>
      </c>
    </row>
    <row r="23" spans="1:62"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c r="AU23"/>
      <c r="AV23" t="s">
        <v>413</v>
      </c>
      <c r="AW23" t="s">
        <v>414</v>
      </c>
      <c r="AX23" t="s">
        <v>415</v>
      </c>
      <c r="AY23" t="s">
        <v>416</v>
      </c>
      <c r="AZ23" s="144" t="s">
        <v>417</v>
      </c>
      <c r="BA23" s="144" t="s">
        <v>418</v>
      </c>
      <c r="BB23" s="203" t="s">
        <v>419</v>
      </c>
      <c r="BC23" s="203" t="s">
        <v>420</v>
      </c>
      <c r="BD23"/>
      <c r="BE23"/>
      <c r="BF23"/>
      <c r="BG23"/>
      <c r="BH23"/>
      <c r="BI23"/>
      <c r="BJ23" s="245" t="s">
        <v>243</v>
      </c>
    </row>
    <row r="24" spans="1:62"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c r="AU24"/>
      <c r="AV24" t="s">
        <v>413</v>
      </c>
      <c r="AW24" t="s">
        <v>413</v>
      </c>
      <c r="AX24" t="s">
        <v>421</v>
      </c>
      <c r="AY24" t="s">
        <v>422</v>
      </c>
      <c r="AZ24" s="144" t="s">
        <v>423</v>
      </c>
      <c r="BA24" s="144" t="s">
        <v>424</v>
      </c>
      <c r="BB24" s="203" t="s">
        <v>425</v>
      </c>
      <c r="BC24" s="203" t="s">
        <v>426</v>
      </c>
      <c r="BD24"/>
      <c r="BE24"/>
      <c r="BF24"/>
      <c r="BG24"/>
      <c r="BH24"/>
      <c r="BI24"/>
      <c r="BJ24" s="245" t="s">
        <v>243</v>
      </c>
    </row>
    <row r="25" spans="1:62"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c r="AU25"/>
      <c r="AV25" t="s">
        <v>413</v>
      </c>
      <c r="AW25" t="s">
        <v>413</v>
      </c>
      <c r="AX25" t="s">
        <v>427</v>
      </c>
      <c r="AY25" t="s">
        <v>428</v>
      </c>
      <c r="AZ25" s="144" t="s">
        <v>429</v>
      </c>
      <c r="BA25" s="144" t="s">
        <v>430</v>
      </c>
      <c r="BB25" s="203" t="s">
        <v>431</v>
      </c>
      <c r="BC25" s="203" t="s">
        <v>432</v>
      </c>
      <c r="BD25"/>
      <c r="BE25"/>
      <c r="BF25"/>
      <c r="BG25"/>
      <c r="BH25"/>
      <c r="BI25"/>
      <c r="BJ25" s="245" t="s">
        <v>243</v>
      </c>
    </row>
    <row r="26" spans="1:62"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c r="AU26"/>
      <c r="AV26" t="s">
        <v>433</v>
      </c>
      <c r="AW26" t="s">
        <v>398</v>
      </c>
      <c r="AX26" t="s">
        <v>433</v>
      </c>
      <c r="AY26"/>
      <c r="AZ26" s="144" t="s">
        <v>434</v>
      </c>
      <c r="BA26" s="144" t="s">
        <v>435</v>
      </c>
      <c r="BB26" s="204" t="s">
        <v>436</v>
      </c>
      <c r="BC26" s="204" t="s">
        <v>437</v>
      </c>
      <c r="BD26"/>
      <c r="BE26"/>
      <c r="BF26"/>
      <c r="BG26"/>
      <c r="BH26"/>
      <c r="BI26"/>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t="s">
        <v>438</v>
      </c>
      <c r="AU27" t="s">
        <v>439</v>
      </c>
      <c r="AV27" t="s">
        <v>440</v>
      </c>
      <c r="AW27" t="s">
        <v>441</v>
      </c>
      <c r="AX27" t="s">
        <v>442</v>
      </c>
      <c r="AY27" t="s">
        <v>443</v>
      </c>
      <c r="AZ27" s="144" t="s">
        <v>444</v>
      </c>
      <c r="BA27" s="144" t="s">
        <v>443</v>
      </c>
      <c r="BB27" s="203" t="s">
        <v>445</v>
      </c>
      <c r="BC27" s="203" t="s">
        <v>446</v>
      </c>
      <c r="BD27"/>
      <c r="BE27"/>
      <c r="BF27"/>
      <c r="BG27"/>
      <c r="BH27"/>
      <c r="BI27"/>
      <c r="BJ27" s="245" t="s">
        <v>253</v>
      </c>
    </row>
    <row r="28" spans="1:62"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t="s">
        <v>447</v>
      </c>
      <c r="AU28" t="s">
        <v>448</v>
      </c>
      <c r="AV28" t="s">
        <v>449</v>
      </c>
      <c r="AW28" t="s">
        <v>450</v>
      </c>
      <c r="AX28" t="s">
        <v>451</v>
      </c>
      <c r="AY28" t="s">
        <v>452</v>
      </c>
      <c r="AZ28" s="144" t="s">
        <v>453</v>
      </c>
      <c r="BA28" s="144" t="s">
        <v>454</v>
      </c>
      <c r="BB28" s="203" t="s">
        <v>455</v>
      </c>
      <c r="BC28" s="203" t="s">
        <v>456</v>
      </c>
      <c r="BD28"/>
      <c r="BE28"/>
      <c r="BF28"/>
      <c r="BG28"/>
      <c r="BH28"/>
      <c r="BI28"/>
      <c r="BJ28" s="245" t="s">
        <v>256</v>
      </c>
    </row>
    <row r="29" spans="1:62"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c r="AU29" t="s">
        <v>458</v>
      </c>
      <c r="AV29" t="s">
        <v>459</v>
      </c>
      <c r="AW29" t="s">
        <v>460</v>
      </c>
      <c r="AX29" t="s">
        <v>461</v>
      </c>
      <c r="AY29" t="s">
        <v>462</v>
      </c>
      <c r="AZ29" s="144" t="s">
        <v>463</v>
      </c>
      <c r="BA29" s="144" t="s">
        <v>464</v>
      </c>
      <c r="BB29" s="203" t="s">
        <v>465</v>
      </c>
      <c r="BC29" s="203" t="s">
        <v>466</v>
      </c>
      <c r="BD29"/>
      <c r="BE29"/>
      <c r="BF29"/>
      <c r="BG29"/>
      <c r="BH29"/>
      <c r="BI29"/>
      <c r="BJ29" s="245" t="s">
        <v>259</v>
      </c>
    </row>
    <row r="30" spans="1:62" ht="69.7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c r="AU30"/>
      <c r="AV30" t="s">
        <v>467</v>
      </c>
      <c r="AW30"/>
      <c r="AX30" t="s">
        <v>467</v>
      </c>
      <c r="AY30" t="s">
        <v>468</v>
      </c>
      <c r="AZ30" s="144" t="s">
        <v>469</v>
      </c>
      <c r="BA30" s="144" t="s">
        <v>470</v>
      </c>
      <c r="BB30" s="203" t="s">
        <v>471</v>
      </c>
      <c r="BC30" s="203" t="s">
        <v>471</v>
      </c>
      <c r="BD30"/>
      <c r="BE30"/>
      <c r="BF30"/>
      <c r="BG30"/>
      <c r="BH30"/>
      <c r="BI30"/>
      <c r="BJ30" s="245" t="s">
        <v>206</v>
      </c>
    </row>
    <row r="31" spans="1:62" ht="123.75" customHeight="1" x14ac:dyDescent="0.3">
      <c r="A31" s="34">
        <v>25</v>
      </c>
      <c r="B31" s="6" t="s">
        <v>457</v>
      </c>
      <c r="C31" s="247" t="s">
        <v>778</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s="315"/>
      <c r="AU31" s="315"/>
      <c r="AV31" s="264" t="s">
        <v>472</v>
      </c>
      <c r="AW31" s="264"/>
      <c r="AX31" s="264" t="s">
        <v>473</v>
      </c>
      <c r="AY31" s="264"/>
      <c r="AZ31" s="264" t="s">
        <v>780</v>
      </c>
      <c r="BA31" s="264" t="s">
        <v>475</v>
      </c>
      <c r="BB31" s="263" t="s">
        <v>476</v>
      </c>
      <c r="BC31" s="263" t="s">
        <v>477</v>
      </c>
      <c r="BD31" s="346" t="s">
        <v>781</v>
      </c>
      <c r="BE31" s="347" t="s">
        <v>782</v>
      </c>
      <c r="BF31" s="264" t="s">
        <v>783</v>
      </c>
      <c r="BG31" s="264" t="s">
        <v>782</v>
      </c>
      <c r="BH31" s="427" t="s">
        <v>784</v>
      </c>
      <c r="BI31" s="427" t="s">
        <v>785</v>
      </c>
      <c r="BJ31" s="245" t="s">
        <v>264</v>
      </c>
    </row>
    <row r="32" spans="1:62" ht="69.7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t="s">
        <v>478</v>
      </c>
      <c r="AU32" t="s">
        <v>479</v>
      </c>
      <c r="AV32" t="s">
        <v>480</v>
      </c>
      <c r="AW32" t="s">
        <v>481</v>
      </c>
      <c r="AX32" t="s">
        <v>482</v>
      </c>
      <c r="AY32" t="s">
        <v>483</v>
      </c>
      <c r="AZ32" s="144" t="s">
        <v>484</v>
      </c>
      <c r="BA32" s="144" t="s">
        <v>485</v>
      </c>
      <c r="BB32" s="203" t="s">
        <v>486</v>
      </c>
      <c r="BC32" s="203" t="s">
        <v>487</v>
      </c>
      <c r="BD32"/>
      <c r="BE32"/>
      <c r="BF32"/>
      <c r="BG32"/>
      <c r="BH32"/>
      <c r="BI32"/>
      <c r="BJ32" s="245" t="s">
        <v>206</v>
      </c>
    </row>
    <row r="33" spans="1:62"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s="245" t="s">
        <v>256</v>
      </c>
    </row>
    <row r="34" spans="1:62" ht="69.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s="245" t="s">
        <v>256</v>
      </c>
    </row>
  </sheetData>
  <autoFilter ref="BJ6:BJ34" xr:uid="{00000000-0009-0000-0000-000023000000}">
    <filterColumn colId="0">
      <filters>
        <filter val="SECRETARÍA DISTRITAL DE CULTURA, RECREACIÓN Y DEPORTE"/>
      </filters>
    </filterColumn>
  </autoFilter>
  <mergeCells count="33">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AX5:AY5"/>
    <mergeCell ref="AB5:AC5"/>
    <mergeCell ref="AD5:AE5"/>
    <mergeCell ref="AF5:AG5"/>
    <mergeCell ref="AH5:AI5"/>
    <mergeCell ref="AJ5:AK5"/>
    <mergeCell ref="AL5:AM5"/>
    <mergeCell ref="AN5:AO5"/>
    <mergeCell ref="AP5:AQ5"/>
    <mergeCell ref="AR5:AS5"/>
    <mergeCell ref="AT5:AU5"/>
    <mergeCell ref="AV5:AW5"/>
    <mergeCell ref="AZ5:BA5"/>
    <mergeCell ref="BB5:BC5"/>
    <mergeCell ref="BD5:BE5"/>
    <mergeCell ref="BF5:BG5"/>
    <mergeCell ref="BH5:BI5"/>
  </mergeCells>
  <dataValidations count="1">
    <dataValidation allowBlank="1" sqref="C6:G6 I6:M6" xr:uid="{00000000-0002-0000-2300-000000000000}"/>
  </dataValidations>
  <hyperlinks>
    <hyperlink ref="C1" location="ÍNDICE!A1" display="VOLVER AL ÍNDICE" xr:uid="{00000000-0004-0000-2300-000000000000}"/>
  </hyperlinks>
  <pageMargins left="0.7" right="0.7" top="0.75" bottom="0.75" header="0.3" footer="0.3"/>
  <drawing r:id="rId1"/>
  <tableParts count="2">
    <tablePart r:id="rId2"/>
    <tablePart r:id="rId3"/>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filterMode="1">
    <tabColor theme="9" tint="-0.249977111117893"/>
  </sheetPr>
  <dimension ref="A1:BV34"/>
  <sheetViews>
    <sheetView topLeftCell="BJ5" workbookViewId="0">
      <selection activeCell="BT31" sqref="BT31"/>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4" style="1" hidden="1" customWidth="1" outlineLevel="1"/>
    <col min="48" max="48" width="9.5546875" style="1" hidden="1" customWidth="1" outlineLevel="1"/>
    <col min="49" max="49" width="14" style="1" hidden="1" customWidth="1" outlineLevel="1"/>
    <col min="50" max="50" width="9.5546875" style="1" hidden="1" customWidth="1" outlineLevel="1"/>
    <col min="51" max="51" width="14" style="1" hidden="1" customWidth="1" outlineLevel="1"/>
    <col min="52" max="52" width="11.44140625" style="1" hidden="1" customWidth="1" collapsed="1"/>
    <col min="53" max="53" width="14" style="1" hidden="1" customWidth="1"/>
    <col min="54" max="61" width="11.33203125" style="1" customWidth="1" outlineLevel="1"/>
    <col min="62" max="63" width="11.33203125" style="1" customWidth="1"/>
    <col min="64" max="69" width="11.33203125" style="1" customWidth="1" outlineLevel="1"/>
    <col min="70" max="71" width="16" style="1" customWidth="1" outlineLevel="1"/>
    <col min="72" max="73" width="21.6640625" style="1" customWidth="1"/>
    <col min="74" max="74" width="38.5546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44.2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44.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68.25" customHeight="1" x14ac:dyDescent="0.3">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143"/>
      <c r="BQ7" s="143"/>
      <c r="BR7" s="143"/>
      <c r="BS7" s="143"/>
      <c r="BT7" s="143"/>
      <c r="BU7" s="147"/>
      <c r="BV7" s="245" t="s">
        <v>201</v>
      </c>
    </row>
    <row r="8" spans="1:74" ht="44.2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c r="BQ8"/>
      <c r="BR8"/>
      <c r="BS8"/>
      <c r="BT8"/>
      <c r="BU8" s="7"/>
      <c r="BV8" s="245" t="s">
        <v>201</v>
      </c>
    </row>
    <row r="9" spans="1:74" ht="44.2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c r="BQ9"/>
      <c r="BR9"/>
      <c r="BS9"/>
      <c r="BT9"/>
      <c r="BU9" s="7"/>
      <c r="BV9" s="245" t="s">
        <v>206</v>
      </c>
    </row>
    <row r="10" spans="1:74"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c r="BE10"/>
      <c r="BF10" s="156">
        <v>7.4</v>
      </c>
      <c r="BG10" s="144" t="s">
        <v>581</v>
      </c>
      <c r="BH10" s="156">
        <v>15.5</v>
      </c>
      <c r="BI10" s="144" t="s">
        <v>582</v>
      </c>
      <c r="BJ10" s="174">
        <v>3.6</v>
      </c>
      <c r="BK10" s="199" t="s">
        <v>583</v>
      </c>
      <c r="BL10" s="35">
        <v>41083555</v>
      </c>
      <c r="BM10" s="35">
        <v>18000000</v>
      </c>
      <c r="BN10" s="35">
        <v>4.5</v>
      </c>
      <c r="BO10" s="144" t="s">
        <v>584</v>
      </c>
      <c r="BP10"/>
      <c r="BQ10"/>
      <c r="BR10"/>
      <c r="BS10"/>
      <c r="BT10"/>
      <c r="BU10" s="7"/>
      <c r="BV10" s="245" t="s">
        <v>209</v>
      </c>
    </row>
    <row r="11" spans="1:74" ht="44.2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c r="BQ11"/>
      <c r="BR11"/>
      <c r="BS11"/>
      <c r="BT11"/>
      <c r="BU11" s="7"/>
      <c r="BV11" s="245" t="s">
        <v>206</v>
      </c>
    </row>
    <row r="12" spans="1:74" ht="44.2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v>5.9</v>
      </c>
      <c r="BE12" t="s">
        <v>587</v>
      </c>
      <c r="BF12" s="156">
        <v>18.600000000000001</v>
      </c>
      <c r="BG12" s="144" t="s">
        <v>587</v>
      </c>
      <c r="BH12" s="156">
        <v>18.7</v>
      </c>
      <c r="BI12" s="144" t="s">
        <v>587</v>
      </c>
      <c r="BJ12" s="174">
        <v>12.4</v>
      </c>
      <c r="BK12" s="199" t="s">
        <v>587</v>
      </c>
      <c r="BL12" s="35">
        <v>13500000</v>
      </c>
      <c r="BM12" s="35">
        <v>13500000</v>
      </c>
      <c r="BN12" s="35">
        <v>0.7</v>
      </c>
      <c r="BO12" s="144" t="s">
        <v>588</v>
      </c>
      <c r="BP12"/>
      <c r="BQ12"/>
      <c r="BR12"/>
      <c r="BS12"/>
      <c r="BT12"/>
      <c r="BU12" s="7"/>
      <c r="BV12" s="245" t="s">
        <v>214</v>
      </c>
    </row>
    <row r="13" spans="1:74"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v>5</v>
      </c>
      <c r="BE13" t="s">
        <v>589</v>
      </c>
      <c r="BF13" s="156">
        <v>13</v>
      </c>
      <c r="BG13" s="144" t="s">
        <v>589</v>
      </c>
      <c r="BH13" s="156">
        <v>22</v>
      </c>
      <c r="BI13" s="144" t="s">
        <v>590</v>
      </c>
      <c r="BJ13" s="174">
        <v>15</v>
      </c>
      <c r="BK13" s="199" t="s">
        <v>591</v>
      </c>
      <c r="BL13" s="35">
        <v>54960000</v>
      </c>
      <c r="BM13" s="35">
        <v>54960000</v>
      </c>
      <c r="BN13" s="35">
        <v>13</v>
      </c>
      <c r="BO13" s="144" t="s">
        <v>592</v>
      </c>
      <c r="BP13"/>
      <c r="BQ13"/>
      <c r="BR13"/>
      <c r="BS13"/>
      <c r="BT13"/>
      <c r="BU13" s="7"/>
      <c r="BV13" s="245" t="s">
        <v>217</v>
      </c>
    </row>
    <row r="14" spans="1:74"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60">
        <v>100</v>
      </c>
      <c r="BC14" s="156">
        <v>100</v>
      </c>
      <c r="BD14"/>
      <c r="BE14"/>
      <c r="BF14" s="156">
        <v>51.9</v>
      </c>
      <c r="BG14" s="144" t="s">
        <v>593</v>
      </c>
      <c r="BH14" s="156">
        <v>37</v>
      </c>
      <c r="BI14" s="144" t="s">
        <v>594</v>
      </c>
      <c r="BJ14" s="174">
        <v>10.9</v>
      </c>
      <c r="BK14" s="199" t="s">
        <v>595</v>
      </c>
      <c r="BL14" s="35">
        <v>100000000</v>
      </c>
      <c r="BM14" s="35">
        <v>100000000</v>
      </c>
      <c r="BN14" s="35">
        <v>7</v>
      </c>
      <c r="BO14" s="144" t="s">
        <v>596</v>
      </c>
      <c r="BP14"/>
      <c r="BQ14"/>
      <c r="BR14"/>
      <c r="BS14"/>
      <c r="BT14"/>
      <c r="BU14" s="7"/>
      <c r="BV14" s="245" t="s">
        <v>126</v>
      </c>
    </row>
    <row r="15" spans="1:74"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60">
        <v>526</v>
      </c>
      <c r="BC15" s="156">
        <v>526</v>
      </c>
      <c r="BD15"/>
      <c r="BE15"/>
      <c r="BF15" s="156">
        <v>273</v>
      </c>
      <c r="BG15" s="144" t="s">
        <v>599</v>
      </c>
      <c r="BH15" s="156">
        <v>195</v>
      </c>
      <c r="BI15" s="144" t="s">
        <v>600</v>
      </c>
      <c r="BJ15" s="174">
        <v>57</v>
      </c>
      <c r="BK15" s="199" t="s">
        <v>601</v>
      </c>
      <c r="BL15" s="35">
        <v>526000000</v>
      </c>
      <c r="BM15" s="35">
        <v>526000000</v>
      </c>
      <c r="BN15" s="35">
        <v>200</v>
      </c>
      <c r="BO15" s="144" t="s">
        <v>602</v>
      </c>
      <c r="BP15"/>
      <c r="BQ15"/>
      <c r="BR15"/>
      <c r="BS15"/>
      <c r="BT15"/>
      <c r="BU15" s="7"/>
      <c r="BV15" s="245" t="s">
        <v>126</v>
      </c>
    </row>
    <row r="16" spans="1:74"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v>5</v>
      </c>
      <c r="BE16" t="s">
        <v>589</v>
      </c>
      <c r="BF16" s="156">
        <v>13</v>
      </c>
      <c r="BG16" s="144" t="s">
        <v>589</v>
      </c>
      <c r="BH16" s="156">
        <v>0</v>
      </c>
      <c r="BI16" s="144" t="s">
        <v>605</v>
      </c>
      <c r="BJ16" s="174">
        <v>15</v>
      </c>
      <c r="BK16" s="199" t="s">
        <v>606</v>
      </c>
      <c r="BL16" s="35">
        <v>5960000</v>
      </c>
      <c r="BM16" s="35">
        <v>5960000</v>
      </c>
      <c r="BN16" s="35">
        <v>1</v>
      </c>
      <c r="BO16" s="144" t="s">
        <v>607</v>
      </c>
      <c r="BP16"/>
      <c r="BQ16"/>
      <c r="BR16"/>
      <c r="BS16"/>
      <c r="BT16"/>
      <c r="BU16" s="7"/>
      <c r="BV16" s="245" t="s">
        <v>224</v>
      </c>
    </row>
    <row r="17" spans="1:74"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v>5</v>
      </c>
      <c r="BE17" t="s">
        <v>589</v>
      </c>
      <c r="BF17" s="156">
        <v>13</v>
      </c>
      <c r="BG17" s="144" t="s">
        <v>589</v>
      </c>
      <c r="BH17" s="156">
        <v>0</v>
      </c>
      <c r="BI17" s="144" t="s">
        <v>608</v>
      </c>
      <c r="BJ17" s="174">
        <v>31</v>
      </c>
      <c r="BK17" s="199" t="s">
        <v>609</v>
      </c>
      <c r="BL17" s="35">
        <v>54920000</v>
      </c>
      <c r="BM17" s="35">
        <v>54920000</v>
      </c>
      <c r="BN17" s="35">
        <v>2</v>
      </c>
      <c r="BO17" s="144" t="s">
        <v>607</v>
      </c>
      <c r="BP17"/>
      <c r="BQ17"/>
      <c r="BR17"/>
      <c r="BS17"/>
      <c r="BT17"/>
      <c r="BU17" s="7"/>
      <c r="BV17" s="245" t="s">
        <v>224</v>
      </c>
    </row>
    <row r="18" spans="1:74"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60">
        <v>105.2</v>
      </c>
      <c r="BC18" s="156">
        <v>88.109538999999998</v>
      </c>
      <c r="BD18">
        <v>7.4</v>
      </c>
      <c r="BE18" t="s">
        <v>610</v>
      </c>
      <c r="BF18" s="156">
        <v>9.6</v>
      </c>
      <c r="BG18" s="144" t="s">
        <v>610</v>
      </c>
      <c r="BH18" s="156">
        <v>4</v>
      </c>
      <c r="BI18" s="144" t="s">
        <v>611</v>
      </c>
      <c r="BJ18" s="174">
        <v>3.6</v>
      </c>
      <c r="BK18" s="199" t="s">
        <v>612</v>
      </c>
      <c r="BL18" s="35">
        <v>111099141</v>
      </c>
      <c r="BM18" s="35">
        <v>111099141</v>
      </c>
      <c r="BN18" s="35">
        <v>11.5</v>
      </c>
      <c r="BO18" s="144" t="s">
        <v>613</v>
      </c>
      <c r="BP18"/>
      <c r="BQ18"/>
      <c r="BR18"/>
      <c r="BS18"/>
      <c r="BT18"/>
      <c r="BU18" s="7"/>
      <c r="BV18" s="245" t="s">
        <v>209</v>
      </c>
    </row>
    <row r="19" spans="1:74"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60">
        <v>208.6</v>
      </c>
      <c r="BC19" s="156">
        <v>124.9</v>
      </c>
      <c r="BD19">
        <v>30.1</v>
      </c>
      <c r="BE19" t="s">
        <v>614</v>
      </c>
      <c r="BF19" s="156">
        <v>53.5</v>
      </c>
      <c r="BG19" s="144" t="s">
        <v>615</v>
      </c>
      <c r="BH19" s="156">
        <v>58.2</v>
      </c>
      <c r="BI19" s="144" t="s">
        <v>616</v>
      </c>
      <c r="BJ19" s="174">
        <v>109.6</v>
      </c>
      <c r="BK19" s="199" t="s">
        <v>617</v>
      </c>
      <c r="BL19" s="35">
        <v>220321752</v>
      </c>
      <c r="BM19" s="35">
        <v>220321752</v>
      </c>
      <c r="BN19" s="35">
        <v>94.5</v>
      </c>
      <c r="BO19" s="144" t="s">
        <v>618</v>
      </c>
      <c r="BP19"/>
      <c r="BQ19"/>
      <c r="BR19"/>
      <c r="BS19"/>
      <c r="BT19"/>
      <c r="BU19" s="7"/>
      <c r="BV19" s="245" t="s">
        <v>209</v>
      </c>
    </row>
    <row r="20" spans="1:74"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60">
        <v>20</v>
      </c>
      <c r="BC20" s="156">
        <v>20</v>
      </c>
      <c r="BD20">
        <v>20</v>
      </c>
      <c r="BE20"/>
      <c r="BF20" s="156"/>
      <c r="BG20" s="144" t="s">
        <v>619</v>
      </c>
      <c r="BH20" s="156"/>
      <c r="BI20" s="144" t="s">
        <v>619</v>
      </c>
      <c r="BJ20" s="174">
        <v>0</v>
      </c>
      <c r="BK20" s="199" t="s">
        <v>620</v>
      </c>
      <c r="BL20" s="35">
        <v>20600000</v>
      </c>
      <c r="BM20" s="35">
        <v>20600000</v>
      </c>
      <c r="BN20" s="35">
        <v>22</v>
      </c>
      <c r="BO20" s="144" t="s">
        <v>621</v>
      </c>
      <c r="BP20"/>
      <c r="BQ20"/>
      <c r="BR20"/>
      <c r="BS20"/>
      <c r="BT20"/>
      <c r="BU20" s="7"/>
      <c r="BV20" s="245" t="s">
        <v>233</v>
      </c>
    </row>
    <row r="21" spans="1:74"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60">
        <v>2.1</v>
      </c>
      <c r="BC21" s="156">
        <v>2.1</v>
      </c>
      <c r="BD21"/>
      <c r="BE21"/>
      <c r="BF21" s="156"/>
      <c r="BG21" s="144"/>
      <c r="BH21" s="156">
        <v>0.27</v>
      </c>
      <c r="BI21" s="144" t="s">
        <v>622</v>
      </c>
      <c r="BJ21" s="174">
        <v>1</v>
      </c>
      <c r="BK21" s="199" t="s">
        <v>623</v>
      </c>
      <c r="BL21" s="35">
        <v>2225016.5990899801</v>
      </c>
      <c r="BM21" s="35">
        <v>2225016.5990899834</v>
      </c>
      <c r="BN21" s="35">
        <v>0</v>
      </c>
      <c r="BO21" s="144" t="s">
        <v>398</v>
      </c>
      <c r="BP21"/>
      <c r="BQ21"/>
      <c r="BR21"/>
      <c r="BS21"/>
      <c r="BT21"/>
      <c r="BU21" s="7"/>
      <c r="BV21" s="245" t="s">
        <v>236</v>
      </c>
    </row>
    <row r="22" spans="1:74"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60">
        <v>108</v>
      </c>
      <c r="BC22" s="156">
        <v>45.6</v>
      </c>
      <c r="BD22"/>
      <c r="BE22"/>
      <c r="BF22" s="156">
        <v>4</v>
      </c>
      <c r="BG22" s="144" t="s">
        <v>624</v>
      </c>
      <c r="BH22" s="156">
        <v>45</v>
      </c>
      <c r="BI22" s="144" t="s">
        <v>625</v>
      </c>
      <c r="BJ22" s="174">
        <v>57</v>
      </c>
      <c r="BK22" s="199" t="s">
        <v>626</v>
      </c>
      <c r="BL22" s="35">
        <v>111240000</v>
      </c>
      <c r="BM22" s="35">
        <v>111240000</v>
      </c>
      <c r="BN22" s="35">
        <v>17</v>
      </c>
      <c r="BO22" s="144" t="s">
        <v>627</v>
      </c>
      <c r="BP22"/>
      <c r="BQ22"/>
      <c r="BR22"/>
      <c r="BS22"/>
      <c r="BT22"/>
      <c r="BU22" s="7"/>
      <c r="BV22" s="245" t="s">
        <v>239</v>
      </c>
    </row>
    <row r="23" spans="1:74"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60">
        <v>0.3</v>
      </c>
      <c r="BC23" s="156">
        <v>0.36899999999999999</v>
      </c>
      <c r="BD23" t="s">
        <v>628</v>
      </c>
      <c r="BE23"/>
      <c r="BF23" s="175"/>
      <c r="BG23" s="156" t="s">
        <v>629</v>
      </c>
      <c r="BH23" s="156"/>
      <c r="BI23" s="144" t="s">
        <v>630</v>
      </c>
      <c r="BJ23" s="174">
        <v>0.4</v>
      </c>
      <c r="BK23" s="199" t="s">
        <v>631</v>
      </c>
      <c r="BL23" s="35">
        <v>380000</v>
      </c>
      <c r="BM23" s="35" t="s">
        <v>242</v>
      </c>
      <c r="BN23" s="35"/>
      <c r="BO23" s="144" t="s">
        <v>632</v>
      </c>
      <c r="BP23"/>
      <c r="BQ23"/>
      <c r="BR23"/>
      <c r="BS23"/>
      <c r="BT23"/>
      <c r="BU23" s="7"/>
      <c r="BV23" s="245" t="s">
        <v>243</v>
      </c>
    </row>
    <row r="24" spans="1:74"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60">
        <v>8.6999999999999993</v>
      </c>
      <c r="BC24" s="156">
        <v>7.7</v>
      </c>
      <c r="BD24"/>
      <c r="BE24"/>
      <c r="BF24" s="175"/>
      <c r="BG24" s="156" t="s">
        <v>629</v>
      </c>
      <c r="BH24" s="156">
        <v>5.7</v>
      </c>
      <c r="BI24" s="144" t="s">
        <v>633</v>
      </c>
      <c r="BJ24" s="174">
        <v>2</v>
      </c>
      <c r="BK24" s="199" t="s">
        <v>634</v>
      </c>
      <c r="BL24" s="35">
        <v>8960000</v>
      </c>
      <c r="BM24" s="35" t="s">
        <v>242</v>
      </c>
      <c r="BN24" s="35">
        <v>0.7</v>
      </c>
      <c r="BO24" s="144" t="s">
        <v>633</v>
      </c>
      <c r="BP24"/>
      <c r="BQ24"/>
      <c r="BR24"/>
      <c r="BS24"/>
      <c r="BT24"/>
      <c r="BU24" s="7"/>
      <c r="BV24" s="245" t="s">
        <v>243</v>
      </c>
    </row>
    <row r="25" spans="1:74"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60">
        <v>8.6999999999999993</v>
      </c>
      <c r="BC25" s="156">
        <v>7.7</v>
      </c>
      <c r="BD25"/>
      <c r="BE25"/>
      <c r="BF25" s="175"/>
      <c r="BG25" s="156" t="s">
        <v>635</v>
      </c>
      <c r="BH25" s="156">
        <v>5.7</v>
      </c>
      <c r="BI25" s="144" t="s">
        <v>633</v>
      </c>
      <c r="BJ25" s="174">
        <v>2</v>
      </c>
      <c r="BK25" s="199" t="s">
        <v>634</v>
      </c>
      <c r="BL25" s="35">
        <v>8961000</v>
      </c>
      <c r="BM25" s="35" t="s">
        <v>242</v>
      </c>
      <c r="BN25" s="35">
        <v>0.7</v>
      </c>
      <c r="BO25" s="144" t="s">
        <v>633</v>
      </c>
      <c r="BP25"/>
      <c r="BQ25"/>
      <c r="BR25"/>
      <c r="BS25"/>
      <c r="BT25"/>
      <c r="BU25" s="7"/>
      <c r="BV25" s="245" t="s">
        <v>243</v>
      </c>
    </row>
    <row r="26" spans="1:74"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60">
        <v>9.3000000000000007</v>
      </c>
      <c r="BC26" s="156">
        <v>9.3000000000000007</v>
      </c>
      <c r="BD26"/>
      <c r="BE26"/>
      <c r="BF26" s="156"/>
      <c r="BG26" s="144" t="s">
        <v>636</v>
      </c>
      <c r="BH26" s="156">
        <v>6.9</v>
      </c>
      <c r="BI26" s="144" t="s">
        <v>637</v>
      </c>
      <c r="BJ26" s="174">
        <v>1.6</v>
      </c>
      <c r="BK26" s="199" t="s">
        <v>638</v>
      </c>
      <c r="BL26" s="35">
        <v>9625500</v>
      </c>
      <c r="BM26" s="35">
        <v>9625500</v>
      </c>
      <c r="BN26" s="35">
        <v>1.8089999999999999</v>
      </c>
      <c r="BO26" s="144" t="s">
        <v>639</v>
      </c>
      <c r="BP26"/>
      <c r="BQ26"/>
      <c r="BR26"/>
      <c r="BS26"/>
      <c r="BT26"/>
      <c r="BU26" s="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60">
        <v>82</v>
      </c>
      <c r="BC27" s="156">
        <v>82</v>
      </c>
      <c r="BD27">
        <v>16.399999999999999</v>
      </c>
      <c r="BE27" t="s">
        <v>640</v>
      </c>
      <c r="BF27" s="156">
        <v>24.6</v>
      </c>
      <c r="BG27" s="144" t="s">
        <v>640</v>
      </c>
      <c r="BH27" s="156">
        <v>20.5</v>
      </c>
      <c r="BI27" s="144" t="s">
        <v>641</v>
      </c>
      <c r="BJ27" s="174">
        <v>20.5</v>
      </c>
      <c r="BK27" s="199" t="s">
        <v>642</v>
      </c>
      <c r="BL27" s="35">
        <v>84000000</v>
      </c>
      <c r="BM27" s="35">
        <v>84000000</v>
      </c>
      <c r="BN27" s="35">
        <v>21</v>
      </c>
      <c r="BO27" s="144" t="s">
        <v>643</v>
      </c>
      <c r="BP27"/>
      <c r="BQ27"/>
      <c r="BR27"/>
      <c r="BS27"/>
      <c r="BT27"/>
      <c r="BU27" s="7"/>
      <c r="BV27" s="245" t="s">
        <v>253</v>
      </c>
    </row>
    <row r="28" spans="1:74"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60">
        <v>5.3</v>
      </c>
      <c r="BC28" s="156">
        <v>5.3</v>
      </c>
      <c r="BD28">
        <v>0.1</v>
      </c>
      <c r="BE28" t="s">
        <v>644</v>
      </c>
      <c r="BF28" s="156">
        <v>0.1</v>
      </c>
      <c r="BG28" s="144" t="s">
        <v>645</v>
      </c>
      <c r="BH28" s="156">
        <v>5.0999999999999996</v>
      </c>
      <c r="BI28" s="144" t="s">
        <v>646</v>
      </c>
      <c r="BJ28" s="174">
        <v>0.4</v>
      </c>
      <c r="BK28" s="199" t="s">
        <v>647</v>
      </c>
      <c r="BL28" s="35">
        <v>5459000</v>
      </c>
      <c r="BM28" s="35">
        <v>5500000</v>
      </c>
      <c r="BN28" s="35"/>
      <c r="BO28" s="144" t="s">
        <v>648</v>
      </c>
      <c r="BP28"/>
      <c r="BQ28"/>
      <c r="BR28"/>
      <c r="BS28"/>
      <c r="BT28"/>
      <c r="BU28" s="7"/>
      <c r="BV28" s="245" t="s">
        <v>256</v>
      </c>
    </row>
    <row r="29" spans="1:74"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60">
        <v>74</v>
      </c>
      <c r="BC29" s="156">
        <v>74</v>
      </c>
      <c r="BD29"/>
      <c r="BE29"/>
      <c r="BF29" s="156"/>
      <c r="BG29" s="144" t="s">
        <v>649</v>
      </c>
      <c r="BH29" s="156"/>
      <c r="BI29" s="144" t="s">
        <v>649</v>
      </c>
      <c r="BJ29" s="174">
        <v>70</v>
      </c>
      <c r="BK29" s="199" t="s">
        <v>650</v>
      </c>
      <c r="BL29" s="35">
        <v>78207360</v>
      </c>
      <c r="BM29" s="35">
        <v>78207360</v>
      </c>
      <c r="BN29" s="35">
        <v>0</v>
      </c>
      <c r="BO29" s="144" t="s">
        <v>651</v>
      </c>
      <c r="BP29"/>
      <c r="BQ29"/>
      <c r="BR29"/>
      <c r="BS29"/>
      <c r="BT29"/>
      <c r="BU29" s="7"/>
      <c r="BV29" s="245" t="s">
        <v>259</v>
      </c>
    </row>
    <row r="30" spans="1:74" ht="11.2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v>4.4000000000000004</v>
      </c>
      <c r="BE30" t="s">
        <v>577</v>
      </c>
      <c r="BF30" s="156">
        <v>4.4000000000000004</v>
      </c>
      <c r="BG30" s="144" t="s">
        <v>577</v>
      </c>
      <c r="BH30" s="156">
        <v>15.5</v>
      </c>
      <c r="BI30" s="144" t="s">
        <v>578</v>
      </c>
      <c r="BJ30" s="174">
        <v>11.5</v>
      </c>
      <c r="BK30" s="199" t="s">
        <v>652</v>
      </c>
      <c r="BL30" s="35">
        <v>0</v>
      </c>
      <c r="BM30" s="35">
        <v>0</v>
      </c>
      <c r="BN30" s="35"/>
      <c r="BO30" s="144" t="s">
        <v>471</v>
      </c>
      <c r="BP30"/>
      <c r="BQ30"/>
      <c r="BR30"/>
      <c r="BS30"/>
      <c r="BT30"/>
      <c r="BU30" s="7"/>
      <c r="BV30" s="245" t="s">
        <v>206</v>
      </c>
    </row>
    <row r="31" spans="1:74" ht="65.25" customHeight="1" x14ac:dyDescent="0.3">
      <c r="A31" s="34">
        <v>25</v>
      </c>
      <c r="B31" s="6" t="s">
        <v>457</v>
      </c>
      <c r="C31" s="308" t="s">
        <v>778</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c r="BE31"/>
      <c r="BF31" s="156"/>
      <c r="BG31" s="144"/>
      <c r="BH31" s="156"/>
      <c r="BI31" s="144"/>
      <c r="BJ31" s="35">
        <v>0.2</v>
      </c>
      <c r="BK31" s="199" t="s">
        <v>653</v>
      </c>
      <c r="BL31" s="35">
        <v>450000</v>
      </c>
      <c r="BM31" s="35">
        <v>450000</v>
      </c>
      <c r="BN31" s="35">
        <v>0.15</v>
      </c>
      <c r="BO31" s="144" t="s">
        <v>654</v>
      </c>
      <c r="BP31" s="83">
        <v>0</v>
      </c>
      <c r="BQ31" s="83" t="s">
        <v>786</v>
      </c>
      <c r="BR31" s="406">
        <v>0</v>
      </c>
      <c r="BS31" s="324" t="s">
        <v>786</v>
      </c>
      <c r="BT31" s="428" t="s">
        <v>787</v>
      </c>
      <c r="BU31" s="429" t="s">
        <v>788</v>
      </c>
      <c r="BV31" s="245" t="s">
        <v>264</v>
      </c>
    </row>
    <row r="32" spans="1:74" ht="44.2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v>2.6</v>
      </c>
      <c r="BE32" t="s">
        <v>655</v>
      </c>
      <c r="BF32" s="156">
        <v>2.6</v>
      </c>
      <c r="BG32" s="144" t="s">
        <v>656</v>
      </c>
      <c r="BH32" s="156">
        <v>2.6</v>
      </c>
      <c r="BI32" s="144" t="s">
        <v>657</v>
      </c>
      <c r="BJ32" s="174">
        <v>1.7</v>
      </c>
      <c r="BK32" s="199" t="s">
        <v>658</v>
      </c>
      <c r="BL32" s="35">
        <v>11641575</v>
      </c>
      <c r="BM32" s="35">
        <v>11641575</v>
      </c>
      <c r="BN32" s="35"/>
      <c r="BO32" s="144" t="s">
        <v>659</v>
      </c>
      <c r="BP32"/>
      <c r="BQ32"/>
      <c r="BR32"/>
      <c r="BS32"/>
      <c r="BT32"/>
      <c r="BU32" s="7"/>
      <c r="BV32" s="245" t="s">
        <v>206</v>
      </c>
    </row>
    <row r="33" spans="1:74" ht="4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c r="BQ33"/>
      <c r="BR33"/>
      <c r="BS33"/>
      <c r="BT33"/>
      <c r="BU33" s="7"/>
      <c r="BV33" s="245" t="s">
        <v>256</v>
      </c>
    </row>
    <row r="34" spans="1:74" ht="130.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c r="BQ34"/>
      <c r="BR34"/>
      <c r="BS34"/>
      <c r="BT34"/>
      <c r="BU34" s="7"/>
      <c r="BV34" s="245" t="s">
        <v>256</v>
      </c>
    </row>
  </sheetData>
  <autoFilter ref="BV6:BV34" xr:uid="{00000000-0009-0000-0000-000024000000}">
    <filterColumn colId="0">
      <filters>
        <filter val="SECRETARÍA DISTRITAL DE CULTURA, RECREACIÓN Y DEPORTE"/>
      </filters>
    </filterColumn>
  </autoFilter>
  <mergeCells count="3">
    <mergeCell ref="A2:L3"/>
    <mergeCell ref="A4:L5"/>
    <mergeCell ref="N4:BU5"/>
  </mergeCells>
  <dataValidations count="1">
    <dataValidation allowBlank="1" sqref="C6:G6 I6:M6" xr:uid="{00000000-0002-0000-2400-000000000000}"/>
  </dataValidations>
  <hyperlinks>
    <hyperlink ref="C1" location="ÍNDICE!A1" display="VOLVER AL ÍNDICE" xr:uid="{00000000-0004-0000-2400-000000000000}"/>
  </hyperlinks>
  <pageMargins left="0.7" right="0.7" top="0.75" bottom="0.75" header="0.3" footer="0.3"/>
  <drawing r:id="rId1"/>
  <tableParts count="2">
    <tablePart r:id="rId2"/>
    <tablePart r:id="rId3"/>
  </tablePar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filterMode="1">
    <tabColor rgb="FFFFC000"/>
  </sheetPr>
  <dimension ref="A1:BW34"/>
  <sheetViews>
    <sheetView topLeftCell="AH1" zoomScale="70" zoomScaleNormal="70" workbookViewId="0">
      <pane ySplit="6" topLeftCell="A11" activePane="bottomLeft" state="frozen"/>
      <selection pane="bottomLeft" activeCell="L11" sqref="L11"/>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customWidth="1" outlineLevel="1"/>
    <col min="31" max="31" width="19.109375" style="1" customWidth="1" outlineLevel="1"/>
    <col min="32" max="32" width="19.6640625" style="1" customWidth="1" outlineLevel="1"/>
    <col min="33" max="33" width="19.109375" style="1" customWidth="1"/>
    <col min="34" max="34" width="19.6640625" style="1" customWidth="1" outlineLevel="1"/>
    <col min="35" max="35" width="19.109375" style="1" bestFit="1" customWidth="1" outlineLevel="1"/>
    <col min="36" max="36" width="19.6640625" style="1" bestFit="1" customWidth="1" outlineLevel="1"/>
    <col min="37" max="37" width="19.109375" style="1" bestFit="1" customWidth="1"/>
    <col min="38" max="43" width="19.44140625" style="1" bestFit="1" customWidth="1"/>
    <col min="44" max="48" width="12.109375" style="1" bestFit="1" customWidth="1"/>
    <col min="49" max="49" width="13.5546875" style="1" bestFit="1" customWidth="1"/>
    <col min="50" max="50" width="16.88671875" style="1" bestFit="1" customWidth="1"/>
    <col min="51" max="51" width="24.109375" style="1" bestFit="1" customWidth="1"/>
    <col min="52" max="56" width="22.5546875" style="1" bestFit="1" customWidth="1"/>
    <col min="57" max="63" width="12.109375" style="1" bestFit="1" customWidth="1"/>
    <col min="64" max="68" width="24.109375" style="1" bestFit="1" customWidth="1"/>
    <col min="69" max="74" width="12.109375" style="1" bestFit="1" customWidth="1"/>
    <col min="75" max="75" width="28.5546875" style="1" hidden="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thickBot="1" x14ac:dyDescent="0.35">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hidden="1" x14ac:dyDescent="0.3">
      <c r="A7" s="34">
        <v>1</v>
      </c>
      <c r="B7" t="str">
        <f>+LEFT(Info_Productos_Cuantitativo25354555[[#This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205"/>
      <c r="AI7" s="67"/>
      <c r="AJ7" s="67"/>
      <c r="AK7" s="64"/>
      <c r="AL7" s="157" t="str" cm="1">
        <f t="array" aca="1" ref="AL7"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7" s="157" t="str" cm="1">
        <f t="array" aca="1" ref="AM7"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7" s="157" t="str" cm="1">
        <f t="array" aca="1" ref="AN7"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7" s="157" t="str" cm="1">
        <f t="array" aca="1" ref="AO7"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hidden="1" x14ac:dyDescent="0.3">
      <c r="A8" s="34">
        <v>2</v>
      </c>
      <c r="B8" t="str">
        <f>+LEFT(Info_Productos_Cuantitativo25354555[[#This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206"/>
      <c r="AI8" s="66"/>
      <c r="AJ8" s="66"/>
      <c r="AK8" s="64"/>
      <c r="AL8" s="157" t="str" cm="1">
        <f t="array" aca="1" ref="AL8"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8" s="157" t="str" cm="1">
        <f t="array" aca="1" ref="AM8"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8" s="157" t="str" cm="1">
        <f t="array" aca="1" ref="AN8"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8" s="157" t="str" cm="1">
        <f t="array" aca="1" ref="AO8"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x14ac:dyDescent="0.3">
      <c r="A9" s="34">
        <v>3</v>
      </c>
      <c r="B9" t="str">
        <f>+LEFT(Info_Productos_Cuantitativo25354555[[#This Row],[Producto esperado]],2)</f>
        <v>1.</v>
      </c>
      <c r="C9" s="226" t="s">
        <v>789</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353"/>
      <c r="AE9" s="266">
        <v>41</v>
      </c>
      <c r="AF9" s="266"/>
      <c r="AG9" s="354">
        <v>0</v>
      </c>
      <c r="AH9" s="209"/>
      <c r="AI9" s="266"/>
      <c r="AJ9" s="266"/>
      <c r="AK9" s="354"/>
      <c r="AL9" s="159" t="str" cm="1">
        <f t="array" aca="1" ref="AL9"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9" s="159" t="str" cm="1">
        <f t="array" aca="1" ref="AM9"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9" s="159" t="str" cm="1">
        <f t="array" aca="1" ref="AN9"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9" s="159" t="str" cm="1">
        <f t="array" aca="1" ref="AO9"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hidden="1" x14ac:dyDescent="0.3">
      <c r="A10" s="34">
        <v>4</v>
      </c>
      <c r="B10" t="str">
        <f>+LEFT(Info_Productos_Cuantitativo25354555[[#This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353"/>
      <c r="AE10" s="266">
        <v>3</v>
      </c>
      <c r="AF10" s="266">
        <v>8</v>
      </c>
      <c r="AG10" s="354">
        <v>3</v>
      </c>
      <c r="AH10" s="209">
        <v>1</v>
      </c>
      <c r="AI10" s="266"/>
      <c r="AJ10" s="266"/>
      <c r="AK10" s="354"/>
      <c r="AL10" s="159" t="str" cm="1">
        <f t="array" aca="1" ref="AL10"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10" s="159" t="str" cm="1">
        <f t="array" aca="1" ref="AM10"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10" s="159" t="str" cm="1">
        <f t="array" aca="1" ref="AN10"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10" s="159" t="str" cm="1">
        <f t="array" aca="1" ref="AO10"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5">
        <v>3.5</v>
      </c>
      <c r="BJ10" s="25">
        <v>1</v>
      </c>
      <c r="BK10" s="168" t="s">
        <v>200</v>
      </c>
      <c r="BL10" s="169" t="s">
        <v>200</v>
      </c>
      <c r="BM10" s="169" t="s">
        <v>200</v>
      </c>
      <c r="BN10" s="169" t="s">
        <v>200</v>
      </c>
      <c r="BO10" s="169">
        <v>3.5</v>
      </c>
      <c r="BP10" s="170">
        <v>3</v>
      </c>
      <c r="BQ10" s="45" t="s">
        <v>200</v>
      </c>
      <c r="BR10" s="95" t="s">
        <v>200</v>
      </c>
      <c r="BS10" s="95" t="s">
        <v>200</v>
      </c>
      <c r="BT10" s="95" t="s">
        <v>200</v>
      </c>
      <c r="BU10" s="95">
        <v>0.35</v>
      </c>
      <c r="BV10" s="96">
        <v>0.375</v>
      </c>
      <c r="BW10" s="245" t="s">
        <v>209</v>
      </c>
    </row>
    <row r="11" spans="1:75" ht="86.4" x14ac:dyDescent="0.3">
      <c r="A11" s="34">
        <v>5</v>
      </c>
      <c r="B11" t="str">
        <f>+LEFT(Info_Productos_Cuantitativo25354555[[#This Row],[Producto esperado]],2)</f>
        <v>1.</v>
      </c>
      <c r="C11" s="226" t="s">
        <v>790</v>
      </c>
      <c r="D11" s="226" t="s">
        <v>211</v>
      </c>
      <c r="E11" s="227" t="s">
        <v>25</v>
      </c>
      <c r="F11" s="172">
        <v>0.04</v>
      </c>
      <c r="G11" s="171">
        <v>1</v>
      </c>
      <c r="H11" s="171" t="s">
        <v>27</v>
      </c>
      <c r="I11" s="171" t="s">
        <v>28</v>
      </c>
      <c r="J11" s="43">
        <v>44562</v>
      </c>
      <c r="K11" s="44">
        <v>48213</v>
      </c>
      <c r="L11" s="145" t="s">
        <v>30</v>
      </c>
      <c r="M11" s="173" t="s">
        <v>34</v>
      </c>
      <c r="N11" s="55"/>
      <c r="O11" s="58"/>
      <c r="P11" s="58"/>
      <c r="Q11" s="59"/>
      <c r="R11" s="55"/>
      <c r="S11" s="58"/>
      <c r="T11" s="58"/>
      <c r="U11" s="59"/>
      <c r="V11" s="55"/>
      <c r="W11" s="58"/>
      <c r="X11" s="58"/>
      <c r="Y11" s="59"/>
      <c r="Z11" s="55"/>
      <c r="AA11" s="58"/>
      <c r="AB11" s="58"/>
      <c r="AC11" s="59"/>
      <c r="AD11" s="353"/>
      <c r="AE11" s="266">
        <v>1</v>
      </c>
      <c r="AF11" s="266"/>
      <c r="AG11" s="354"/>
      <c r="AH11" s="209"/>
      <c r="AI11" s="266">
        <v>1</v>
      </c>
      <c r="AJ11" s="266"/>
      <c r="AK11" s="354"/>
      <c r="AL11" s="159" t="str" cm="1">
        <f t="array" aca="1" ref="AL11"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11" s="159" t="str" cm="1">
        <f t="array" aca="1" ref="AM11"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11" s="159" t="str" cm="1">
        <f t="array" aca="1" ref="AN11"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11" s="159" t="str" cm="1">
        <f t="array" aca="1" ref="AO11"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hidden="1" x14ac:dyDescent="0.3">
      <c r="A12" s="34">
        <v>6</v>
      </c>
      <c r="B12" t="str">
        <f>+LEFT(Info_Productos_Cuantitativo25354555[[#This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353"/>
      <c r="AE12" s="266">
        <v>282</v>
      </c>
      <c r="AF12" s="266">
        <v>128</v>
      </c>
      <c r="AG12" s="354">
        <v>242</v>
      </c>
      <c r="AH12" s="209">
        <v>40</v>
      </c>
      <c r="AI12" s="266"/>
      <c r="AJ12" s="266"/>
      <c r="AK12" s="354"/>
      <c r="AL12" s="159" t="str" cm="1">
        <f t="array" aca="1" ref="AL12"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12" s="159" t="str" cm="1">
        <f t="array" aca="1" ref="AM12"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12" s="159" t="str" cm="1">
        <f t="array" aca="1" ref="AN12"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12" s="159" t="str" cm="1">
        <f t="array" aca="1" ref="AO12"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00.8" hidden="1" x14ac:dyDescent="0.3">
      <c r="A13" s="34">
        <v>7</v>
      </c>
      <c r="B13" t="str">
        <f>+LEFT(Info_Productos_Cuantitativo25354555[[#This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361"/>
      <c r="AE13" s="224">
        <v>34</v>
      </c>
      <c r="AF13" s="224">
        <v>24</v>
      </c>
      <c r="AG13" s="362">
        <v>38</v>
      </c>
      <c r="AH13" s="209">
        <v>8</v>
      </c>
      <c r="AI13" s="224"/>
      <c r="AJ13" s="224"/>
      <c r="AK13" s="362"/>
      <c r="AL13" s="157" t="str" cm="1">
        <f t="array" aca="1" ref="AL13"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13" s="157" t="str" cm="1">
        <f t="array" aca="1" ref="AM13"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13" s="157" t="str" cm="1">
        <f t="array" aca="1" ref="AN13"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13" s="157" t="str" cm="1">
        <f t="array" aca="1" ref="AO13"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13" s="157">
        <v>96</v>
      </c>
      <c r="AQ13" s="158">
        <v>104</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217</v>
      </c>
    </row>
    <row r="14" spans="1:75" ht="57.6" hidden="1" x14ac:dyDescent="0.3">
      <c r="A14" s="34">
        <v>8</v>
      </c>
      <c r="B14" t="str">
        <f>+LEFT(Info_Productos_Cuantitativo25354555[[#This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353"/>
      <c r="AE14" s="266">
        <v>1</v>
      </c>
      <c r="AF14" s="266">
        <v>1</v>
      </c>
      <c r="AG14" s="354">
        <v>1</v>
      </c>
      <c r="AH14" s="363">
        <v>1</v>
      </c>
      <c r="AI14" s="266"/>
      <c r="AJ14" s="266"/>
      <c r="AK14" s="354"/>
      <c r="AL14" s="159" t="str" cm="1">
        <f t="array" aca="1" ref="AL14"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14" s="159" t="str" cm="1">
        <f t="array" aca="1" ref="AM14"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14" s="159" t="str" cm="1">
        <f t="array" aca="1" ref="AN14"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14" s="159" t="str" cm="1">
        <f t="array" aca="1" ref="AO14"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14" s="159">
        <v>1</v>
      </c>
      <c r="AQ14" s="16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hidden="1" x14ac:dyDescent="0.3">
      <c r="A15" s="34">
        <v>9</v>
      </c>
      <c r="B15" t="str">
        <f>+LEFT(Info_Productos_Cuantitativo25354555[[#This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361"/>
      <c r="AE15" s="224">
        <v>1</v>
      </c>
      <c r="AF15" s="224">
        <v>1</v>
      </c>
      <c r="AG15" s="362">
        <v>1</v>
      </c>
      <c r="AH15" s="363">
        <v>1</v>
      </c>
      <c r="AI15" s="224"/>
      <c r="AJ15" s="224"/>
      <c r="AK15" s="362"/>
      <c r="AL15" s="161" t="str" cm="1">
        <f t="array" aca="1" ref="AL15"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15" s="161" t="str" cm="1">
        <f t="array" aca="1" ref="AM15"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15" s="161" t="str" cm="1">
        <f t="array" aca="1" ref="AN15"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15" s="161" t="str" cm="1">
        <f t="array" aca="1" ref="AO15"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hidden="1" x14ac:dyDescent="0.3">
      <c r="A16" s="34">
        <v>10</v>
      </c>
      <c r="B16" t="str">
        <f>+LEFT(Info_Productos_Cuantitativo25354555[[#This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353"/>
      <c r="AE16" s="266">
        <v>108</v>
      </c>
      <c r="AF16" s="266"/>
      <c r="AG16" s="354"/>
      <c r="AH16" s="209">
        <v>100</v>
      </c>
      <c r="AI16" s="266"/>
      <c r="AJ16" s="266"/>
      <c r="AK16" s="354"/>
      <c r="AL16" s="159" t="str" cm="1">
        <f t="array" aca="1" ref="AL16"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16" s="159" t="str" cm="1">
        <f t="array" aca="1" ref="AM16"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16" s="159" t="str" cm="1">
        <f t="array" aca="1" ref="AN16"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16" s="159" t="str" cm="1">
        <f t="array" aca="1" ref="AO16"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224</v>
      </c>
    </row>
    <row r="17" spans="1:75" ht="100.8" hidden="1" x14ac:dyDescent="0.3">
      <c r="A17" s="34">
        <v>11</v>
      </c>
      <c r="B17" t="str">
        <f>+LEFT(Info_Productos_Cuantitativo25354555[[#This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353"/>
      <c r="AE17" s="224">
        <v>0.3</v>
      </c>
      <c r="AF17" s="224"/>
      <c r="AG17" s="362">
        <v>0.2</v>
      </c>
      <c r="AH17" s="364">
        <v>0.25</v>
      </c>
      <c r="AI17" s="266"/>
      <c r="AJ17" s="266"/>
      <c r="AK17" s="354"/>
      <c r="AL17" s="159" t="str" cm="1">
        <f t="array" aca="1" ref="AL17"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17" s="159" t="str" cm="1">
        <f t="array" aca="1" ref="AM17"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17" s="159" t="str" cm="1">
        <f t="array" aca="1" ref="AN17"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17" s="159" t="str" cm="1">
        <f t="array" aca="1" ref="AO17"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17" s="161">
        <v>0.2</v>
      </c>
      <c r="AQ17" s="162">
        <v>0.25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224</v>
      </c>
    </row>
    <row r="18" spans="1:75" ht="57.6" hidden="1" x14ac:dyDescent="0.3">
      <c r="A18" s="34">
        <v>12</v>
      </c>
      <c r="B18" t="str">
        <f>+LEFT(Info_Productos_Cuantitativo25354555[[#This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353">
        <v>1</v>
      </c>
      <c r="AE18" s="266">
        <v>1</v>
      </c>
      <c r="AF18" s="266">
        <v>1</v>
      </c>
      <c r="AG18" s="354">
        <v>1</v>
      </c>
      <c r="AH18" s="209">
        <v>4</v>
      </c>
      <c r="AI18" s="266"/>
      <c r="AJ18" s="266"/>
      <c r="AK18" s="354"/>
      <c r="AL18" s="159" t="str" cm="1">
        <f t="array" aca="1" ref="AL18"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18" s="159" t="str" cm="1">
        <f t="array" aca="1" ref="AM18"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18" s="159" t="str" cm="1">
        <f t="array" aca="1" ref="AN18"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18" s="159" t="str" cm="1">
        <f t="array" aca="1" ref="AO18"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209</v>
      </c>
    </row>
    <row r="19" spans="1:75" ht="43.2" hidden="1" x14ac:dyDescent="0.3">
      <c r="A19" s="34">
        <v>13</v>
      </c>
      <c r="B19" t="str">
        <f>+LEFT(Info_Productos_Cuantitativo25354555[[#This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353"/>
      <c r="AE19" s="266">
        <v>1</v>
      </c>
      <c r="AF19" s="266">
        <v>1</v>
      </c>
      <c r="AG19" s="354">
        <v>1</v>
      </c>
      <c r="AH19" s="365">
        <v>1</v>
      </c>
      <c r="AI19" s="266"/>
      <c r="AJ19" s="266"/>
      <c r="AK19" s="354"/>
      <c r="AL19" s="159" t="str" cm="1">
        <f t="array" aca="1" ref="AL19"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19" s="159" t="str" cm="1">
        <f t="array" aca="1" ref="AM19"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19" s="159" t="str" cm="1">
        <f t="array" aca="1" ref="AN19"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19" s="159" t="str" cm="1">
        <f t="array" aca="1" ref="AO19"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209</v>
      </c>
    </row>
    <row r="20" spans="1:75" ht="57.6" hidden="1" x14ac:dyDescent="0.3">
      <c r="A20" s="34">
        <v>14</v>
      </c>
      <c r="B20" t="str">
        <f>+LEFT(Info_Productos_Cuantitativo25354555[[#This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353"/>
      <c r="AE20" s="266"/>
      <c r="AF20" s="266">
        <v>1</v>
      </c>
      <c r="AG20" s="354"/>
      <c r="AH20" s="209">
        <v>0</v>
      </c>
      <c r="AI20" s="266"/>
      <c r="AJ20" s="266"/>
      <c r="AK20" s="354"/>
      <c r="AL20" s="159" t="str" cm="1">
        <f t="array" aca="1" ref="AL20"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20" s="159" t="str" cm="1">
        <f t="array" aca="1" ref="AM20"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20" s="159" t="str" cm="1">
        <f t="array" aca="1" ref="AN20"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20" s="159" t="str" cm="1">
        <f t="array" aca="1" ref="AO20"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hidden="1" x14ac:dyDescent="0.3">
      <c r="A21" s="34">
        <v>15</v>
      </c>
      <c r="B21" t="str">
        <f>+LEFT(Info_Productos_Cuantitativo25354555[[#This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353"/>
      <c r="AE21" s="266"/>
      <c r="AF21" s="266">
        <v>7</v>
      </c>
      <c r="AG21" s="354">
        <v>12</v>
      </c>
      <c r="AH21" s="366"/>
      <c r="AI21" s="266"/>
      <c r="AJ21" s="266"/>
      <c r="AK21" s="354"/>
      <c r="AL21" s="159" t="str" cm="1">
        <f t="array" aca="1" ref="AL21"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21" s="159" t="str" cm="1">
        <f t="array" aca="1" ref="AM21"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21" s="159" t="str" cm="1">
        <f t="array" aca="1" ref="AN21"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21" s="159" t="str" cm="1">
        <f t="array" aca="1" ref="AO21"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hidden="1" x14ac:dyDescent="0.3">
      <c r="A22" s="34">
        <v>16</v>
      </c>
      <c r="B22" t="str">
        <f>+LEFT(Info_Productos_Cuantitativo25354555[[#This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353"/>
      <c r="AE22" s="224">
        <v>0.02</v>
      </c>
      <c r="AF22" s="224">
        <v>0.04</v>
      </c>
      <c r="AG22" s="362">
        <v>0.1</v>
      </c>
      <c r="AH22" s="364">
        <v>0.12</v>
      </c>
      <c r="AI22" s="266"/>
      <c r="AJ22" s="266"/>
      <c r="AK22" s="354"/>
      <c r="AL22" s="159" t="str" cm="1">
        <f t="array" aca="1" ref="AL22"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22" s="159" t="str" cm="1">
        <f t="array" aca="1" ref="AM22"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22" s="159" t="str" cm="1">
        <f t="array" aca="1" ref="AN22"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22" s="159" t="str" cm="1">
        <f t="array" aca="1" ref="AO22"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22" s="161">
        <v>0.1</v>
      </c>
      <c r="AQ22" s="162">
        <v>0.12</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hidden="1" x14ac:dyDescent="0.3">
      <c r="A23" s="34">
        <v>17</v>
      </c>
      <c r="B23" t="str">
        <f>+LEFT(Info_Productos_Cuantitativo25354555[[#This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353"/>
      <c r="AE23" s="266"/>
      <c r="AF23" s="266"/>
      <c r="AG23" s="354">
        <v>1</v>
      </c>
      <c r="AH23" s="209"/>
      <c r="AI23" s="266"/>
      <c r="AJ23" s="266"/>
      <c r="AK23" s="354"/>
      <c r="AL23" s="159" t="str" cm="1">
        <f t="array" aca="1" ref="AL23"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23" s="159" t="str" cm="1">
        <f t="array" aca="1" ref="AM23"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23" s="159" t="str" cm="1">
        <f t="array" aca="1" ref="AN23"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23" s="159" t="str" cm="1">
        <f t="array" aca="1" ref="AO23"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hidden="1" x14ac:dyDescent="0.3">
      <c r="A24" s="34">
        <v>18</v>
      </c>
      <c r="B24" t="str">
        <f>+LEFT(Info_Productos_Cuantitativo25354555[[#This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353"/>
      <c r="AE24" s="266"/>
      <c r="AF24" s="266">
        <v>5</v>
      </c>
      <c r="AG24" s="354">
        <v>5</v>
      </c>
      <c r="AH24" s="209">
        <v>5</v>
      </c>
      <c r="AI24" s="266"/>
      <c r="AJ24" s="266"/>
      <c r="AK24" s="354"/>
      <c r="AL24" s="159" t="str" cm="1">
        <f t="array" aca="1" ref="AL24"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24" s="159" t="str" cm="1">
        <f t="array" aca="1" ref="AM24"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24" s="159" t="str" cm="1">
        <f t="array" aca="1" ref="AN24"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24" s="159" t="str" cm="1">
        <f t="array" aca="1" ref="AO24"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hidden="1" x14ac:dyDescent="0.3">
      <c r="A25" s="34">
        <v>19</v>
      </c>
      <c r="B25" t="str">
        <f>+LEFT(Info_Productos_Cuantitativo25354555[[#This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353"/>
      <c r="AE25" s="266"/>
      <c r="AF25" s="266">
        <v>1</v>
      </c>
      <c r="AG25" s="354">
        <v>1</v>
      </c>
      <c r="AH25" s="367">
        <v>1</v>
      </c>
      <c r="AI25" s="266"/>
      <c r="AJ25" s="266"/>
      <c r="AK25" s="354"/>
      <c r="AL25" s="159" t="str" cm="1">
        <f t="array" aca="1" ref="AL25"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25" s="159" t="str" cm="1">
        <f t="array" aca="1" ref="AM25"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25" s="159" t="str" cm="1">
        <f t="array" aca="1" ref="AN25"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25" s="159" t="str" cm="1">
        <f t="array" aca="1" ref="AO25"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25" s="159">
        <v>2</v>
      </c>
      <c r="AQ25" s="160">
        <v>3</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hidden="1" x14ac:dyDescent="0.3">
      <c r="A26" s="34">
        <v>20</v>
      </c>
      <c r="B26" t="str">
        <f>+LEFT(Info_Productos_Cuantitativo25354555[[#This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353"/>
      <c r="AE26" s="266"/>
      <c r="AF26" s="266">
        <v>1</v>
      </c>
      <c r="AG26" s="354">
        <v>1</v>
      </c>
      <c r="AH26" s="368"/>
      <c r="AI26" s="266"/>
      <c r="AJ26" s="266"/>
      <c r="AK26" s="354"/>
      <c r="AL26" s="159" t="str" cm="1">
        <f t="array" aca="1" ref="AL26"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26" s="159" t="str" cm="1">
        <f t="array" aca="1" ref="AM26"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26" s="159" t="str" cm="1">
        <f t="array" aca="1" ref="AN26"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26" s="159" t="str" cm="1">
        <f t="array" aca="1" ref="AO26"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+LEFT(Info_Productos_Cuantitativo25354555[[#This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353">
        <v>0.02</v>
      </c>
      <c r="AE27" s="266">
        <v>0.03</v>
      </c>
      <c r="AF27" s="266">
        <v>2.5000000000000001E-2</v>
      </c>
      <c r="AG27" s="354">
        <v>2.5000000000000001E-2</v>
      </c>
      <c r="AH27" s="369">
        <v>4.4400000000000002E-2</v>
      </c>
      <c r="AI27" s="266"/>
      <c r="AJ27" s="266"/>
      <c r="AK27" s="354"/>
      <c r="AL27" s="159" t="str" cm="1">
        <f t="array" aca="1" ref="AL27"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27" s="159" t="str" cm="1">
        <f t="array" aca="1" ref="AM27"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27" s="159" t="str" cm="1">
        <f t="array" aca="1" ref="AN27"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27" s="159" t="str" cm="1">
        <f t="array" aca="1" ref="AO27"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hidden="1" x14ac:dyDescent="0.3">
      <c r="A28" s="34">
        <v>22</v>
      </c>
      <c r="B28" t="str">
        <f>+LEFT(Info_Productos_Cuantitativo25354555[[#This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353"/>
      <c r="AE28" s="266">
        <v>1</v>
      </c>
      <c r="AF28" s="266">
        <v>1</v>
      </c>
      <c r="AG28" s="354">
        <v>1</v>
      </c>
      <c r="AH28" s="209"/>
      <c r="AI28" s="266"/>
      <c r="AJ28" s="266"/>
      <c r="AK28" s="354"/>
      <c r="AL28" s="159" t="str" cm="1">
        <f t="array" aca="1" ref="AL28"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28" s="159" t="str" cm="1">
        <f t="array" aca="1" ref="AM28"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28" s="159" t="str" cm="1">
        <f t="array" aca="1" ref="AN28"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28" s="159" t="str" cm="1">
        <f t="array" aca="1" ref="AO28"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hidden="1" x14ac:dyDescent="0.3">
      <c r="A29" s="34">
        <v>23</v>
      </c>
      <c r="B29" t="str">
        <f>+LEFT(Info_Productos_Cuantitativo25354555[[#This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353"/>
      <c r="AE29" s="266"/>
      <c r="AF29" s="266"/>
      <c r="AG29" s="354">
        <v>1</v>
      </c>
      <c r="AH29" s="209">
        <v>1</v>
      </c>
      <c r="AI29" s="266"/>
      <c r="AJ29" s="266"/>
      <c r="AK29" s="354"/>
      <c r="AL29" s="159" t="str" cm="1">
        <f t="array" aca="1" ref="AL29"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29" s="159" t="str" cm="1">
        <f t="array" aca="1" ref="AM29"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29" s="159" t="str" cm="1">
        <f t="array" aca="1" ref="AN29"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29" s="159" t="str" cm="1">
        <f t="array" aca="1" ref="AO29"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259</v>
      </c>
    </row>
    <row r="30" spans="1:75" ht="129.6" x14ac:dyDescent="0.3">
      <c r="A30" s="34">
        <v>24</v>
      </c>
      <c r="B30" t="str">
        <f>+LEFT(Info_Productos_Cuantitativo25354555[[#This Row],[Producto esperado]],2)</f>
        <v>3.</v>
      </c>
      <c r="C30" s="226" t="s">
        <v>791</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353"/>
      <c r="AE30" s="266"/>
      <c r="AF30" s="266"/>
      <c r="AG30" s="354">
        <v>1</v>
      </c>
      <c r="AH30" s="209"/>
      <c r="AI30" s="266"/>
      <c r="AJ30" s="266"/>
      <c r="AK30" s="354"/>
      <c r="AL30" s="159" t="str" cm="1">
        <f t="array" aca="1" ref="AL30"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30" s="159" t="str" cm="1">
        <f t="array" aca="1" ref="AM30"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30" s="159" t="str" cm="1">
        <f t="array" aca="1" ref="AN30"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30" s="159" t="str" cm="1">
        <f t="array" aca="1" ref="AO30"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ht="72" hidden="1" x14ac:dyDescent="0.3">
      <c r="A31" s="34">
        <v>25</v>
      </c>
      <c r="B31" t="str">
        <f>+LEFT(Info_Productos_Cuantitativo25354555[[#This Row],[Producto esperado]],2)</f>
        <v>3.</v>
      </c>
      <c r="C31" s="226" t="s">
        <v>262</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353"/>
      <c r="AE31" s="266"/>
      <c r="AF31" s="266"/>
      <c r="AG31" s="354">
        <v>145</v>
      </c>
      <c r="AH31" s="363">
        <v>30</v>
      </c>
      <c r="AI31" s="266"/>
      <c r="AJ31" s="266"/>
      <c r="AK31" s="354"/>
      <c r="AL31" s="159" t="str" cm="1">
        <f t="array" aca="1" ref="AL31"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31" s="159" t="str" cm="1">
        <f t="array" aca="1" ref="AM31"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31" s="159" t="str" cm="1">
        <f t="array" aca="1" ref="AN31"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31" s="159" t="str" cm="1">
        <f t="array" aca="1" ref="AO31"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31" s="159">
        <v>145</v>
      </c>
      <c r="AQ31" s="160">
        <v>175</v>
      </c>
      <c r="AR31" s="34"/>
      <c r="AS31" s="35"/>
      <c r="AT31" s="35"/>
      <c r="AU31" s="35"/>
      <c r="AV31" s="35">
        <v>100</v>
      </c>
      <c r="AW31" s="208">
        <v>100</v>
      </c>
      <c r="AX31" s="182">
        <v>1000</v>
      </c>
      <c r="AY31" s="164" t="s">
        <v>200</v>
      </c>
      <c r="AZ31" s="165" t="s">
        <v>200</v>
      </c>
      <c r="BA31" s="165" t="s">
        <v>200</v>
      </c>
      <c r="BB31" s="165" t="s">
        <v>200</v>
      </c>
      <c r="BC31" s="165">
        <v>100</v>
      </c>
      <c r="BD31" s="166">
        <v>125</v>
      </c>
      <c r="BE31" s="24" t="s">
        <v>200</v>
      </c>
      <c r="BF31" s="25" t="s">
        <v>200</v>
      </c>
      <c r="BG31" s="25" t="s">
        <v>200</v>
      </c>
      <c r="BH31" s="25" t="s">
        <v>200</v>
      </c>
      <c r="BI31" s="25">
        <v>1.45</v>
      </c>
      <c r="BJ31" s="25">
        <v>1.2</v>
      </c>
      <c r="BK31" s="168" t="s">
        <v>200</v>
      </c>
      <c r="BL31" s="169" t="s">
        <v>200</v>
      </c>
      <c r="BM31" s="169" t="s">
        <v>200</v>
      </c>
      <c r="BN31" s="169" t="s">
        <v>200</v>
      </c>
      <c r="BO31" s="169">
        <v>1.45</v>
      </c>
      <c r="BP31" s="170">
        <v>1.4</v>
      </c>
      <c r="BQ31" s="45" t="s">
        <v>200</v>
      </c>
      <c r="BR31" s="95" t="s">
        <v>200</v>
      </c>
      <c r="BS31" s="95" t="s">
        <v>200</v>
      </c>
      <c r="BT31" s="95" t="s">
        <v>200</v>
      </c>
      <c r="BU31" s="95">
        <v>0.14499999999999999</v>
      </c>
      <c r="BV31" s="96">
        <v>0.17499999999999999</v>
      </c>
      <c r="BW31" s="245" t="s">
        <v>264</v>
      </c>
    </row>
    <row r="32" spans="1:75" ht="72" x14ac:dyDescent="0.3">
      <c r="A32" s="34">
        <v>26</v>
      </c>
      <c r="B32" t="str">
        <f>+LEFT(Info_Productos_Cuantitativo25354555[[#This Row],[Producto esperado]],2)</f>
        <v>3.</v>
      </c>
      <c r="C32" s="226" t="s">
        <v>792</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353"/>
      <c r="AE32" s="266">
        <v>1</v>
      </c>
      <c r="AF32" s="266"/>
      <c r="AG32" s="354">
        <v>1</v>
      </c>
      <c r="AH32" s="209"/>
      <c r="AI32" s="266">
        <v>1</v>
      </c>
      <c r="AJ32" s="266"/>
      <c r="AK32" s="354"/>
      <c r="AL32" s="159" t="str" cm="1">
        <f t="array" aca="1" ref="AL32"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32" s="159" t="str" cm="1">
        <f t="array" aca="1" ref="AM32"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32" s="159" t="str" cm="1">
        <f t="array" aca="1" ref="AN32"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32" s="159" t="str" cm="1">
        <f t="array" aca="1" ref="AO32"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hidden="1" x14ac:dyDescent="0.3">
      <c r="A33" s="34">
        <v>27</v>
      </c>
      <c r="B33" t="str">
        <f>+LEFT(Info_Productos_Cuantitativo25354555[[#This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159" t="str" cm="1">
        <f t="array" aca="1" ref="AL33"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33" s="159" t="str" cm="1">
        <f t="array" aca="1" ref="AM33"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33" s="159" t="str" cm="1">
        <f t="array" aca="1" ref="AN33"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33" s="159" t="str" cm="1">
        <f t="array" aca="1" ref="AO33"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72" hidden="1" x14ac:dyDescent="0.3">
      <c r="A34" s="34">
        <v>28</v>
      </c>
      <c r="B34" t="str">
        <f>+LEFT(Info_Productos_Cuantitativo25354555[[#This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159" t="str" cm="1">
        <f t="array" aca="1" ref="AL34" ca="1">IF(Info_Productos_Cuantitativo25354555[[#This Row],[Tipo de anualización]]="","Seleccionar Anualización",IF(COUNTIF(Cuantitativo_Productos26364656[[#This Row],[1er Trimestre 2018]:[4o Trimestre 2018]],"="&amp;"")=4,"",IF(Info_Productos_Cuantitativo25354555[[#This Row],[Tipo de anualización]]="Creciente",IF(COUNTIF(Cuantitativo_Productos26364656[[#This Row],[1er Trimestre 2018]:[4o Trimestre 2018]],"&lt;"&amp;Info_Productos_Cuantitativo25354555[[#This Row],[Valor Linea Base]])&gt;=1,"ERROR, el valor reportado es inferior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2018]]))),1))&lt;INDEX(Cuantitativo_Productos26364656[[#This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mayor o igual al último valor reportado",OFFSET(Cuantitativo_Productos26364656[[#This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anualización]]="Constante",OFFSET(Cuantitativo_Productos26364656[[#This Row],[1er Trimestre 2018]],0,MATCH(MAX(Cuantitativo_Productos26364656[[#This Row],[1er Trimestre 2018]:[4o Trimestre 2018]])+1,Cuantitativo_Productos26364656[[#This Row],[1er Trimestre 2018]:[4o Trimestre 2018]],1)-1),IF(Info_Productos_Cuantitativo25354555[[#This Row],[Tipo de anualización]]="Suma",SUM(Cuantitativo_Productos26364656[[#This Row],[1er Trimestre 2018]:[4o Trimestre 2018]]),IF(Info_Productos_Cuantitativo25354555[[#This Row],[Tipo de anualización]]="Decreciente",IF(COUNTIF(Cuantitativo_Productos26364656[[#This Row],[1er Trimestre 2018]:[4o Trimestre 2018]],"&gt;"&amp;Info_Productos_Cuantitativo25354555[[#This Row],[Valor Linea Base]])&gt;=1,"ERROR, el valor reportado es superior a la Línea Base",IF(COUNTIF(Cuantitativo_Productos26364656[[#This Row],[1er Trimestre 2018]:[4o Trimestre 2018]],"="&amp;"")=3,OFFSET(Cuantitativo_Productos26364656[[#This Row],[1er Trimestre 2018]],0,MATCH(MAX(Cuantitativo_Productos26364656[[#This Row],[1er Trimestre 2018]:[4o Trimestre 2018]])+1,Cuantitativo_Productos26364656[[#This Row],[1er Trimestre 2018]:[4o Trimestre 2018]],1)-1),IF(INDEX(Cuantitativo_Productos26364656[[#This Row],[1er Trimestre 2018]:[4o Trimestre 2018]],LARGE((Cuantitativo_Productos26364656[[#This Row],[1er Trimestre 2018]:[4o Trimestre 2018]]&lt;&gt;"")*(_xlfn.SEQUENCE(,COUNTA(Cuantitativo_Productos26364656[[#Headers],[1er Trimestre 2018]:[4o Trimestre 2018]]))),1))&gt;INDEX(Cuantitativo_Productos26364656[[#This Row],[1er Trimestre 2018]:[4o Trimestre 2018]],LARGE((Cuantitativo_Productos26364656[[#This Row],[1er Trimestre 2018]:[4o Trimestre 2018]]&lt;&gt;"")*(_xlfn.SEQUENCE(,COUNTA(Cuantitativo_Productos26364656[[#Headers],[1er Trimestre 2018]:[4o Trimestre 2018]]))),2)),"ERROR, El reporte de avance actual debe ser menor o igual al último valor reportado",OFFSET(Cuantitativo_Productos26364656[[#This Row],[1er Trimestre 2018]],0,MATCH(MAX(Cuantitativo_Productos26364656[[#This Row],[1er Trimestre 2018]:[4o Trimestre 2018]])+1,Cuantitativo_Productos26364656[[#This Row],[1er Trimestre 2018]:[4o Trimestre 2018]],1)-1))))))))))</f>
        <v/>
      </c>
      <c r="AM34" s="159" t="str" cm="1">
        <f t="array" aca="1" ref="AM34" ca="1">IF(Info_Productos_Cuantitativo25354555[[#This Row],[Tipo de anualización]]="","Seleccionar Anualización",IF(COUNTIF(Cuantitativo_Productos26364656[[#This Row],[1er Trimestre 2018]:[4o Trimestre 2019]],"="&amp;"")=8,"",IF(Info_Productos_Cuantitativo25354555[[#This Row],[Tipo de anualización]]="Creciente",IF(COUNTIF(Cuantitativo_Productos26364656[[#This Row],[1er Trimestre 2018]:[4o Trimestre 2019]],"&lt;"&amp;Info_Productos_Cuantitativo25354555[[#This Row],[Valor Linea Base]])&gt;=1,"ERROR, el valor reportado es inferior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2019]]))),1))&lt;INDEX(Cuantitativo_Productos26364656[[#This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mayor o igual al último valor reportado",OFFSET(Cuantitativo_Productos26364656[[#This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anualización]]="Constante",OFFSET(Cuantitativo_Productos26364656[[#This Row],[1er Trimestre 2018]],0,MATCH(MAX(Cuantitativo_Productos26364656[[#This Row],[1er Trimestre 2018]:[4o Trimestre 2019]])+1,Cuantitativo_Productos26364656[[#This Row],[1er Trimestre 2018]:[4o Trimestre 2019]],1)-1),IF(Info_Productos_Cuantitativo25354555[[#This Row],[Tipo de anualización]]="Suma",SUM(Cuantitativo_Productos26364656[[#This Row],[1er Trimestre 2018]:[4o Trimestre 2019]]),IF(Info_Productos_Cuantitativo25354555[[#This Row],[Tipo de anualización]]="Decreciente",IF(COUNTIF(Cuantitativo_Productos26364656[[#This Row],[1er Trimestre 2018]:[4o Trimestre 2019]],"&gt;"&amp;Info_Productos_Cuantitativo25354555[[#This Row],[Valor Linea Base]])&gt;=1,"ERROR, el valor reportado es superior a la Línea Base",IF(COUNTIF(Cuantitativo_Productos26364656[[#This Row],[1er Trimestre 2018]:[4o Trimestre 2019]],"="&amp;"")=7,OFFSET(Cuantitativo_Productos26364656[[#This Row],[1er Trimestre 2018]],0,MATCH(MAX(Cuantitativo_Productos26364656[[#This Row],[1er Trimestre 2018]:[4o Trimestre 2019]])+1,Cuantitativo_Productos26364656[[#This Row],[1er Trimestre 2018]:[4o Trimestre 2019]],1)-1),IF(INDEX(Cuantitativo_Productos26364656[[#This Row],[1er Trimestre 2018]:[4o Trimestre 2019]],LARGE((Cuantitativo_Productos26364656[[#This Row],[1er Trimestre 2018]:[4o Trimestre 2019]]&lt;&gt;"")*(_xlfn.SEQUENCE(,COUNTA(Cuantitativo_Productos26364656[[#Headers],[1er Trimestre 2018]:[4o Trimestre 2019]]))),1))&gt;INDEX(Cuantitativo_Productos26364656[[#This Row],[1er Trimestre 2018]:[4o Trimestre 2019]],LARGE((Cuantitativo_Productos26364656[[#This Row],[1er Trimestre 2018]:[4o Trimestre 2019]]&lt;&gt;"")*(_xlfn.SEQUENCE(,COUNTA(Cuantitativo_Productos26364656[[#Headers],[1er Trimestre 2018]:[4o Trimestre 2019]]))),2)),"ERROR, El reporte de avance actual debe ser menor o igual al último valor reportado",OFFSET(Cuantitativo_Productos26364656[[#This Row],[1er Trimestre 2018]],0,MATCH(MAX(Cuantitativo_Productos26364656[[#This Row],[1er Trimestre 2018]:[4o Trimestre 2019]])+1,Cuantitativo_Productos26364656[[#This Row],[1er Trimestre 2018]:[4o Trimestre 2019]],1)-1))))))))))</f>
        <v/>
      </c>
      <c r="AN34" s="159" t="str" cm="1">
        <f t="array" aca="1" ref="AN34" ca="1" xml:space="preserve"> IF(Info_Productos_Cuantitativo25354555[[#This Row],[Tipo de anualización]]="","Seleccionar Anualización",IF(COUNTIF(Cuantitativo_Productos26364656[[#This Row],[1er Trimestre 2018]:[4o Trimestre 2020]],"="&amp;"")=12,"",IF(Info_Productos_Cuantitativo25354555[[#This Row],[Tipo de anualización]]="Creciente",IF(COUNTIF(Cuantitativo_Productos26364656[[#This Row],[1er Trimestre 2018]:[4o Trimestre 2020]],"&lt;"&amp;Info_Productos_Cuantitativo25354555[[#This Row],[Valor Linea Base]])&gt;=1,"ERROR, el valor reportado es inferior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2020]]))),1))&lt;INDEX(Cuantitativo_Productos26364656[[#This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mayor o igual al último valor reportado",OFFSET(Cuantitativo_Productos26364656[[#This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anualización]]="Constante",OFFSET(Cuantitativo_Productos26364656[[#This Row],[1er Trimestre 2018]],0,MATCH(MAX(Cuantitativo_Productos26364656[[#This Row],[1er Trimestre 2018]:[4o Trimestre 2020]])+1,Cuantitativo_Productos26364656[[#This Row],[1er Trimestre 2018]:[4o Trimestre 2020]],1)-1),IF(Info_Productos_Cuantitativo25354555[[#This Row],[Tipo de anualización]]="Suma",SUM(Cuantitativo_Productos26364656[[#This Row],[1er Trimestre 2018]:[4o Trimestre 2020]]),IF(Info_Productos_Cuantitativo25354555[[#This Row],[Tipo de anualización]]="Decreciente",IF(COUNTIF(Cuantitativo_Productos26364656[[#This Row],[1er Trimestre 2018]:[4o Trimestre 2020]],"&gt;"&amp;Info_Productos_Cuantitativo25354555[[#This Row],[Valor Linea Base]])&gt;=1,"ERROR, el valor reportado es superior a la Línea Base",IF(COUNTIF(Cuantitativo_Productos26364656[[#This Row],[1er Trimestre 2018]:[4o Trimestre 2020]],"="&amp;"")=11,OFFSET(Cuantitativo_Productos26364656[[#This Row],[1er Trimestre 2018]],0,MATCH(MAX(Cuantitativo_Productos26364656[[#This Row],[1er Trimestre 2018]:[4o Trimestre 2020]])+1,Cuantitativo_Productos26364656[[#This Row],[1er Trimestre 2018]:[4o Trimestre 2020]],1)-1),IF(INDEX(Cuantitativo_Productos26364656[[#This Row],[1er Trimestre 2018]:[4o Trimestre 2020]],LARGE((Cuantitativo_Productos26364656[[#This Row],[1er Trimestre 2018]:[4o Trimestre 2020]]&lt;&gt;"")*(_xlfn.SEQUENCE(,COUNTA(Cuantitativo_Productos26364656[[#Headers],[1er Trimestre 2018]:[4o Trimestre 2020]]))),1))&gt;INDEX(Cuantitativo_Productos26364656[[#This Row],[1er Trimestre 2018]:[4o Trimestre 2020]],LARGE((Cuantitativo_Productos26364656[[#This Row],[1er Trimestre 2018]:[4o Trimestre 2020]]&lt;&gt;"")*(_xlfn.SEQUENCE(,COUNTA(Cuantitativo_Productos26364656[[#Headers],[1er Trimestre 2018]:[4o Trimestre 2020]]))),2)),"ERROR, El reporte de avance actual debe ser menor o igual al último valor reportado",OFFSET(Cuantitativo_Productos26364656[[#This Row],[1er Trimestre 2018]],0,MATCH(MAX(Cuantitativo_Productos26364656[[#This Row],[1er Trimestre 2018]:[4o Trimestre 2020]])+1,Cuantitativo_Productos26364656[[#This Row],[1er Trimestre 2018]:[4o Trimestre 2020]],1)-1))))))))))</f>
        <v/>
      </c>
      <c r="AO34" s="159" t="str" cm="1">
        <f t="array" aca="1" ref="AO34" ca="1" xml:space="preserve"> IF(Info_Productos_Cuantitativo25354555[[#This Row],[Tipo de anualización]]="","Seleccionar Anualización",IF(COUNTIF(Cuantitativo_Productos26364656[[#This Row],[1er Trimestre 2018]:[4o Trimestre 2021]],"="&amp;"")=16,"",IF(Info_Productos_Cuantitativo25354555[[#This Row],[Tipo de anualización]]="Creciente",IF(COUNTIF(Cuantitativo_Productos26364656[[#This Row],[1er Trimestre 2018]:[4o Trimestre 2021]],"&lt;"&amp;Info_Productos_Cuantitativo25354555[[#This Row],[Valor Linea Base]])&gt;=1,"ERROR, el valor reportado es inferior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2021]]))),1))&lt;INDEX(Cuantitativo_Productos26364656[[#This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mayor o igual al último valor reportado",OFFSET(Cuantitativo_Productos26364656[[#This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anualización]]="Constante",OFFSET(Cuantitativo_Productos26364656[[#This Row],[1er Trimestre 2018]],0,MATCH(MAX(Cuantitativo_Productos26364656[[#This Row],[1er Trimestre 2018]:[4o Trimestre 2021]])+1,Cuantitativo_Productos26364656[[#This Row],[1er Trimestre 2018]:[4o Trimestre 2021]],1)-1),IF(Info_Productos_Cuantitativo25354555[[#This Row],[Tipo de anualización]]="Suma",SUM(Cuantitativo_Productos26364656[[#This Row],[1er Trimestre 2018]:[4o Trimestre 2021]]),IF(Info_Productos_Cuantitativo25354555[[#This Row],[Tipo de anualización]]="Decreciente",IF(COUNTIF(Cuantitativo_Productos26364656[[#This Row],[1er Trimestre 2018]:[4o Trimestre 2021]],"&gt;"&amp;Info_Productos_Cuantitativo25354555[[#This Row],[Valor Linea Base]])&gt;=1,"ERROR, el valor reportado es superior a la Línea Base",IF(COUNTIF(Cuantitativo_Productos26364656[[#This Row],[1er Trimestre 2018]:[4o Trimestre 2021]],"="&amp;"")=15,OFFSET(Cuantitativo_Productos26364656[[#This Row],[1er Trimestre 2018]],0,MATCH(MAX(Cuantitativo_Productos26364656[[#This Row],[1er Trimestre 2018]:[4o Trimestre 2021]])+1,Cuantitativo_Productos26364656[[#This Row],[1er Trimestre 2018]:[4o Trimestre 2021]],1)-1),IF(INDEX(Cuantitativo_Productos26364656[[#This Row],[1er Trimestre 2018]:[4o Trimestre 2021]],LARGE((Cuantitativo_Productos26364656[[#This Row],[1er Trimestre 2018]:[4o Trimestre 2021]]&lt;&gt;"")*(_xlfn.SEQUENCE(,COUNTA(Cuantitativo_Productos26364656[[#Headers],[1er Trimestre 2018]:[4o Trimestre 2021]]))),1))&gt;INDEX(Cuantitativo_Productos26364656[[#This Row],[1er Trimestre 2018]:[4o Trimestre 2021]],LARGE((Cuantitativo_Productos26364656[[#This Row],[1er Trimestre 2018]:[4o Trimestre 2021]]&lt;&gt;"")*(_xlfn.SEQUENCE(,COUNTA(Cuantitativo_Productos26364656[[#Headers],[1er Trimestre 2018]:[4o Trimestre 2021]]))),2)),"ERROR, El reporte de avance actual debe ser menor o igual al último valor reportado",OFFSET(Cuantitativo_Productos26364656[[#This Row],[1er Trimestre 2018]],0,MATCH(MAX(Cuantitativo_Productos26364656[[#This Row],[1er Trimestre 2018]:[4o Trimestre 2021]])+1,Cuantitativo_Productos26364656[[#This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sheetData>
  <sheetProtection formatCells="0" formatColumns="0" formatRows="0" sort="0" autoFilter="0"/>
  <autoFilter ref="BW6:BW34" xr:uid="{00000000-0009-0000-0000-000025000000}">
    <filterColumn colId="0">
      <filters>
        <filter val="SECRETARÍA DE EDUCACIÓN DEL DISTRITO"/>
      </filters>
    </filterColumn>
  </autoFilter>
  <mergeCells count="12">
    <mergeCell ref="BK5:BP5"/>
    <mergeCell ref="BQ5:BV5"/>
    <mergeCell ref="A2:L3"/>
    <mergeCell ref="AR4:BD5"/>
    <mergeCell ref="BE4:BJ4"/>
    <mergeCell ref="BK4:BP4"/>
    <mergeCell ref="BQ4:BV4"/>
    <mergeCell ref="N5:Q5"/>
    <mergeCell ref="R5:U5"/>
    <mergeCell ref="V5:Y5"/>
    <mergeCell ref="Z5:AC5"/>
    <mergeCell ref="BE5:BJ5"/>
  </mergeCells>
  <dataValidations count="2">
    <dataValidation allowBlank="1" sqref="I6:M6 C6:G6 AR6:BD6" xr:uid="{00000000-0002-0000-2500-000000000000}"/>
    <dataValidation type="date" operator="greaterThan" allowBlank="1" showInputMessage="1" showErrorMessage="1" error="Ingrese únicamente la fecha en formato:_x000a__x000a_DD/MM/AAAA" sqref="J7:K34" xr:uid="{00000000-0002-0000-2500-000001000000}">
      <formula1>42736</formula1>
    </dataValidation>
  </dataValidations>
  <hyperlinks>
    <hyperlink ref="C1" location="ÍNDICE!A1" display="VOLVER AL ÍNDICE" xr:uid="{00000000-0004-0000-25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5">
        <x14:dataValidation type="list" allowBlank="1" showInputMessage="1" showErrorMessage="1" error="Ingrese el nombre del Sector, tal y como aparece en la lista desplegable." prompt="Ingrese el nombre del Sector a cargo del Indicador" xr:uid="{00000000-0002-0000-2500-000002000000}">
          <x14:formula1>
            <xm:f>Listas!$A$2:$A$18</xm:f>
          </x14:formula1>
          <xm:sqref>E7:E34</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2500-000003000000}">
          <x14:formula1>
            <xm:f>Listas!$E$2:$E$5</xm:f>
          </x14:formula1>
          <xm:sqref>H7:H34</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2500-000004000000}">
          <x14:formula1>
            <xm:f>Listas!$G$2:$G$10</xm:f>
          </x14:formula1>
          <xm:sqref>I7:I34</xm:sqref>
        </x14:dataValidation>
        <x14:dataValidation type="list" operator="greaterThan" allowBlank="1" showInputMessage="1" showErrorMessage="1" error="Ingrese una trimestre en el formato:_x000a__x000a_Q1_x000a_Q2_x000a_Q3_x000a_Q4" prompt="Ingrese el trimestre del último reporte" xr:uid="{00000000-0002-0000-2500-000005000000}">
          <x14:formula1>
            <xm:f>Listas!$M$2:$M$5</xm:f>
          </x14:formula1>
          <xm:sqref>L7:L34</xm:sqref>
        </x14:dataValidation>
        <x14:dataValidation type="list" allowBlank="1" showInputMessage="1" showErrorMessage="1" xr:uid="{00000000-0002-0000-2500-000006000000}">
          <x14:formula1>
            <xm:f>Listas!$K$2:$K$7</xm:f>
          </x14:formula1>
          <xm:sqref>M7:M34</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filterMode="1">
    <tabColor rgb="FF0070C0"/>
  </sheetPr>
  <dimension ref="A1:BJ34"/>
  <sheetViews>
    <sheetView topLeftCell="A2" zoomScale="83" workbookViewId="0">
      <selection activeCell="L30" sqref="L30"/>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6.109375" style="1" customWidth="1" outlineLevel="1"/>
    <col min="52" max="53" width="16.109375" style="1" customWidth="1"/>
    <col min="54" max="57" width="16.109375" style="1" customWidth="1" outlineLevel="1"/>
    <col min="58" max="59" width="34.6640625" style="1" customWidth="1" outlineLevel="1"/>
    <col min="60" max="61" width="34.6640625" style="1" customWidth="1"/>
    <col min="62" max="62" width="39.44140625" style="1" hidden="1" customWidth="1"/>
    <col min="63" max="16384" width="8.88671875" style="1"/>
  </cols>
  <sheetData>
    <row r="1" spans="1:62" ht="24" customHeight="1" thickBot="1" x14ac:dyDescent="0.35">
      <c r="C1" s="260" t="s">
        <v>139</v>
      </c>
    </row>
    <row r="2" spans="1:62" ht="24" customHeight="1" thickTop="1" thickBot="1" x14ac:dyDescent="0.35">
      <c r="A2" s="486" t="s">
        <v>271</v>
      </c>
      <c r="B2" s="486"/>
      <c r="C2" s="486"/>
      <c r="D2" s="486"/>
      <c r="E2" s="486"/>
      <c r="F2" s="486"/>
      <c r="G2" s="486"/>
      <c r="H2" s="486"/>
      <c r="I2" s="486"/>
      <c r="J2" s="486"/>
      <c r="K2" s="486"/>
      <c r="L2" s="486"/>
      <c r="M2" s="138"/>
    </row>
    <row r="3" spans="1:62" ht="24"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24"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24"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18" t="s">
        <v>274</v>
      </c>
      <c r="BJ6" s="246" t="s">
        <v>124</v>
      </c>
    </row>
    <row r="7" spans="1:62"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c r="BE7"/>
      <c r="BF7"/>
      <c r="BG7"/>
      <c r="BH7"/>
      <c r="BI7"/>
      <c r="BJ7" s="245" t="s">
        <v>201</v>
      </c>
    </row>
    <row r="8" spans="1:62" ht="69.7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c r="BE8"/>
      <c r="BF8"/>
      <c r="BG8"/>
      <c r="BH8"/>
      <c r="BI8"/>
      <c r="BJ8" s="245" t="s">
        <v>201</v>
      </c>
    </row>
    <row r="9" spans="1:62" ht="69.75" customHeight="1" x14ac:dyDescent="0.3">
      <c r="A9" s="34">
        <v>3</v>
      </c>
      <c r="B9" s="6" t="s">
        <v>275</v>
      </c>
      <c r="C9" s="308" t="s">
        <v>789</v>
      </c>
      <c r="D9" s="308"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s="264" t="s">
        <v>292</v>
      </c>
      <c r="AU9" s="264" t="s">
        <v>293</v>
      </c>
      <c r="AV9" s="264" t="s">
        <v>294</v>
      </c>
      <c r="AW9" s="264" t="s">
        <v>293</v>
      </c>
      <c r="AX9" s="264" t="s">
        <v>295</v>
      </c>
      <c r="AY9" s="264" t="s">
        <v>296</v>
      </c>
      <c r="AZ9" s="264" t="s">
        <v>297</v>
      </c>
      <c r="BA9" s="264" t="s">
        <v>296</v>
      </c>
      <c r="BB9" s="263" t="s">
        <v>298</v>
      </c>
      <c r="BC9" s="263" t="s">
        <v>299</v>
      </c>
      <c r="BD9" s="264" t="s">
        <v>793</v>
      </c>
      <c r="BE9" s="264" t="s">
        <v>296</v>
      </c>
      <c r="BF9" s="264" t="s">
        <v>794</v>
      </c>
      <c r="BG9" s="264" t="s">
        <v>795</v>
      </c>
      <c r="BH9" s="300"/>
      <c r="BI9" s="300"/>
      <c r="BJ9" s="245" t="s">
        <v>206</v>
      </c>
    </row>
    <row r="10" spans="1:62"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s="264"/>
      <c r="AU10" s="264"/>
      <c r="AV10" s="264" t="s">
        <v>300</v>
      </c>
      <c r="AW10" s="264" t="s">
        <v>301</v>
      </c>
      <c r="AX10" s="264" t="s">
        <v>302</v>
      </c>
      <c r="AY10" s="264" t="s">
        <v>303</v>
      </c>
      <c r="AZ10" s="264" t="s">
        <v>304</v>
      </c>
      <c r="BA10" s="264" t="s">
        <v>304</v>
      </c>
      <c r="BB10" s="263" t="s">
        <v>305</v>
      </c>
      <c r="BC10" s="263" t="s">
        <v>306</v>
      </c>
      <c r="BD10" s="315"/>
      <c r="BE10" s="315"/>
      <c r="BF10"/>
      <c r="BG10"/>
      <c r="BH10" s="300"/>
      <c r="BI10" s="300"/>
      <c r="BJ10" s="245" t="s">
        <v>209</v>
      </c>
    </row>
    <row r="11" spans="1:62" ht="69.75" customHeight="1" x14ac:dyDescent="0.3">
      <c r="A11" s="34">
        <v>5</v>
      </c>
      <c r="B11" s="6" t="s">
        <v>275</v>
      </c>
      <c r="C11" s="308" t="s">
        <v>790</v>
      </c>
      <c r="D11" s="308" t="s">
        <v>211</v>
      </c>
      <c r="E11" s="247" t="s">
        <v>25</v>
      </c>
      <c r="F11" s="248">
        <v>0.04</v>
      </c>
      <c r="G11" s="248">
        <v>1</v>
      </c>
      <c r="H11" s="248" t="s">
        <v>27</v>
      </c>
      <c r="I11" s="248" t="s">
        <v>28</v>
      </c>
      <c r="J11" s="249">
        <v>44562</v>
      </c>
      <c r="K11" s="249">
        <v>48213</v>
      </c>
      <c r="L11" s="46" t="s">
        <v>30</v>
      </c>
      <c r="M11" s="46" t="s">
        <v>34</v>
      </c>
      <c r="N11"/>
      <c r="O11"/>
      <c r="P11"/>
      <c r="Q11"/>
      <c r="R11"/>
      <c r="S11"/>
      <c r="T11"/>
      <c r="U11"/>
      <c r="V11"/>
      <c r="W11"/>
      <c r="X11"/>
      <c r="Y11"/>
      <c r="Z11"/>
      <c r="AA11"/>
      <c r="AB11"/>
      <c r="AC11"/>
      <c r="AD11"/>
      <c r="AE11"/>
      <c r="AF11"/>
      <c r="AG11"/>
      <c r="AH11"/>
      <c r="AI11"/>
      <c r="AJ11"/>
      <c r="AK11"/>
      <c r="AL11"/>
      <c r="AM11"/>
      <c r="AN11"/>
      <c r="AO11"/>
      <c r="AP11"/>
      <c r="AQ11"/>
      <c r="AR11"/>
      <c r="AS11"/>
      <c r="AT11" s="264" t="s">
        <v>307</v>
      </c>
      <c r="AU11" s="264" t="s">
        <v>308</v>
      </c>
      <c r="AV11" s="264" t="s">
        <v>307</v>
      </c>
      <c r="AW11" s="264" t="s">
        <v>308</v>
      </c>
      <c r="AX11" s="264" t="s">
        <v>309</v>
      </c>
      <c r="AY11" s="264" t="s">
        <v>308</v>
      </c>
      <c r="AZ11" s="264" t="s">
        <v>310</v>
      </c>
      <c r="BA11" s="264" t="s">
        <v>308</v>
      </c>
      <c r="BB11" s="263" t="s">
        <v>311</v>
      </c>
      <c r="BC11" s="263" t="s">
        <v>312</v>
      </c>
      <c r="BD11" s="264" t="s">
        <v>796</v>
      </c>
      <c r="BE11" s="264" t="s">
        <v>296</v>
      </c>
      <c r="BF11" s="264" t="s">
        <v>797</v>
      </c>
      <c r="BG11" s="264" t="s">
        <v>795</v>
      </c>
      <c r="BH11" s="300"/>
      <c r="BI11" s="300"/>
      <c r="BJ11" s="245" t="s">
        <v>206</v>
      </c>
    </row>
    <row r="12" spans="1:62"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s="264" t="s">
        <v>313</v>
      </c>
      <c r="AU12" s="264" t="s">
        <v>314</v>
      </c>
      <c r="AV12" s="264" t="s">
        <v>315</v>
      </c>
      <c r="AW12" s="264" t="s">
        <v>314</v>
      </c>
      <c r="AX12" s="264" t="s">
        <v>316</v>
      </c>
      <c r="AY12" s="264" t="s">
        <v>317</v>
      </c>
      <c r="AZ12" s="264" t="s">
        <v>318</v>
      </c>
      <c r="BA12" s="264" t="s">
        <v>317</v>
      </c>
      <c r="BB12" s="263" t="s">
        <v>319</v>
      </c>
      <c r="BC12" s="263" t="s">
        <v>320</v>
      </c>
      <c r="BD12" s="315"/>
      <c r="BE12" s="315"/>
      <c r="BF12"/>
      <c r="BG12"/>
      <c r="BH12" s="300"/>
      <c r="BI12" s="300"/>
      <c r="BJ12" s="245" t="s">
        <v>214</v>
      </c>
    </row>
    <row r="13" spans="1:62"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s="264" t="s">
        <v>321</v>
      </c>
      <c r="AU13" s="264" t="s">
        <v>322</v>
      </c>
      <c r="AV13" s="264" t="s">
        <v>323</v>
      </c>
      <c r="AW13" s="264" t="s">
        <v>322</v>
      </c>
      <c r="AX13" s="264" t="s">
        <v>324</v>
      </c>
      <c r="AY13" s="264" t="s">
        <v>325</v>
      </c>
      <c r="AZ13" s="264" t="s">
        <v>326</v>
      </c>
      <c r="BA13" s="264" t="s">
        <v>327</v>
      </c>
      <c r="BB13" s="263" t="s">
        <v>328</v>
      </c>
      <c r="BC13" s="263" t="s">
        <v>329</v>
      </c>
      <c r="BD13" s="315"/>
      <c r="BE13" s="315"/>
      <c r="BF13"/>
      <c r="BG13"/>
      <c r="BH13" s="300"/>
      <c r="BI13" s="300"/>
      <c r="BJ13" s="245" t="s">
        <v>217</v>
      </c>
    </row>
    <row r="14" spans="1:62"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s="264"/>
      <c r="AU14" s="264"/>
      <c r="AV14" s="264" t="s">
        <v>331</v>
      </c>
      <c r="AW14" s="264" t="s">
        <v>671</v>
      </c>
      <c r="AX14" s="264" t="s">
        <v>333</v>
      </c>
      <c r="AY14" s="264" t="s">
        <v>334</v>
      </c>
      <c r="AZ14" s="264" t="s">
        <v>335</v>
      </c>
      <c r="BA14" s="264" t="s">
        <v>336</v>
      </c>
      <c r="BB14" s="263" t="s">
        <v>337</v>
      </c>
      <c r="BC14" s="263" t="s">
        <v>338</v>
      </c>
      <c r="BD14" s="315"/>
      <c r="BE14" s="315"/>
      <c r="BF14"/>
      <c r="BG14"/>
      <c r="BH14" s="300"/>
      <c r="BI14" s="300"/>
      <c r="BJ14" s="245" t="s">
        <v>126</v>
      </c>
    </row>
    <row r="15" spans="1:62"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s="264"/>
      <c r="AU15" s="264"/>
      <c r="AV15" s="264" t="s">
        <v>343</v>
      </c>
      <c r="AW15" s="264" t="s">
        <v>344</v>
      </c>
      <c r="AX15" s="264" t="s">
        <v>345</v>
      </c>
      <c r="AY15" s="264" t="s">
        <v>346</v>
      </c>
      <c r="AZ15" s="264" t="s">
        <v>347</v>
      </c>
      <c r="BA15" s="264" t="s">
        <v>348</v>
      </c>
      <c r="BB15" s="263" t="s">
        <v>349</v>
      </c>
      <c r="BC15" s="263" t="s">
        <v>350</v>
      </c>
      <c r="BD15" s="315"/>
      <c r="BE15" s="315"/>
      <c r="BF15"/>
      <c r="BG15"/>
      <c r="BH15" s="300"/>
      <c r="BI15" s="300"/>
      <c r="BJ15" s="245" t="s">
        <v>126</v>
      </c>
    </row>
    <row r="16" spans="1:62"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s="264"/>
      <c r="AU16" s="264"/>
      <c r="AV16" s="264" t="s">
        <v>355</v>
      </c>
      <c r="AW16" s="264" t="s">
        <v>356</v>
      </c>
      <c r="AX16" s="264" t="s">
        <v>357</v>
      </c>
      <c r="AY16" s="264" t="s">
        <v>356</v>
      </c>
      <c r="AZ16" s="264" t="s">
        <v>358</v>
      </c>
      <c r="BA16" s="264" t="s">
        <v>359</v>
      </c>
      <c r="BB16" s="263" t="s">
        <v>360</v>
      </c>
      <c r="BC16" s="263" t="s">
        <v>361</v>
      </c>
      <c r="BD16" s="315"/>
      <c r="BE16" s="315"/>
      <c r="BF16"/>
      <c r="BG16"/>
      <c r="BH16" s="300"/>
      <c r="BI16" s="300"/>
      <c r="BJ16" s="245" t="s">
        <v>224</v>
      </c>
    </row>
    <row r="17" spans="1:62"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s="264"/>
      <c r="AU17" s="264"/>
      <c r="AV17" s="264" t="s">
        <v>362</v>
      </c>
      <c r="AW17" s="264" t="s">
        <v>363</v>
      </c>
      <c r="AX17" s="264" t="s">
        <v>364</v>
      </c>
      <c r="AY17" s="264" t="s">
        <v>365</v>
      </c>
      <c r="AZ17" s="264" t="s">
        <v>366</v>
      </c>
      <c r="BA17" s="264" t="s">
        <v>367</v>
      </c>
      <c r="BB17" s="263" t="s">
        <v>368</v>
      </c>
      <c r="BC17" s="263" t="s">
        <v>369</v>
      </c>
      <c r="BD17" s="315"/>
      <c r="BE17" s="315"/>
      <c r="BF17"/>
      <c r="BG17"/>
      <c r="BH17" s="300"/>
      <c r="BI17" s="300"/>
      <c r="BJ17" s="245" t="s">
        <v>224</v>
      </c>
    </row>
    <row r="18" spans="1:62"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s="264" t="s">
        <v>371</v>
      </c>
      <c r="AU18" s="264" t="s">
        <v>372</v>
      </c>
      <c r="AV18" s="264" t="s">
        <v>373</v>
      </c>
      <c r="AW18" s="264" t="s">
        <v>372</v>
      </c>
      <c r="AX18" s="264" t="s">
        <v>374</v>
      </c>
      <c r="AY18" s="264" t="s">
        <v>375</v>
      </c>
      <c r="AZ18" s="264" t="s">
        <v>376</v>
      </c>
      <c r="BA18" s="264" t="s">
        <v>377</v>
      </c>
      <c r="BB18" s="263" t="s">
        <v>378</v>
      </c>
      <c r="BC18" s="263" t="s">
        <v>379</v>
      </c>
      <c r="BD18" s="315"/>
      <c r="BE18" s="315"/>
      <c r="BF18"/>
      <c r="BG18"/>
      <c r="BH18" s="300"/>
      <c r="BI18" s="300"/>
      <c r="BJ18" s="245" t="s">
        <v>209</v>
      </c>
    </row>
    <row r="19" spans="1:62"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s="264" t="s">
        <v>380</v>
      </c>
      <c r="AU19" s="264" t="s">
        <v>375</v>
      </c>
      <c r="AV19" s="264" t="s">
        <v>381</v>
      </c>
      <c r="AW19" s="264" t="s">
        <v>375</v>
      </c>
      <c r="AX19" s="264" t="s">
        <v>382</v>
      </c>
      <c r="AY19" s="264" t="s">
        <v>383</v>
      </c>
      <c r="AZ19" s="264" t="s">
        <v>384</v>
      </c>
      <c r="BA19" s="264" t="s">
        <v>383</v>
      </c>
      <c r="BB19" s="263" t="s">
        <v>385</v>
      </c>
      <c r="BC19" s="263" t="s">
        <v>386</v>
      </c>
      <c r="BD19" s="315"/>
      <c r="BE19" s="315"/>
      <c r="BF19"/>
      <c r="BG19"/>
      <c r="BH19" s="300"/>
      <c r="BI19" s="300"/>
      <c r="BJ19" s="245" t="s">
        <v>209</v>
      </c>
    </row>
    <row r="20" spans="1:62"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s="264" t="s">
        <v>387</v>
      </c>
      <c r="AU20" s="264" t="s">
        <v>388</v>
      </c>
      <c r="AV20" s="264" t="s">
        <v>389</v>
      </c>
      <c r="AW20" s="264" t="s">
        <v>390</v>
      </c>
      <c r="AX20" s="264" t="s">
        <v>391</v>
      </c>
      <c r="AY20" s="264" t="s">
        <v>392</v>
      </c>
      <c r="AZ20" s="264" t="s">
        <v>393</v>
      </c>
      <c r="BA20" s="264" t="s">
        <v>394</v>
      </c>
      <c r="BB20" s="263" t="s">
        <v>395</v>
      </c>
      <c r="BC20" s="263" t="s">
        <v>396</v>
      </c>
      <c r="BD20" s="315"/>
      <c r="BE20" s="315"/>
      <c r="BF20"/>
      <c r="BG20"/>
      <c r="BH20" s="300"/>
      <c r="BI20" s="300"/>
      <c r="BJ20" s="245" t="s">
        <v>233</v>
      </c>
    </row>
    <row r="21" spans="1:62"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s="264"/>
      <c r="AU21" s="264"/>
      <c r="AV21" s="264" t="s">
        <v>397</v>
      </c>
      <c r="AW21" s="264" t="s">
        <v>398</v>
      </c>
      <c r="AX21" s="264" t="s">
        <v>399</v>
      </c>
      <c r="AY21" s="264" t="s">
        <v>400</v>
      </c>
      <c r="AZ21" s="264" t="s">
        <v>401</v>
      </c>
      <c r="BA21" s="264" t="s">
        <v>402</v>
      </c>
      <c r="BB21" s="263" t="s">
        <v>403</v>
      </c>
      <c r="BC21" s="263" t="s">
        <v>398</v>
      </c>
      <c r="BD21" s="315"/>
      <c r="BE21" s="315"/>
      <c r="BF21"/>
      <c r="BG21"/>
      <c r="BH21" s="300"/>
      <c r="BI21" s="300"/>
      <c r="BJ21" s="245" t="s">
        <v>236</v>
      </c>
    </row>
    <row r="22" spans="1:62"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s="264" t="s">
        <v>404</v>
      </c>
      <c r="AU22" s="264"/>
      <c r="AV22" s="264" t="s">
        <v>405</v>
      </c>
      <c r="AW22" s="264" t="s">
        <v>406</v>
      </c>
      <c r="AX22" s="264" t="s">
        <v>407</v>
      </c>
      <c r="AY22" s="264" t="s">
        <v>408</v>
      </c>
      <c r="AZ22" s="264" t="s">
        <v>409</v>
      </c>
      <c r="BA22" s="264" t="s">
        <v>410</v>
      </c>
      <c r="BB22" s="263" t="s">
        <v>411</v>
      </c>
      <c r="BC22" s="263" t="s">
        <v>412</v>
      </c>
      <c r="BD22" s="315"/>
      <c r="BE22" s="315"/>
      <c r="BF22"/>
      <c r="BG22"/>
      <c r="BH22" s="300"/>
      <c r="BI22" s="300"/>
      <c r="BJ22" s="245" t="s">
        <v>239</v>
      </c>
    </row>
    <row r="23" spans="1:62"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s="264"/>
      <c r="AU23" s="264"/>
      <c r="AV23" s="264" t="s">
        <v>413</v>
      </c>
      <c r="AW23" s="264" t="s">
        <v>414</v>
      </c>
      <c r="AX23" s="264" t="s">
        <v>415</v>
      </c>
      <c r="AY23" s="264" t="s">
        <v>416</v>
      </c>
      <c r="AZ23" s="264" t="s">
        <v>417</v>
      </c>
      <c r="BA23" s="264" t="s">
        <v>418</v>
      </c>
      <c r="BB23" s="263" t="s">
        <v>419</v>
      </c>
      <c r="BC23" s="263" t="s">
        <v>420</v>
      </c>
      <c r="BD23" s="315"/>
      <c r="BE23" s="315"/>
      <c r="BF23"/>
      <c r="BG23"/>
      <c r="BH23" s="300"/>
      <c r="BI23" s="300"/>
      <c r="BJ23" s="245" t="s">
        <v>243</v>
      </c>
    </row>
    <row r="24" spans="1:62"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s="264"/>
      <c r="AU24" s="264"/>
      <c r="AV24" s="264" t="s">
        <v>413</v>
      </c>
      <c r="AW24" s="264" t="s">
        <v>413</v>
      </c>
      <c r="AX24" s="264" t="s">
        <v>421</v>
      </c>
      <c r="AY24" s="264" t="s">
        <v>422</v>
      </c>
      <c r="AZ24" s="264" t="s">
        <v>423</v>
      </c>
      <c r="BA24" s="264" t="s">
        <v>424</v>
      </c>
      <c r="BB24" s="263" t="s">
        <v>425</v>
      </c>
      <c r="BC24" s="263" t="s">
        <v>426</v>
      </c>
      <c r="BD24" s="315"/>
      <c r="BE24" s="315"/>
      <c r="BF24"/>
      <c r="BG24"/>
      <c r="BH24" s="300"/>
      <c r="BI24" s="300"/>
      <c r="BJ24" s="245" t="s">
        <v>243</v>
      </c>
    </row>
    <row r="25" spans="1:62"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s="264"/>
      <c r="AU25" s="264"/>
      <c r="AV25" s="264" t="s">
        <v>413</v>
      </c>
      <c r="AW25" s="264" t="s">
        <v>413</v>
      </c>
      <c r="AX25" s="264" t="s">
        <v>427</v>
      </c>
      <c r="AY25" s="264" t="s">
        <v>428</v>
      </c>
      <c r="AZ25" s="264" t="s">
        <v>429</v>
      </c>
      <c r="BA25" s="264" t="s">
        <v>430</v>
      </c>
      <c r="BB25" s="263" t="s">
        <v>431</v>
      </c>
      <c r="BC25" s="263" t="s">
        <v>432</v>
      </c>
      <c r="BD25" s="315"/>
      <c r="BE25" s="315"/>
      <c r="BF25"/>
      <c r="BG25"/>
      <c r="BH25" s="300"/>
      <c r="BI25" s="300"/>
      <c r="BJ25" s="245" t="s">
        <v>243</v>
      </c>
    </row>
    <row r="26" spans="1:62"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s="264"/>
      <c r="AU26" s="264"/>
      <c r="AV26" s="264" t="s">
        <v>433</v>
      </c>
      <c r="AW26" s="264" t="s">
        <v>398</v>
      </c>
      <c r="AX26" s="264" t="s">
        <v>433</v>
      </c>
      <c r="AY26" s="264"/>
      <c r="AZ26" s="264" t="s">
        <v>434</v>
      </c>
      <c r="BA26" s="264" t="s">
        <v>435</v>
      </c>
      <c r="BB26" s="326" t="s">
        <v>436</v>
      </c>
      <c r="BC26" s="326" t="s">
        <v>437</v>
      </c>
      <c r="BD26" s="315"/>
      <c r="BE26" s="315"/>
      <c r="BF26"/>
      <c r="BG26"/>
      <c r="BH26" s="300"/>
      <c r="BI26" s="300"/>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s="264" t="s">
        <v>438</v>
      </c>
      <c r="AU27" s="264" t="s">
        <v>439</v>
      </c>
      <c r="AV27" s="264" t="s">
        <v>440</v>
      </c>
      <c r="AW27" s="264" t="s">
        <v>441</v>
      </c>
      <c r="AX27" s="264" t="s">
        <v>442</v>
      </c>
      <c r="AY27" s="264" t="s">
        <v>443</v>
      </c>
      <c r="AZ27" s="264" t="s">
        <v>444</v>
      </c>
      <c r="BA27" s="264" t="s">
        <v>443</v>
      </c>
      <c r="BB27" s="263" t="s">
        <v>445</v>
      </c>
      <c r="BC27" s="263" t="s">
        <v>446</v>
      </c>
      <c r="BD27" s="315"/>
      <c r="BE27" s="315"/>
      <c r="BF27"/>
      <c r="BG27"/>
      <c r="BH27" s="300"/>
      <c r="BI27" s="300"/>
      <c r="BJ27" s="245" t="s">
        <v>253</v>
      </c>
    </row>
    <row r="28" spans="1:62"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s="264" t="s">
        <v>447</v>
      </c>
      <c r="AU28" s="264" t="s">
        <v>448</v>
      </c>
      <c r="AV28" s="264" t="s">
        <v>449</v>
      </c>
      <c r="AW28" s="264" t="s">
        <v>450</v>
      </c>
      <c r="AX28" s="264" t="s">
        <v>451</v>
      </c>
      <c r="AY28" s="264" t="s">
        <v>452</v>
      </c>
      <c r="AZ28" s="264" t="s">
        <v>453</v>
      </c>
      <c r="BA28" s="264" t="s">
        <v>454</v>
      </c>
      <c r="BB28" s="263" t="s">
        <v>455</v>
      </c>
      <c r="BC28" s="263" t="s">
        <v>456</v>
      </c>
      <c r="BD28" s="315"/>
      <c r="BE28" s="315"/>
      <c r="BF28"/>
      <c r="BG28"/>
      <c r="BH28" s="300"/>
      <c r="BI28" s="300"/>
      <c r="BJ28" s="245" t="s">
        <v>256</v>
      </c>
    </row>
    <row r="29" spans="1:62"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s="264"/>
      <c r="AU29" s="264" t="s">
        <v>458</v>
      </c>
      <c r="AV29" s="264" t="s">
        <v>459</v>
      </c>
      <c r="AW29" s="264" t="s">
        <v>460</v>
      </c>
      <c r="AX29" s="264" t="s">
        <v>461</v>
      </c>
      <c r="AY29" s="264" t="s">
        <v>462</v>
      </c>
      <c r="AZ29" s="264" t="s">
        <v>463</v>
      </c>
      <c r="BA29" s="264" t="s">
        <v>464</v>
      </c>
      <c r="BB29" s="263" t="s">
        <v>465</v>
      </c>
      <c r="BC29" s="263" t="s">
        <v>466</v>
      </c>
      <c r="BD29" s="315"/>
      <c r="BE29" s="315"/>
      <c r="BF29"/>
      <c r="BG29"/>
      <c r="BH29" s="300"/>
      <c r="BI29" s="300"/>
      <c r="BJ29" s="245" t="s">
        <v>259</v>
      </c>
    </row>
    <row r="30" spans="1:62" ht="69.75" customHeight="1" x14ac:dyDescent="0.3">
      <c r="A30" s="34">
        <v>24</v>
      </c>
      <c r="B30" s="6" t="s">
        <v>457</v>
      </c>
      <c r="C30" s="308" t="s">
        <v>791</v>
      </c>
      <c r="D30" s="308"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s="264"/>
      <c r="AU30" s="264"/>
      <c r="AV30" s="264" t="s">
        <v>467</v>
      </c>
      <c r="AW30" s="264"/>
      <c r="AX30" s="264" t="s">
        <v>467</v>
      </c>
      <c r="AY30" s="264" t="s">
        <v>468</v>
      </c>
      <c r="AZ30" s="264" t="s">
        <v>469</v>
      </c>
      <c r="BA30" s="264" t="s">
        <v>470</v>
      </c>
      <c r="BB30" s="263" t="s">
        <v>471</v>
      </c>
      <c r="BC30" s="263" t="s">
        <v>471</v>
      </c>
      <c r="BD30" s="263" t="s">
        <v>471</v>
      </c>
      <c r="BE30" s="263" t="s">
        <v>471</v>
      </c>
      <c r="BF30" s="324" t="s">
        <v>471</v>
      </c>
      <c r="BG30" s="324" t="s">
        <v>471</v>
      </c>
      <c r="BH30" s="300"/>
      <c r="BI30" s="300"/>
      <c r="BJ30" s="245" t="s">
        <v>206</v>
      </c>
    </row>
    <row r="31" spans="1:62" ht="69.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s="264"/>
      <c r="AU31" s="264"/>
      <c r="AV31" s="264" t="s">
        <v>472</v>
      </c>
      <c r="AW31" s="264"/>
      <c r="AX31" s="264" t="s">
        <v>473</v>
      </c>
      <c r="AY31" s="264"/>
      <c r="AZ31" s="264" t="s">
        <v>474</v>
      </c>
      <c r="BA31" s="264" t="s">
        <v>475</v>
      </c>
      <c r="BB31" s="263" t="s">
        <v>476</v>
      </c>
      <c r="BC31" s="263" t="s">
        <v>477</v>
      </c>
      <c r="BD31" s="315"/>
      <c r="BE31" s="315"/>
      <c r="BF31"/>
      <c r="BG31"/>
      <c r="BH31" s="300"/>
      <c r="BI31" s="300"/>
      <c r="BJ31" s="245" t="s">
        <v>264</v>
      </c>
    </row>
    <row r="32" spans="1:62" ht="69.75" customHeight="1" x14ac:dyDescent="0.3">
      <c r="A32" s="34">
        <v>26</v>
      </c>
      <c r="B32" s="6" t="s">
        <v>457</v>
      </c>
      <c r="C32" s="308" t="s">
        <v>792</v>
      </c>
      <c r="D32" s="308"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s="264" t="s">
        <v>478</v>
      </c>
      <c r="AU32" s="264" t="s">
        <v>479</v>
      </c>
      <c r="AV32" s="264" t="s">
        <v>480</v>
      </c>
      <c r="AW32" s="264" t="s">
        <v>481</v>
      </c>
      <c r="AX32" s="264" t="s">
        <v>482</v>
      </c>
      <c r="AY32" s="264" t="s">
        <v>483</v>
      </c>
      <c r="AZ32" s="264" t="s">
        <v>484</v>
      </c>
      <c r="BA32" s="264" t="s">
        <v>485</v>
      </c>
      <c r="BB32" s="263" t="s">
        <v>486</v>
      </c>
      <c r="BC32" s="263" t="s">
        <v>487</v>
      </c>
      <c r="BD32" s="264" t="s">
        <v>798</v>
      </c>
      <c r="BE32" s="264" t="s">
        <v>799</v>
      </c>
      <c r="BF32" s="144" t="s">
        <v>800</v>
      </c>
      <c r="BG32" s="144" t="s">
        <v>801</v>
      </c>
      <c r="BH32" s="300"/>
      <c r="BI32" s="300"/>
      <c r="BJ32" s="245" t="s">
        <v>206</v>
      </c>
    </row>
    <row r="33" spans="1:62"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s="245" t="s">
        <v>256</v>
      </c>
    </row>
    <row r="34" spans="1:62" ht="69.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s="245" t="s">
        <v>256</v>
      </c>
    </row>
  </sheetData>
  <autoFilter ref="BJ6:BJ34" xr:uid="{00000000-0009-0000-0000-000026000000}">
    <filterColumn colId="0">
      <filters>
        <filter val="SECRETARÍA DE EDUCACIÓN DEL DISTRITO"/>
      </filters>
    </filterColumn>
  </autoFilter>
  <mergeCells count="33">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AX5:AY5"/>
    <mergeCell ref="AB5:AC5"/>
    <mergeCell ref="AD5:AE5"/>
    <mergeCell ref="AF5:AG5"/>
    <mergeCell ref="AH5:AI5"/>
    <mergeCell ref="AJ5:AK5"/>
    <mergeCell ref="AL5:AM5"/>
    <mergeCell ref="AN5:AO5"/>
    <mergeCell ref="AP5:AQ5"/>
    <mergeCell ref="AR5:AS5"/>
    <mergeCell ref="AT5:AU5"/>
    <mergeCell ref="AV5:AW5"/>
    <mergeCell ref="AZ5:BA5"/>
    <mergeCell ref="BB5:BC5"/>
    <mergeCell ref="BD5:BE5"/>
    <mergeCell ref="BF5:BG5"/>
    <mergeCell ref="BH5:BI5"/>
  </mergeCells>
  <dataValidations count="1">
    <dataValidation allowBlank="1" sqref="C6:G6 I6:M6" xr:uid="{00000000-0002-0000-2600-000000000000}"/>
  </dataValidations>
  <hyperlinks>
    <hyperlink ref="C1" location="ÍNDICE!A1" display="VOLVER AL ÍNDICE" xr:uid="{00000000-0004-0000-2600-000000000000}"/>
  </hyperlinks>
  <pageMargins left="0.7" right="0.7" top="0.75" bottom="0.75" header="0.3" footer="0.3"/>
  <drawing r:id="rId1"/>
  <tableParts count="2">
    <tablePart r:id="rId2"/>
    <tablePart r:id="rId3"/>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filterMode="1">
    <tabColor theme="9" tint="-0.249977111117893"/>
  </sheetPr>
  <dimension ref="A1:BV34"/>
  <sheetViews>
    <sheetView workbookViewId="0">
      <selection activeCell="G36" sqref="G36"/>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61" width="12" style="1" customWidth="1" outlineLevel="1"/>
    <col min="62" max="63" width="12" style="1" customWidth="1"/>
    <col min="64" max="69" width="12" style="1" customWidth="1" outlineLevel="1"/>
    <col min="70" max="71" width="21.6640625" style="1" customWidth="1" outlineLevel="1"/>
    <col min="72" max="73" width="21.6640625" style="1" customWidth="1"/>
    <col min="74" max="74" width="38.5546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44.2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44.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44.25" customHeight="1" x14ac:dyDescent="0.3">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143"/>
      <c r="BQ7" s="143"/>
      <c r="BR7" s="143"/>
      <c r="BS7" s="143"/>
      <c r="BT7" s="143"/>
      <c r="BU7" s="147"/>
      <c r="BV7" s="245" t="s">
        <v>201</v>
      </c>
    </row>
    <row r="8" spans="1:74" ht="44.2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c r="BQ8"/>
      <c r="BR8"/>
      <c r="BS8"/>
      <c r="BT8"/>
      <c r="BU8" s="7"/>
      <c r="BV8" s="245" t="s">
        <v>201</v>
      </c>
    </row>
    <row r="9" spans="1:74" ht="44.25" customHeight="1" x14ac:dyDescent="0.3">
      <c r="A9" s="34">
        <v>3</v>
      </c>
      <c r="B9" s="6" t="s">
        <v>275</v>
      </c>
      <c r="C9" s="308" t="s">
        <v>789</v>
      </c>
      <c r="D9" s="308"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s="261">
        <v>4.4000000000000004</v>
      </c>
      <c r="BE9" s="144" t="s">
        <v>576</v>
      </c>
      <c r="BF9" s="337">
        <v>4.4000000000000004</v>
      </c>
      <c r="BG9" s="144" t="s">
        <v>577</v>
      </c>
      <c r="BH9" s="337">
        <v>15.5</v>
      </c>
      <c r="BI9" s="144" t="s">
        <v>578</v>
      </c>
      <c r="BJ9" s="261">
        <v>11.5</v>
      </c>
      <c r="BK9" s="199" t="s">
        <v>579</v>
      </c>
      <c r="BL9" s="35">
        <v>75130816</v>
      </c>
      <c r="BM9" s="35">
        <v>75130816</v>
      </c>
      <c r="BN9" s="35"/>
      <c r="BO9" s="144" t="s">
        <v>580</v>
      </c>
      <c r="BP9" s="35"/>
      <c r="BQ9" s="324" t="s">
        <v>802</v>
      </c>
      <c r="BR9"/>
      <c r="BS9" s="144" t="s">
        <v>803</v>
      </c>
      <c r="BT9" s="300"/>
      <c r="BU9" s="407"/>
      <c r="BV9" s="245" t="s">
        <v>206</v>
      </c>
    </row>
    <row r="10" spans="1:74"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s="261"/>
      <c r="BE10" s="144"/>
      <c r="BF10" s="337">
        <v>7.4</v>
      </c>
      <c r="BG10" s="144" t="s">
        <v>581</v>
      </c>
      <c r="BH10" s="337">
        <v>15.5</v>
      </c>
      <c r="BI10" s="144" t="s">
        <v>582</v>
      </c>
      <c r="BJ10" s="261">
        <v>3.6</v>
      </c>
      <c r="BK10" s="199" t="s">
        <v>583</v>
      </c>
      <c r="BL10" s="35">
        <v>41083555</v>
      </c>
      <c r="BM10" s="35">
        <v>18000000</v>
      </c>
      <c r="BN10" s="35">
        <v>4.5</v>
      </c>
      <c r="BO10" s="144" t="s">
        <v>584</v>
      </c>
      <c r="BP10" s="174"/>
      <c r="BQ10"/>
      <c r="BR10"/>
      <c r="BS10"/>
      <c r="BT10" s="300"/>
      <c r="BU10" s="407"/>
      <c r="BV10" s="245" t="s">
        <v>209</v>
      </c>
    </row>
    <row r="11" spans="1:74" ht="44.25" customHeight="1" x14ac:dyDescent="0.3">
      <c r="A11" s="34">
        <v>5</v>
      </c>
      <c r="B11" s="6" t="s">
        <v>275</v>
      </c>
      <c r="C11" s="308" t="s">
        <v>790</v>
      </c>
      <c r="D11" s="308" t="s">
        <v>211</v>
      </c>
      <c r="E11" s="247" t="s">
        <v>25</v>
      </c>
      <c r="F11" s="248">
        <v>0.04</v>
      </c>
      <c r="G11" s="248">
        <v>1</v>
      </c>
      <c r="H11" s="248" t="s">
        <v>27</v>
      </c>
      <c r="I11" s="248" t="s">
        <v>28</v>
      </c>
      <c r="J11" s="249">
        <v>44562</v>
      </c>
      <c r="K11" s="249">
        <v>48213</v>
      </c>
      <c r="L11" s="46" t="s">
        <v>30</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s="261">
        <v>4.4000000000000004</v>
      </c>
      <c r="BE11" s="144" t="s">
        <v>585</v>
      </c>
      <c r="BF11" s="337">
        <v>4.4000000000000004</v>
      </c>
      <c r="BG11" s="144" t="s">
        <v>577</v>
      </c>
      <c r="BH11" s="337">
        <v>15.5</v>
      </c>
      <c r="BI11" s="144" t="s">
        <v>578</v>
      </c>
      <c r="BJ11" s="261">
        <v>11.5</v>
      </c>
      <c r="BK11" s="199" t="s">
        <v>579</v>
      </c>
      <c r="BL11" s="35">
        <v>75130816</v>
      </c>
      <c r="BM11" s="35">
        <v>75130816</v>
      </c>
      <c r="BN11" s="35"/>
      <c r="BO11" s="144" t="s">
        <v>586</v>
      </c>
      <c r="BP11" s="318">
        <v>18.600000000000001</v>
      </c>
      <c r="BQ11" s="324" t="s">
        <v>804</v>
      </c>
      <c r="BR11"/>
      <c r="BS11" s="144" t="s">
        <v>805</v>
      </c>
      <c r="BT11" s="300"/>
      <c r="BU11" s="407"/>
      <c r="BV11" s="245" t="s">
        <v>206</v>
      </c>
    </row>
    <row r="12" spans="1:74" ht="44.2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s="261">
        <v>5.9</v>
      </c>
      <c r="BE12" s="144" t="s">
        <v>587</v>
      </c>
      <c r="BF12" s="337">
        <v>18.600000000000001</v>
      </c>
      <c r="BG12" s="144" t="s">
        <v>587</v>
      </c>
      <c r="BH12" s="337">
        <v>18.7</v>
      </c>
      <c r="BI12" s="144" t="s">
        <v>587</v>
      </c>
      <c r="BJ12" s="261">
        <v>12.4</v>
      </c>
      <c r="BK12" s="199" t="s">
        <v>587</v>
      </c>
      <c r="BL12" s="35">
        <v>13500000</v>
      </c>
      <c r="BM12" s="35">
        <v>13500000</v>
      </c>
      <c r="BN12" s="35">
        <v>0.7</v>
      </c>
      <c r="BO12" s="144" t="s">
        <v>588</v>
      </c>
      <c r="BP12" s="174"/>
      <c r="BQ12"/>
      <c r="BR12"/>
      <c r="BS12"/>
      <c r="BT12" s="300"/>
      <c r="BU12" s="407"/>
      <c r="BV12" s="245" t="s">
        <v>214</v>
      </c>
    </row>
    <row r="13" spans="1:74"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s="261">
        <v>5</v>
      </c>
      <c r="BE13" s="144" t="s">
        <v>589</v>
      </c>
      <c r="BF13" s="337">
        <v>13</v>
      </c>
      <c r="BG13" s="144" t="s">
        <v>589</v>
      </c>
      <c r="BH13" s="337">
        <v>22</v>
      </c>
      <c r="BI13" s="144" t="s">
        <v>590</v>
      </c>
      <c r="BJ13" s="261">
        <v>15</v>
      </c>
      <c r="BK13" s="199" t="s">
        <v>591</v>
      </c>
      <c r="BL13" s="35">
        <v>54960000</v>
      </c>
      <c r="BM13" s="35">
        <v>54960000</v>
      </c>
      <c r="BN13" s="35">
        <v>13</v>
      </c>
      <c r="BO13" s="144" t="s">
        <v>592</v>
      </c>
      <c r="BP13" s="174"/>
      <c r="BQ13"/>
      <c r="BR13"/>
      <c r="BS13"/>
      <c r="BT13" s="300"/>
      <c r="BU13" s="407"/>
      <c r="BV13" s="245" t="s">
        <v>217</v>
      </c>
    </row>
    <row r="14" spans="1:74"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60">
        <v>100</v>
      </c>
      <c r="BC14" s="156">
        <v>100</v>
      </c>
      <c r="BD14" s="261"/>
      <c r="BE14" s="144"/>
      <c r="BF14" s="337">
        <v>51.9</v>
      </c>
      <c r="BG14" s="144" t="s">
        <v>593</v>
      </c>
      <c r="BH14" s="337">
        <v>37</v>
      </c>
      <c r="BI14" s="144" t="s">
        <v>594</v>
      </c>
      <c r="BJ14" s="261">
        <v>10.9</v>
      </c>
      <c r="BK14" s="199" t="s">
        <v>595</v>
      </c>
      <c r="BL14" s="35">
        <v>100000000</v>
      </c>
      <c r="BM14" s="35">
        <v>100000000</v>
      </c>
      <c r="BN14" s="35">
        <v>7</v>
      </c>
      <c r="BO14" s="144" t="s">
        <v>596</v>
      </c>
      <c r="BP14" s="174"/>
      <c r="BQ14"/>
      <c r="BR14"/>
      <c r="BS14"/>
      <c r="BT14" s="300"/>
      <c r="BU14" s="407"/>
      <c r="BV14" s="245" t="s">
        <v>126</v>
      </c>
    </row>
    <row r="15" spans="1:74"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60">
        <v>526</v>
      </c>
      <c r="BC15" s="156">
        <v>526</v>
      </c>
      <c r="BD15" s="261"/>
      <c r="BE15" s="144"/>
      <c r="BF15" s="337">
        <v>273</v>
      </c>
      <c r="BG15" s="144" t="s">
        <v>599</v>
      </c>
      <c r="BH15" s="337">
        <v>195</v>
      </c>
      <c r="BI15" s="144" t="s">
        <v>600</v>
      </c>
      <c r="BJ15" s="261">
        <v>57</v>
      </c>
      <c r="BK15" s="199" t="s">
        <v>601</v>
      </c>
      <c r="BL15" s="35">
        <v>526000000</v>
      </c>
      <c r="BM15" s="35">
        <v>526000000</v>
      </c>
      <c r="BN15" s="35">
        <v>200</v>
      </c>
      <c r="BO15" s="144" t="s">
        <v>602</v>
      </c>
      <c r="BP15" s="174"/>
      <c r="BQ15"/>
      <c r="BR15"/>
      <c r="BS15"/>
      <c r="BT15" s="300"/>
      <c r="BU15" s="407"/>
      <c r="BV15" s="245" t="s">
        <v>126</v>
      </c>
    </row>
    <row r="16" spans="1:74"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s="261">
        <v>5</v>
      </c>
      <c r="BE16" s="144" t="s">
        <v>589</v>
      </c>
      <c r="BF16" s="337">
        <v>13</v>
      </c>
      <c r="BG16" s="144" t="s">
        <v>589</v>
      </c>
      <c r="BH16" s="337">
        <v>0</v>
      </c>
      <c r="BI16" s="144" t="s">
        <v>605</v>
      </c>
      <c r="BJ16" s="261">
        <v>15</v>
      </c>
      <c r="BK16" s="199" t="s">
        <v>606</v>
      </c>
      <c r="BL16" s="35">
        <v>5960000</v>
      </c>
      <c r="BM16" s="35">
        <v>5960000</v>
      </c>
      <c r="BN16" s="35">
        <v>1</v>
      </c>
      <c r="BO16" s="144" t="s">
        <v>607</v>
      </c>
      <c r="BP16" s="174"/>
      <c r="BQ16"/>
      <c r="BR16"/>
      <c r="BS16"/>
      <c r="BT16" s="300"/>
      <c r="BU16" s="407"/>
      <c r="BV16" s="245" t="s">
        <v>224</v>
      </c>
    </row>
    <row r="17" spans="1:74"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s="261">
        <v>5</v>
      </c>
      <c r="BE17" s="144" t="s">
        <v>589</v>
      </c>
      <c r="BF17" s="337">
        <v>13</v>
      </c>
      <c r="BG17" s="144" t="s">
        <v>589</v>
      </c>
      <c r="BH17" s="337">
        <v>0</v>
      </c>
      <c r="BI17" s="144" t="s">
        <v>608</v>
      </c>
      <c r="BJ17" s="261">
        <v>31</v>
      </c>
      <c r="BK17" s="199" t="s">
        <v>609</v>
      </c>
      <c r="BL17" s="35">
        <v>54920000</v>
      </c>
      <c r="BM17" s="35">
        <v>54920000</v>
      </c>
      <c r="BN17" s="35">
        <v>2</v>
      </c>
      <c r="BO17" s="144" t="s">
        <v>607</v>
      </c>
      <c r="BP17" s="174"/>
      <c r="BQ17"/>
      <c r="BR17"/>
      <c r="BS17"/>
      <c r="BT17" s="300"/>
      <c r="BU17" s="407"/>
      <c r="BV17" s="245" t="s">
        <v>224</v>
      </c>
    </row>
    <row r="18" spans="1:74"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60">
        <v>105.2</v>
      </c>
      <c r="BC18" s="156">
        <v>88.109538999999998</v>
      </c>
      <c r="BD18" s="261">
        <v>7.4</v>
      </c>
      <c r="BE18" s="144" t="s">
        <v>610</v>
      </c>
      <c r="BF18" s="337">
        <v>9.6</v>
      </c>
      <c r="BG18" s="144" t="s">
        <v>610</v>
      </c>
      <c r="BH18" s="337">
        <v>4</v>
      </c>
      <c r="BI18" s="144" t="s">
        <v>611</v>
      </c>
      <c r="BJ18" s="261">
        <v>3.6</v>
      </c>
      <c r="BK18" s="199" t="s">
        <v>612</v>
      </c>
      <c r="BL18" s="35">
        <v>111099141</v>
      </c>
      <c r="BM18" s="35">
        <v>111099141</v>
      </c>
      <c r="BN18" s="35">
        <v>11.5</v>
      </c>
      <c r="BO18" s="144" t="s">
        <v>613</v>
      </c>
      <c r="BP18" s="174"/>
      <c r="BQ18"/>
      <c r="BR18"/>
      <c r="BS18"/>
      <c r="BT18" s="300"/>
      <c r="BU18" s="407"/>
      <c r="BV18" s="245" t="s">
        <v>209</v>
      </c>
    </row>
    <row r="19" spans="1:74"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60">
        <v>208.6</v>
      </c>
      <c r="BC19" s="156">
        <v>124.9</v>
      </c>
      <c r="BD19" s="261">
        <v>30.1</v>
      </c>
      <c r="BE19" s="144" t="s">
        <v>614</v>
      </c>
      <c r="BF19" s="337">
        <v>53.5</v>
      </c>
      <c r="BG19" s="144" t="s">
        <v>615</v>
      </c>
      <c r="BH19" s="337">
        <v>58.2</v>
      </c>
      <c r="BI19" s="144" t="s">
        <v>616</v>
      </c>
      <c r="BJ19" s="261">
        <v>109.6</v>
      </c>
      <c r="BK19" s="199" t="s">
        <v>617</v>
      </c>
      <c r="BL19" s="35">
        <v>220321752</v>
      </c>
      <c r="BM19" s="35">
        <v>220321752</v>
      </c>
      <c r="BN19" s="35">
        <v>94.5</v>
      </c>
      <c r="BO19" s="144" t="s">
        <v>618</v>
      </c>
      <c r="BP19" s="174"/>
      <c r="BQ19"/>
      <c r="BR19"/>
      <c r="BS19"/>
      <c r="BT19" s="300"/>
      <c r="BU19" s="407"/>
      <c r="BV19" s="245" t="s">
        <v>209</v>
      </c>
    </row>
    <row r="20" spans="1:74"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60">
        <v>20</v>
      </c>
      <c r="BC20" s="156">
        <v>20</v>
      </c>
      <c r="BD20" s="261">
        <v>20</v>
      </c>
      <c r="BE20" s="144"/>
      <c r="BF20" s="337"/>
      <c r="BG20" s="144" t="s">
        <v>619</v>
      </c>
      <c r="BH20" s="337"/>
      <c r="BI20" s="144" t="s">
        <v>619</v>
      </c>
      <c r="BJ20" s="261">
        <v>0</v>
      </c>
      <c r="BK20" s="199" t="s">
        <v>620</v>
      </c>
      <c r="BL20" s="35">
        <v>20600000</v>
      </c>
      <c r="BM20" s="35">
        <v>20600000</v>
      </c>
      <c r="BN20" s="35">
        <v>22</v>
      </c>
      <c r="BO20" s="144" t="s">
        <v>621</v>
      </c>
      <c r="BP20" s="174"/>
      <c r="BQ20"/>
      <c r="BR20"/>
      <c r="BS20"/>
      <c r="BT20" s="300"/>
      <c r="BU20" s="407"/>
      <c r="BV20" s="245" t="s">
        <v>233</v>
      </c>
    </row>
    <row r="21" spans="1:74"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60">
        <v>2.1</v>
      </c>
      <c r="BC21" s="156">
        <v>2.1</v>
      </c>
      <c r="BD21" s="261"/>
      <c r="BE21" s="144"/>
      <c r="BF21" s="337"/>
      <c r="BG21" s="144"/>
      <c r="BH21" s="337">
        <v>0.27</v>
      </c>
      <c r="BI21" s="144" t="s">
        <v>622</v>
      </c>
      <c r="BJ21" s="261">
        <v>1</v>
      </c>
      <c r="BK21" s="199" t="s">
        <v>623</v>
      </c>
      <c r="BL21" s="35">
        <v>2225016.5990899801</v>
      </c>
      <c r="BM21" s="35">
        <v>2225016.5990899834</v>
      </c>
      <c r="BN21" s="35">
        <v>0</v>
      </c>
      <c r="BO21" s="144" t="s">
        <v>398</v>
      </c>
      <c r="BP21" s="174"/>
      <c r="BQ21"/>
      <c r="BR21"/>
      <c r="BS21"/>
      <c r="BT21" s="300"/>
      <c r="BU21" s="407"/>
      <c r="BV21" s="245" t="s">
        <v>236</v>
      </c>
    </row>
    <row r="22" spans="1:74"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60">
        <v>108</v>
      </c>
      <c r="BC22" s="156">
        <v>45.6</v>
      </c>
      <c r="BD22" s="261"/>
      <c r="BE22" s="144"/>
      <c r="BF22" s="337">
        <v>4</v>
      </c>
      <c r="BG22" s="144" t="s">
        <v>624</v>
      </c>
      <c r="BH22" s="337">
        <v>45</v>
      </c>
      <c r="BI22" s="144" t="s">
        <v>625</v>
      </c>
      <c r="BJ22" s="261">
        <v>57</v>
      </c>
      <c r="BK22" s="199" t="s">
        <v>626</v>
      </c>
      <c r="BL22" s="35">
        <v>111240000</v>
      </c>
      <c r="BM22" s="35">
        <v>111240000</v>
      </c>
      <c r="BN22" s="35">
        <v>17</v>
      </c>
      <c r="BO22" s="144" t="s">
        <v>627</v>
      </c>
      <c r="BP22" s="174"/>
      <c r="BQ22"/>
      <c r="BR22"/>
      <c r="BS22"/>
      <c r="BT22" s="300"/>
      <c r="BU22" s="407"/>
      <c r="BV22" s="245" t="s">
        <v>239</v>
      </c>
    </row>
    <row r="23" spans="1:74"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60">
        <v>0.3</v>
      </c>
      <c r="BC23" s="156">
        <v>0.36899999999999999</v>
      </c>
      <c r="BD23" s="261" t="s">
        <v>628</v>
      </c>
      <c r="BE23" s="144"/>
      <c r="BF23" s="345"/>
      <c r="BG23" s="156" t="s">
        <v>629</v>
      </c>
      <c r="BH23" s="337"/>
      <c r="BI23" s="144" t="s">
        <v>630</v>
      </c>
      <c r="BJ23" s="261">
        <v>0.4</v>
      </c>
      <c r="BK23" s="199" t="s">
        <v>631</v>
      </c>
      <c r="BL23" s="35">
        <v>380000</v>
      </c>
      <c r="BM23" s="35" t="s">
        <v>242</v>
      </c>
      <c r="BN23" s="35"/>
      <c r="BO23" s="144" t="s">
        <v>632</v>
      </c>
      <c r="BP23" s="174"/>
      <c r="BQ23"/>
      <c r="BR23"/>
      <c r="BS23"/>
      <c r="BT23" s="300"/>
      <c r="BU23" s="407"/>
      <c r="BV23" s="245" t="s">
        <v>243</v>
      </c>
    </row>
    <row r="24" spans="1:74"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60">
        <v>8.6999999999999993</v>
      </c>
      <c r="BC24" s="156">
        <v>7.7</v>
      </c>
      <c r="BD24" s="261"/>
      <c r="BE24" s="144"/>
      <c r="BF24" s="345"/>
      <c r="BG24" s="156" t="s">
        <v>629</v>
      </c>
      <c r="BH24" s="337">
        <v>5.7</v>
      </c>
      <c r="BI24" s="144" t="s">
        <v>633</v>
      </c>
      <c r="BJ24" s="261">
        <v>2</v>
      </c>
      <c r="BK24" s="199" t="s">
        <v>634</v>
      </c>
      <c r="BL24" s="35">
        <v>8960000</v>
      </c>
      <c r="BM24" s="35" t="s">
        <v>242</v>
      </c>
      <c r="BN24" s="35">
        <v>0.7</v>
      </c>
      <c r="BO24" s="144" t="s">
        <v>633</v>
      </c>
      <c r="BP24" s="174"/>
      <c r="BQ24"/>
      <c r="BR24"/>
      <c r="BS24"/>
      <c r="BT24" s="300"/>
      <c r="BU24" s="407"/>
      <c r="BV24" s="245" t="s">
        <v>243</v>
      </c>
    </row>
    <row r="25" spans="1:74"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60">
        <v>8.6999999999999993</v>
      </c>
      <c r="BC25" s="156">
        <v>7.7</v>
      </c>
      <c r="BD25" s="261"/>
      <c r="BE25" s="144"/>
      <c r="BF25" s="345"/>
      <c r="BG25" s="156" t="s">
        <v>635</v>
      </c>
      <c r="BH25" s="337">
        <v>5.7</v>
      </c>
      <c r="BI25" s="144" t="s">
        <v>633</v>
      </c>
      <c r="BJ25" s="261">
        <v>2</v>
      </c>
      <c r="BK25" s="199" t="s">
        <v>634</v>
      </c>
      <c r="BL25" s="35">
        <v>8961000</v>
      </c>
      <c r="BM25" s="35" t="s">
        <v>242</v>
      </c>
      <c r="BN25" s="35">
        <v>0.7</v>
      </c>
      <c r="BO25" s="144" t="s">
        <v>633</v>
      </c>
      <c r="BP25" s="174"/>
      <c r="BQ25"/>
      <c r="BR25"/>
      <c r="BS25"/>
      <c r="BT25" s="300"/>
      <c r="BU25" s="407"/>
      <c r="BV25" s="245" t="s">
        <v>243</v>
      </c>
    </row>
    <row r="26" spans="1:74"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60">
        <v>9.3000000000000007</v>
      </c>
      <c r="BC26" s="156">
        <v>9.3000000000000007</v>
      </c>
      <c r="BD26" s="261"/>
      <c r="BE26" s="144"/>
      <c r="BF26" s="337"/>
      <c r="BG26" s="144" t="s">
        <v>636</v>
      </c>
      <c r="BH26" s="337">
        <v>6.9</v>
      </c>
      <c r="BI26" s="144" t="s">
        <v>637</v>
      </c>
      <c r="BJ26" s="261">
        <v>1.6</v>
      </c>
      <c r="BK26" s="199" t="s">
        <v>638</v>
      </c>
      <c r="BL26" s="35">
        <v>9625500</v>
      </c>
      <c r="BM26" s="35">
        <v>9625500</v>
      </c>
      <c r="BN26" s="35">
        <v>1.8089999999999999</v>
      </c>
      <c r="BO26" s="144" t="s">
        <v>639</v>
      </c>
      <c r="BP26" s="174"/>
      <c r="BQ26"/>
      <c r="BR26"/>
      <c r="BS26"/>
      <c r="BT26" s="300"/>
      <c r="BU26" s="40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60">
        <v>82</v>
      </c>
      <c r="BC27" s="156">
        <v>82</v>
      </c>
      <c r="BD27" s="261">
        <v>16.399999999999999</v>
      </c>
      <c r="BE27" s="144" t="s">
        <v>640</v>
      </c>
      <c r="BF27" s="337">
        <v>24.6</v>
      </c>
      <c r="BG27" s="144" t="s">
        <v>640</v>
      </c>
      <c r="BH27" s="337">
        <v>20.5</v>
      </c>
      <c r="BI27" s="144" t="s">
        <v>641</v>
      </c>
      <c r="BJ27" s="261">
        <v>20.5</v>
      </c>
      <c r="BK27" s="199" t="s">
        <v>642</v>
      </c>
      <c r="BL27" s="35">
        <v>84000000</v>
      </c>
      <c r="BM27" s="35">
        <v>84000000</v>
      </c>
      <c r="BN27" s="35">
        <v>21</v>
      </c>
      <c r="BO27" s="144" t="s">
        <v>643</v>
      </c>
      <c r="BP27" s="174"/>
      <c r="BQ27"/>
      <c r="BR27"/>
      <c r="BS27"/>
      <c r="BT27" s="300"/>
      <c r="BU27" s="407"/>
      <c r="BV27" s="245" t="s">
        <v>253</v>
      </c>
    </row>
    <row r="28" spans="1:74"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60">
        <v>5.3</v>
      </c>
      <c r="BC28" s="156">
        <v>5.3</v>
      </c>
      <c r="BD28" s="261">
        <v>0.1</v>
      </c>
      <c r="BE28" s="144" t="s">
        <v>644</v>
      </c>
      <c r="BF28" s="337">
        <v>0.1</v>
      </c>
      <c r="BG28" s="144" t="s">
        <v>645</v>
      </c>
      <c r="BH28" s="337">
        <v>5.0999999999999996</v>
      </c>
      <c r="BI28" s="144" t="s">
        <v>646</v>
      </c>
      <c r="BJ28" s="261">
        <v>0.4</v>
      </c>
      <c r="BK28" s="199" t="s">
        <v>647</v>
      </c>
      <c r="BL28" s="35">
        <v>5459000</v>
      </c>
      <c r="BM28" s="35">
        <v>5500000</v>
      </c>
      <c r="BN28" s="35"/>
      <c r="BO28" s="144" t="s">
        <v>648</v>
      </c>
      <c r="BP28" s="174"/>
      <c r="BQ28"/>
      <c r="BR28"/>
      <c r="BS28"/>
      <c r="BT28" s="300"/>
      <c r="BU28" s="407"/>
      <c r="BV28" s="245" t="s">
        <v>256</v>
      </c>
    </row>
    <row r="29" spans="1:74"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60">
        <v>74</v>
      </c>
      <c r="BC29" s="156">
        <v>74</v>
      </c>
      <c r="BD29" s="261"/>
      <c r="BE29" s="144"/>
      <c r="BF29" s="337"/>
      <c r="BG29" s="144" t="s">
        <v>649</v>
      </c>
      <c r="BH29" s="337"/>
      <c r="BI29" s="144" t="s">
        <v>649</v>
      </c>
      <c r="BJ29" s="261">
        <v>70</v>
      </c>
      <c r="BK29" s="199" t="s">
        <v>650</v>
      </c>
      <c r="BL29" s="35">
        <v>78207360</v>
      </c>
      <c r="BM29" s="35">
        <v>78207360</v>
      </c>
      <c r="BN29" s="35">
        <v>0</v>
      </c>
      <c r="BO29" s="144" t="s">
        <v>651</v>
      </c>
      <c r="BP29" s="174"/>
      <c r="BQ29"/>
      <c r="BR29"/>
      <c r="BS29"/>
      <c r="BT29" s="300"/>
      <c r="BU29" s="407"/>
      <c r="BV29" s="245" t="s">
        <v>259</v>
      </c>
    </row>
    <row r="30" spans="1:74" ht="44.25" customHeight="1" x14ac:dyDescent="0.3">
      <c r="A30" s="34">
        <v>24</v>
      </c>
      <c r="B30" s="6" t="s">
        <v>457</v>
      </c>
      <c r="C30" s="308" t="s">
        <v>791</v>
      </c>
      <c r="D30" s="308"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s="261">
        <v>4.4000000000000004</v>
      </c>
      <c r="BE30" s="144" t="s">
        <v>577</v>
      </c>
      <c r="BF30" s="337">
        <v>4.4000000000000004</v>
      </c>
      <c r="BG30" s="144" t="s">
        <v>577</v>
      </c>
      <c r="BH30" s="337">
        <v>15.5</v>
      </c>
      <c r="BI30" s="144" t="s">
        <v>578</v>
      </c>
      <c r="BJ30" s="261">
        <v>11.5</v>
      </c>
      <c r="BK30" s="199" t="s">
        <v>652</v>
      </c>
      <c r="BL30" s="35">
        <v>0</v>
      </c>
      <c r="BM30" s="35">
        <v>0</v>
      </c>
      <c r="BN30" s="35"/>
      <c r="BO30" s="144" t="s">
        <v>471</v>
      </c>
      <c r="BP30" s="35"/>
      <c r="BQ30" s="324" t="s">
        <v>643</v>
      </c>
      <c r="BR30"/>
      <c r="BS30" s="144" t="s">
        <v>471</v>
      </c>
      <c r="BT30" s="300"/>
      <c r="BU30" s="407"/>
      <c r="BV30" s="245" t="s">
        <v>206</v>
      </c>
    </row>
    <row r="31" spans="1:74" ht="44.2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s="261"/>
      <c r="BE31" s="144"/>
      <c r="BF31" s="337"/>
      <c r="BG31" s="144"/>
      <c r="BH31" s="337"/>
      <c r="BI31" s="144"/>
      <c r="BJ31" s="261">
        <v>0.2</v>
      </c>
      <c r="BK31" s="199" t="s">
        <v>653</v>
      </c>
      <c r="BL31" s="35">
        <v>450000</v>
      </c>
      <c r="BM31" s="35">
        <v>450000</v>
      </c>
      <c r="BN31" s="35">
        <v>0.15</v>
      </c>
      <c r="BO31" s="144" t="s">
        <v>654</v>
      </c>
      <c r="BP31" s="174"/>
      <c r="BQ31"/>
      <c r="BR31"/>
      <c r="BS31"/>
      <c r="BT31" s="300"/>
      <c r="BU31" s="407"/>
      <c r="BV31" s="245" t="s">
        <v>264</v>
      </c>
    </row>
    <row r="32" spans="1:74" ht="44.25" customHeight="1" x14ac:dyDescent="0.3">
      <c r="A32" s="34">
        <v>26</v>
      </c>
      <c r="B32" s="6" t="s">
        <v>457</v>
      </c>
      <c r="C32" s="308" t="s">
        <v>792</v>
      </c>
      <c r="D32" s="308"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s="261">
        <v>2.6</v>
      </c>
      <c r="BE32" s="144" t="s">
        <v>655</v>
      </c>
      <c r="BF32" s="337">
        <v>2.6</v>
      </c>
      <c r="BG32" s="144" t="s">
        <v>656</v>
      </c>
      <c r="BH32" s="337">
        <v>2.6</v>
      </c>
      <c r="BI32" s="144" t="s">
        <v>657</v>
      </c>
      <c r="BJ32" s="261">
        <v>1.7</v>
      </c>
      <c r="BK32" s="199" t="s">
        <v>658</v>
      </c>
      <c r="BL32" s="35">
        <v>11641575</v>
      </c>
      <c r="BM32" s="35">
        <v>11641575</v>
      </c>
      <c r="BN32" s="35"/>
      <c r="BO32" s="144" t="s">
        <v>659</v>
      </c>
      <c r="BP32" s="35">
        <v>6</v>
      </c>
      <c r="BQ32" s="324" t="s">
        <v>806</v>
      </c>
      <c r="BR32"/>
      <c r="BS32" s="144" t="s">
        <v>807</v>
      </c>
      <c r="BT32" s="300"/>
      <c r="BU32" s="407"/>
      <c r="BV32" s="245" t="s">
        <v>206</v>
      </c>
    </row>
    <row r="33" spans="1:74" ht="4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c r="BQ33"/>
      <c r="BR33"/>
      <c r="BS33"/>
      <c r="BT33"/>
      <c r="BU33" s="7"/>
      <c r="BV33" s="245" t="s">
        <v>256</v>
      </c>
    </row>
    <row r="34" spans="1:74" ht="44.2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c r="BQ34"/>
      <c r="BR34"/>
      <c r="BS34"/>
      <c r="BT34"/>
      <c r="BU34" s="7"/>
      <c r="BV34" s="245" t="s">
        <v>256</v>
      </c>
    </row>
  </sheetData>
  <autoFilter ref="BV6:BV34" xr:uid="{00000000-0009-0000-0000-000027000000}">
    <filterColumn colId="0">
      <filters>
        <filter val="SECRETARÍA DE EDUCACIÓN DEL DISTRITO"/>
      </filters>
    </filterColumn>
  </autoFilter>
  <mergeCells count="3">
    <mergeCell ref="A2:L3"/>
    <mergeCell ref="A4:L5"/>
    <mergeCell ref="N4:BU5"/>
  </mergeCells>
  <dataValidations count="1">
    <dataValidation allowBlank="1" sqref="C6:G6 I6:M6" xr:uid="{00000000-0002-0000-2700-000000000000}"/>
  </dataValidations>
  <hyperlinks>
    <hyperlink ref="C1" location="ÍNDICE!A1" display="VOLVER AL ÍNDICE" xr:uid="{00000000-0004-0000-2700-000000000000}"/>
  </hyperlinks>
  <pageMargins left="0.7" right="0.7" top="0.75" bottom="0.75" header="0.3" footer="0.3"/>
  <drawing r:id="rId1"/>
  <tableParts count="2">
    <tablePart r:id="rId2"/>
    <tablePart r:id="rId3"/>
  </tablePar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filterMode="1">
    <tabColor rgb="FFFFC000"/>
  </sheetPr>
  <dimension ref="A1:BW34"/>
  <sheetViews>
    <sheetView topLeftCell="AI1" zoomScale="85" zoomScaleNormal="85" workbookViewId="0">
      <pane ySplit="6" topLeftCell="A12" activePane="bottomLeft" state="frozen"/>
      <selection pane="bottomLeft" activeCell="C1" sqref="C1"/>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customWidth="1" outlineLevel="1"/>
    <col min="31" max="31" width="19.109375" style="1" customWidth="1" outlineLevel="1"/>
    <col min="32" max="32" width="19.6640625" style="1" customWidth="1" outlineLevel="1"/>
    <col min="33" max="33" width="19.109375" style="1" customWidth="1"/>
    <col min="34" max="34" width="19.6640625" style="1" customWidth="1" outlineLevel="1"/>
    <col min="35" max="35" width="19.109375" style="1" bestFit="1" customWidth="1" outlineLevel="1"/>
    <col min="36" max="36" width="19.6640625" style="1" bestFit="1" customWidth="1" outlineLevel="1"/>
    <col min="37" max="37" width="19.109375" style="1" bestFit="1" customWidth="1"/>
    <col min="38" max="43" width="19.44140625" style="1" bestFit="1" customWidth="1"/>
    <col min="44" max="48" width="12.109375" style="1" bestFit="1" customWidth="1"/>
    <col min="49" max="49" width="13.5546875" style="1" bestFit="1" customWidth="1"/>
    <col min="50" max="50" width="16.88671875" style="1" bestFit="1" customWidth="1"/>
    <col min="51" max="51" width="24.109375" style="1" bestFit="1" customWidth="1"/>
    <col min="52" max="56" width="22.5546875" style="1" bestFit="1" customWidth="1"/>
    <col min="57" max="63" width="12.109375" style="1" bestFit="1" customWidth="1"/>
    <col min="64" max="68" width="24.109375" style="1" bestFit="1" customWidth="1"/>
    <col min="69" max="74" width="12.109375" style="1" bestFit="1" customWidth="1"/>
    <col min="75" max="75" width="28.5546875" style="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thickBot="1" x14ac:dyDescent="0.35">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hidden="1" x14ac:dyDescent="0.3">
      <c r="A7" s="34">
        <v>1</v>
      </c>
      <c r="B7" t="str">
        <f>+LEFT(Info_Productos_Cuantitativo253545[[#This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205"/>
      <c r="AI7" s="67"/>
      <c r="AJ7" s="67"/>
      <c r="AK7" s="64"/>
      <c r="AL7" s="157" t="str" cm="1">
        <f t="array" aca="1" ref="AL7"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7" s="157" t="str" cm="1">
        <f t="array" aca="1" ref="AM7"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7" s="157" t="str" cm="1">
        <f t="array" aca="1" ref="AN7"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7" s="157" t="str" cm="1">
        <f t="array" aca="1" ref="AO7"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hidden="1" x14ac:dyDescent="0.3">
      <c r="A8" s="34">
        <v>2</v>
      </c>
      <c r="B8" t="str">
        <f>+LEFT(Info_Productos_Cuantitativo253545[[#This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206"/>
      <c r="AI8" s="66"/>
      <c r="AJ8" s="66"/>
      <c r="AK8" s="64"/>
      <c r="AL8" s="157" t="str" cm="1">
        <f t="array" aca="1" ref="AL8"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8" s="157" t="str" cm="1">
        <f t="array" aca="1" ref="AM8"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8" s="157" t="str" cm="1">
        <f t="array" aca="1" ref="AN8"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8" s="157" t="str" cm="1">
        <f t="array" aca="1" ref="AO8"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hidden="1" x14ac:dyDescent="0.3">
      <c r="A9" s="34">
        <v>3</v>
      </c>
      <c r="B9" t="str">
        <f>+LEFT(Info_Productos_Cuantitativo253545[[#This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159" t="str" cm="1">
        <f t="array" aca="1" ref="AL9"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9" s="159" t="str" cm="1">
        <f t="array" aca="1" ref="AM9"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9" s="159" t="str" cm="1">
        <f t="array" aca="1" ref="AN9"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9" s="159" t="str" cm="1">
        <f t="array" aca="1" ref="AO9"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hidden="1" x14ac:dyDescent="0.3">
      <c r="A10" s="34">
        <v>4</v>
      </c>
      <c r="B10" t="str">
        <f>+LEFT(Info_Productos_Cuantitativo253545[[#This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55"/>
      <c r="AE10" s="58">
        <v>3</v>
      </c>
      <c r="AF10" s="58">
        <v>8</v>
      </c>
      <c r="AG10" s="59">
        <v>3</v>
      </c>
      <c r="AH10" s="208">
        <v>1</v>
      </c>
      <c r="AI10" s="58"/>
      <c r="AJ10" s="58"/>
      <c r="AK10" s="59"/>
      <c r="AL10" s="159" t="str" cm="1">
        <f t="array" aca="1" ref="AL10"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10" s="159" t="str" cm="1">
        <f t="array" aca="1" ref="AM10"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10" s="159" t="str" cm="1">
        <f t="array" aca="1" ref="AN10"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10" s="159" t="str" cm="1">
        <f t="array" aca="1" ref="AO10"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5">
        <v>3.5</v>
      </c>
      <c r="BJ10" s="25">
        <v>1</v>
      </c>
      <c r="BK10" s="168" t="s">
        <v>200</v>
      </c>
      <c r="BL10" s="169" t="s">
        <v>200</v>
      </c>
      <c r="BM10" s="169" t="s">
        <v>200</v>
      </c>
      <c r="BN10" s="169" t="s">
        <v>200</v>
      </c>
      <c r="BO10" s="169">
        <v>3.5</v>
      </c>
      <c r="BP10" s="170">
        <v>3</v>
      </c>
      <c r="BQ10" s="45" t="s">
        <v>200</v>
      </c>
      <c r="BR10" s="95" t="s">
        <v>200</v>
      </c>
      <c r="BS10" s="95" t="s">
        <v>200</v>
      </c>
      <c r="BT10" s="95" t="s">
        <v>200</v>
      </c>
      <c r="BU10" s="95">
        <v>0.35</v>
      </c>
      <c r="BV10" s="96">
        <v>0.375</v>
      </c>
      <c r="BW10" s="245" t="s">
        <v>209</v>
      </c>
    </row>
    <row r="11" spans="1:75" ht="86.4" hidden="1" x14ac:dyDescent="0.3">
      <c r="A11" s="34">
        <v>5</v>
      </c>
      <c r="B11" t="str">
        <f>+LEFT(Info_Productos_Cuantitativo253545[[#This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55"/>
      <c r="AE11" s="58">
        <v>1</v>
      </c>
      <c r="AF11" s="58"/>
      <c r="AG11" s="59"/>
      <c r="AH11" s="207"/>
      <c r="AI11" s="58"/>
      <c r="AJ11" s="58"/>
      <c r="AK11" s="59"/>
      <c r="AL11" s="159" t="str" cm="1">
        <f t="array" aca="1" ref="AL11"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11" s="159" t="str" cm="1">
        <f t="array" aca="1" ref="AM11"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11" s="159" t="str" cm="1">
        <f t="array" aca="1" ref="AN11"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11" s="159" t="str" cm="1">
        <f t="array" aca="1" ref="AO11"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x14ac:dyDescent="0.3">
      <c r="A12" s="34">
        <v>6</v>
      </c>
      <c r="B12" t="str">
        <f>+LEFT(Info_Productos_Cuantitativo253545[[#This Row],[Producto esperado]],2)</f>
        <v>1.</v>
      </c>
      <c r="C12" s="226" t="s">
        <v>808</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55"/>
      <c r="AE12" s="266">
        <v>282</v>
      </c>
      <c r="AF12" s="266">
        <v>128</v>
      </c>
      <c r="AG12" s="354">
        <v>242</v>
      </c>
      <c r="AH12" s="354">
        <v>40</v>
      </c>
      <c r="AI12" s="58">
        <v>590</v>
      </c>
      <c r="AJ12" s="58">
        <v>346</v>
      </c>
      <c r="AK12" s="59">
        <v>280</v>
      </c>
      <c r="AL12" s="159" t="str" cm="1">
        <f t="array" aca="1" ref="AL12"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12" s="159" t="str" cm="1">
        <f t="array" aca="1" ref="AM12"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12" s="159" t="str" cm="1">
        <f t="array" aca="1" ref="AN12"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12" s="159" t="str" cm="1">
        <f t="array" aca="1" ref="AO12"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00.8" hidden="1" x14ac:dyDescent="0.3">
      <c r="A13" s="34">
        <v>7</v>
      </c>
      <c r="B13" t="str">
        <f>+LEFT(Info_Productos_Cuantitativo253545[[#This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65"/>
      <c r="AE13" s="66">
        <v>34</v>
      </c>
      <c r="AF13" s="66">
        <v>24</v>
      </c>
      <c r="AG13" s="194">
        <v>38</v>
      </c>
      <c r="AH13" s="209">
        <v>8</v>
      </c>
      <c r="AI13" s="66"/>
      <c r="AJ13" s="66"/>
      <c r="AK13" s="64"/>
      <c r="AL13" s="157" t="str" cm="1">
        <f t="array" aca="1" ref="AL13"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13" s="157" t="str" cm="1">
        <f t="array" aca="1" ref="AM13"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13" s="157" t="str" cm="1">
        <f t="array" aca="1" ref="AN13"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13" s="157" t="str" cm="1">
        <f t="array" aca="1" ref="AO13"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13" s="157">
        <v>96</v>
      </c>
      <c r="AQ13" s="158">
        <v>104</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217</v>
      </c>
    </row>
    <row r="14" spans="1:75" ht="57.6" hidden="1" x14ac:dyDescent="0.3">
      <c r="A14" s="34">
        <v>8</v>
      </c>
      <c r="B14" t="str">
        <f>+LEFT(Info_Productos_Cuantitativo253545[[#This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55"/>
      <c r="AE14" s="58">
        <v>1</v>
      </c>
      <c r="AF14" s="58">
        <v>1</v>
      </c>
      <c r="AG14" s="59">
        <v>1</v>
      </c>
      <c r="AH14" s="210">
        <v>1</v>
      </c>
      <c r="AI14" s="58"/>
      <c r="AJ14" s="58"/>
      <c r="AK14" s="59"/>
      <c r="AL14" s="159" t="str" cm="1">
        <f t="array" aca="1" ref="AL14"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14" s="159" t="str" cm="1">
        <f t="array" aca="1" ref="AM14"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14" s="159" t="str" cm="1">
        <f t="array" aca="1" ref="AN14"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14" s="159" t="str" cm="1">
        <f t="array" aca="1" ref="AO14"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14" s="159">
        <v>1</v>
      </c>
      <c r="AQ14" s="16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hidden="1" x14ac:dyDescent="0.3">
      <c r="A15" s="34">
        <v>9</v>
      </c>
      <c r="B15" t="str">
        <f>+LEFT(Info_Productos_Cuantitativo253545[[#This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62"/>
      <c r="AE15" s="63">
        <v>1</v>
      </c>
      <c r="AF15" s="63">
        <v>1</v>
      </c>
      <c r="AG15" s="61">
        <v>1</v>
      </c>
      <c r="AH15" s="210">
        <v>1</v>
      </c>
      <c r="AI15" s="63"/>
      <c r="AJ15" s="63"/>
      <c r="AK15" s="61"/>
      <c r="AL15" s="161" t="str" cm="1">
        <f t="array" aca="1" ref="AL15"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15" s="161" t="str" cm="1">
        <f t="array" aca="1" ref="AM15"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15" s="161" t="str" cm="1">
        <f t="array" aca="1" ref="AN15"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15" s="161" t="str" cm="1">
        <f t="array" aca="1" ref="AO15"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hidden="1" x14ac:dyDescent="0.3">
      <c r="A16" s="34">
        <v>10</v>
      </c>
      <c r="B16" t="str">
        <f>+LEFT(Info_Productos_Cuantitativo253545[[#This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55"/>
      <c r="AE16" s="58">
        <v>108</v>
      </c>
      <c r="AF16" s="58"/>
      <c r="AG16" s="59"/>
      <c r="AH16" s="209">
        <v>100</v>
      </c>
      <c r="AI16" s="58"/>
      <c r="AJ16" s="58"/>
      <c r="AK16" s="59"/>
      <c r="AL16" s="159" t="str" cm="1">
        <f t="array" aca="1" ref="AL16"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16" s="159" t="str" cm="1">
        <f t="array" aca="1" ref="AM16"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16" s="159" t="str" cm="1">
        <f t="array" aca="1" ref="AN16"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16" s="159" t="str" cm="1">
        <f t="array" aca="1" ref="AO16"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224</v>
      </c>
    </row>
    <row r="17" spans="1:75" ht="100.8" hidden="1" x14ac:dyDescent="0.3">
      <c r="A17" s="34">
        <v>11</v>
      </c>
      <c r="B17" t="str">
        <f>+LEFT(Info_Productos_Cuantitativo253545[[#This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55"/>
      <c r="AE17" s="66">
        <v>0.3</v>
      </c>
      <c r="AF17" s="66"/>
      <c r="AG17" s="64">
        <v>0.2</v>
      </c>
      <c r="AH17" s="219">
        <v>0.25</v>
      </c>
      <c r="AI17" s="58"/>
      <c r="AJ17" s="58"/>
      <c r="AK17" s="59"/>
      <c r="AL17" s="159" t="str" cm="1">
        <f t="array" aca="1" ref="AL17"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17" s="159" t="str" cm="1">
        <f t="array" aca="1" ref="AM17"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17" s="159" t="str" cm="1">
        <f t="array" aca="1" ref="AN17"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17" s="159" t="str" cm="1">
        <f t="array" aca="1" ref="AO17"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17" s="161">
        <v>0.2</v>
      </c>
      <c r="AQ17" s="162">
        <v>0.25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224</v>
      </c>
    </row>
    <row r="18" spans="1:75" ht="57.6" hidden="1" x14ac:dyDescent="0.3">
      <c r="A18" s="34">
        <v>12</v>
      </c>
      <c r="B18" t="str">
        <f>+LEFT(Info_Productos_Cuantitativo253545[[#This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55">
        <v>1</v>
      </c>
      <c r="AE18" s="58">
        <v>1</v>
      </c>
      <c r="AF18" s="58">
        <v>1</v>
      </c>
      <c r="AG18" s="59">
        <v>1</v>
      </c>
      <c r="AH18" s="208">
        <v>4</v>
      </c>
      <c r="AI18" s="58"/>
      <c r="AJ18" s="58"/>
      <c r="AK18" s="59"/>
      <c r="AL18" s="159" t="str" cm="1">
        <f t="array" aca="1" ref="AL18"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18" s="159" t="str" cm="1">
        <f t="array" aca="1" ref="AM18"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18" s="159" t="str" cm="1">
        <f t="array" aca="1" ref="AN18"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18" s="159" t="str" cm="1">
        <f t="array" aca="1" ref="AO18"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209</v>
      </c>
    </row>
    <row r="19" spans="1:75" ht="43.2" hidden="1" x14ac:dyDescent="0.3">
      <c r="A19" s="34">
        <v>13</v>
      </c>
      <c r="B19" t="str">
        <f>+LEFT(Info_Productos_Cuantitativo253545[[#This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55"/>
      <c r="AE19" s="58">
        <v>1</v>
      </c>
      <c r="AF19" s="58">
        <v>1</v>
      </c>
      <c r="AG19" s="59">
        <v>1</v>
      </c>
      <c r="AH19" s="212">
        <v>1</v>
      </c>
      <c r="AI19" s="58"/>
      <c r="AJ19" s="58"/>
      <c r="AK19" s="59"/>
      <c r="AL19" s="159" t="str" cm="1">
        <f t="array" aca="1" ref="AL19"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19" s="159" t="str" cm="1">
        <f t="array" aca="1" ref="AM19"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19" s="159" t="str" cm="1">
        <f t="array" aca="1" ref="AN19"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19" s="159" t="str" cm="1">
        <f t="array" aca="1" ref="AO19"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209</v>
      </c>
    </row>
    <row r="20" spans="1:75" ht="57.6" hidden="1" x14ac:dyDescent="0.3">
      <c r="A20" s="34">
        <v>14</v>
      </c>
      <c r="B20" t="str">
        <f>+LEFT(Info_Productos_Cuantitativo253545[[#This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55"/>
      <c r="AE20" s="58"/>
      <c r="AF20" s="58">
        <v>1</v>
      </c>
      <c r="AG20" s="59"/>
      <c r="AH20" s="208">
        <v>0</v>
      </c>
      <c r="AI20" s="58"/>
      <c r="AJ20" s="58"/>
      <c r="AK20" s="59"/>
      <c r="AL20" s="159" t="str" cm="1">
        <f t="array" aca="1" ref="AL20"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20" s="159" t="str" cm="1">
        <f t="array" aca="1" ref="AM20"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20" s="159" t="str" cm="1">
        <f t="array" aca="1" ref="AN20"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20" s="159" t="str" cm="1">
        <f t="array" aca="1" ref="AO20"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hidden="1" x14ac:dyDescent="0.3">
      <c r="A21" s="34">
        <v>15</v>
      </c>
      <c r="B21" t="str">
        <f>+LEFT(Info_Productos_Cuantitativo253545[[#This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55"/>
      <c r="AE21" s="58"/>
      <c r="AF21" s="58">
        <v>7</v>
      </c>
      <c r="AG21" s="59">
        <v>12</v>
      </c>
      <c r="AH21" s="213"/>
      <c r="AI21" s="58"/>
      <c r="AJ21" s="58"/>
      <c r="AK21" s="59"/>
      <c r="AL21" s="159" t="str" cm="1">
        <f t="array" aca="1" ref="AL21"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21" s="159" t="str" cm="1">
        <f t="array" aca="1" ref="AM21"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21" s="159" t="str" cm="1">
        <f t="array" aca="1" ref="AN21"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21" s="159" t="str" cm="1">
        <f t="array" aca="1" ref="AO21"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hidden="1" x14ac:dyDescent="0.3">
      <c r="A22" s="34">
        <v>16</v>
      </c>
      <c r="B22" t="str">
        <f>+LEFT(Info_Productos_Cuantitativo253545[[#This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55"/>
      <c r="AE22" s="66">
        <v>0.02</v>
      </c>
      <c r="AF22" s="66">
        <v>0.04</v>
      </c>
      <c r="AG22" s="64">
        <v>0.1</v>
      </c>
      <c r="AH22" s="219">
        <v>0.12</v>
      </c>
      <c r="AI22" s="58"/>
      <c r="AJ22" s="58"/>
      <c r="AK22" s="59"/>
      <c r="AL22" s="159" t="str" cm="1">
        <f t="array" aca="1" ref="AL22"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22" s="159" t="str" cm="1">
        <f t="array" aca="1" ref="AM22"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22" s="159" t="str" cm="1">
        <f t="array" aca="1" ref="AN22"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22" s="159" t="str" cm="1">
        <f t="array" aca="1" ref="AO22"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22" s="161">
        <v>0.1</v>
      </c>
      <c r="AQ22" s="162">
        <v>0.12</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hidden="1" x14ac:dyDescent="0.3">
      <c r="A23" s="34">
        <v>17</v>
      </c>
      <c r="B23" t="str">
        <f>+LEFT(Info_Productos_Cuantitativo253545[[#This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55"/>
      <c r="AE23" s="58"/>
      <c r="AF23" s="58"/>
      <c r="AG23" s="59">
        <v>1</v>
      </c>
      <c r="AH23" s="208"/>
      <c r="AI23" s="58"/>
      <c r="AJ23" s="58"/>
      <c r="AK23" s="59"/>
      <c r="AL23" s="159" t="str" cm="1">
        <f t="array" aca="1" ref="AL23"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23" s="159" t="str" cm="1">
        <f t="array" aca="1" ref="AM23"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23" s="159" t="str" cm="1">
        <f t="array" aca="1" ref="AN23"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23" s="159" t="str" cm="1">
        <f t="array" aca="1" ref="AO23"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hidden="1" x14ac:dyDescent="0.3">
      <c r="A24" s="34">
        <v>18</v>
      </c>
      <c r="B24" t="str">
        <f>+LEFT(Info_Productos_Cuantitativo253545[[#This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55"/>
      <c r="AE24" s="58"/>
      <c r="AF24" s="58">
        <v>5</v>
      </c>
      <c r="AG24" s="59">
        <v>5</v>
      </c>
      <c r="AH24" s="208">
        <v>5</v>
      </c>
      <c r="AI24" s="58"/>
      <c r="AJ24" s="58"/>
      <c r="AK24" s="59"/>
      <c r="AL24" s="159" t="str" cm="1">
        <f t="array" aca="1" ref="AL24"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24" s="159" t="str" cm="1">
        <f t="array" aca="1" ref="AM24"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24" s="159" t="str" cm="1">
        <f t="array" aca="1" ref="AN24"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24" s="159" t="str" cm="1">
        <f t="array" aca="1" ref="AO24"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hidden="1" x14ac:dyDescent="0.3">
      <c r="A25" s="34">
        <v>19</v>
      </c>
      <c r="B25" t="str">
        <f>+LEFT(Info_Productos_Cuantitativo253545[[#This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55"/>
      <c r="AE25" s="58"/>
      <c r="AF25" s="58">
        <v>1</v>
      </c>
      <c r="AG25" s="59">
        <v>1</v>
      </c>
      <c r="AH25" s="205">
        <v>1</v>
      </c>
      <c r="AI25" s="58"/>
      <c r="AJ25" s="58"/>
      <c r="AK25" s="59"/>
      <c r="AL25" s="159" t="str" cm="1">
        <f t="array" aca="1" ref="AL25"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25" s="159" t="str" cm="1">
        <f t="array" aca="1" ref="AM25"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25" s="159" t="str" cm="1">
        <f t="array" aca="1" ref="AN25"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25" s="159" t="str" cm="1">
        <f t="array" aca="1" ref="AO25"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25" s="159">
        <v>2</v>
      </c>
      <c r="AQ25" s="160">
        <v>3</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hidden="1" x14ac:dyDescent="0.3">
      <c r="A26" s="34">
        <v>20</v>
      </c>
      <c r="B26" t="str">
        <f>+LEFT(Info_Productos_Cuantitativo253545[[#This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55"/>
      <c r="AE26" s="58"/>
      <c r="AF26" s="58">
        <v>1</v>
      </c>
      <c r="AG26" s="59">
        <v>1</v>
      </c>
      <c r="AH26" s="214"/>
      <c r="AI26" s="58"/>
      <c r="AJ26" s="58"/>
      <c r="AK26" s="59"/>
      <c r="AL26" s="159" t="str" cm="1">
        <f t="array" aca="1" ref="AL26"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26" s="159" t="str" cm="1">
        <f t="array" aca="1" ref="AM26"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26" s="159" t="str" cm="1">
        <f t="array" aca="1" ref="AN26"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26" s="159" t="str" cm="1">
        <f t="array" aca="1" ref="AO26"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+LEFT(Info_Productos_Cuantitativo253545[[#This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200">
        <v>0.02</v>
      </c>
      <c r="AE27" s="201">
        <v>0.03</v>
      </c>
      <c r="AF27" s="201">
        <v>2.5000000000000001E-2</v>
      </c>
      <c r="AG27" s="202">
        <v>2.5000000000000001E-2</v>
      </c>
      <c r="AH27" s="215">
        <v>4.4400000000000002E-2</v>
      </c>
      <c r="AI27" s="58"/>
      <c r="AJ27" s="58"/>
      <c r="AK27" s="59"/>
      <c r="AL27" s="159" t="str" cm="1">
        <f t="array" aca="1" ref="AL27"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27" s="159" t="str" cm="1">
        <f t="array" aca="1" ref="AM27"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27" s="159" t="str" cm="1">
        <f t="array" aca="1" ref="AN27"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27" s="159" t="str" cm="1">
        <f t="array" aca="1" ref="AO27"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hidden="1" x14ac:dyDescent="0.3">
      <c r="A28" s="34">
        <v>22</v>
      </c>
      <c r="B28" t="str">
        <f>+LEFT(Info_Productos_Cuantitativo253545[[#This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55"/>
      <c r="AE28" s="58">
        <v>1</v>
      </c>
      <c r="AF28" s="58">
        <v>1</v>
      </c>
      <c r="AG28" s="59">
        <v>1</v>
      </c>
      <c r="AH28" s="211"/>
      <c r="AI28" s="58"/>
      <c r="AJ28" s="58"/>
      <c r="AK28" s="59"/>
      <c r="AL28" s="159" t="str" cm="1">
        <f t="array" aca="1" ref="AL28"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28" s="159" t="str" cm="1">
        <f t="array" aca="1" ref="AM28"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28" s="159" t="str" cm="1">
        <f t="array" aca="1" ref="AN28"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28" s="159" t="str" cm="1">
        <f t="array" aca="1" ref="AO28"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hidden="1" x14ac:dyDescent="0.3">
      <c r="A29" s="34">
        <v>23</v>
      </c>
      <c r="B29" t="str">
        <f>+LEFT(Info_Productos_Cuantitativo253545[[#This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55"/>
      <c r="AE29" s="58"/>
      <c r="AF29" s="58"/>
      <c r="AG29" s="59">
        <v>1</v>
      </c>
      <c r="AH29" s="208">
        <v>1</v>
      </c>
      <c r="AI29" s="58"/>
      <c r="AJ29" s="58"/>
      <c r="AK29" s="59"/>
      <c r="AL29" s="159" t="str" cm="1">
        <f t="array" aca="1" ref="AL29"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29" s="159" t="str" cm="1">
        <f t="array" aca="1" ref="AM29"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29" s="159" t="str" cm="1">
        <f t="array" aca="1" ref="AN29"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29" s="159" t="str" cm="1">
        <f t="array" aca="1" ref="AO29"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259</v>
      </c>
    </row>
    <row r="30" spans="1:75" ht="129.6" hidden="1" x14ac:dyDescent="0.3">
      <c r="A30" s="34">
        <v>24</v>
      </c>
      <c r="B30" t="str">
        <f>+LEFT(Info_Productos_Cuantitativo253545[[#This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55"/>
      <c r="AE30" s="58"/>
      <c r="AF30" s="58"/>
      <c r="AG30" s="59">
        <v>1</v>
      </c>
      <c r="AH30" s="207"/>
      <c r="AI30" s="58"/>
      <c r="AJ30" s="58"/>
      <c r="AK30" s="59"/>
      <c r="AL30" s="159" t="str" cm="1">
        <f t="array" aca="1" ref="AL30"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30" s="159" t="str" cm="1">
        <f t="array" aca="1" ref="AM30"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30" s="159" t="str" cm="1">
        <f t="array" aca="1" ref="AN30"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30" s="159" t="str" cm="1">
        <f t="array" aca="1" ref="AO30"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ht="72" hidden="1" x14ac:dyDescent="0.3">
      <c r="A31" s="34">
        <v>25</v>
      </c>
      <c r="B31" t="str">
        <f>+LEFT(Info_Productos_Cuantitativo253545[[#This Row],[Producto esperado]],2)</f>
        <v>3.</v>
      </c>
      <c r="C31" s="226" t="s">
        <v>262</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55"/>
      <c r="AE31" s="58"/>
      <c r="AF31" s="58"/>
      <c r="AG31" s="59">
        <v>145</v>
      </c>
      <c r="AH31" s="216">
        <v>30</v>
      </c>
      <c r="AI31" s="58"/>
      <c r="AJ31" s="58"/>
      <c r="AK31" s="59"/>
      <c r="AL31" s="159" t="str" cm="1">
        <f t="array" aca="1" ref="AL31"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31" s="159" t="str" cm="1">
        <f t="array" aca="1" ref="AM31"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31" s="159" t="str" cm="1">
        <f t="array" aca="1" ref="AN31"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31" s="159" t="str" cm="1">
        <f t="array" aca="1" ref="AO31"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31" s="159">
        <v>145</v>
      </c>
      <c r="AQ31" s="160">
        <v>175</v>
      </c>
      <c r="AR31" s="34"/>
      <c r="AS31" s="35"/>
      <c r="AT31" s="35"/>
      <c r="AU31" s="35"/>
      <c r="AV31" s="35">
        <v>100</v>
      </c>
      <c r="AW31" s="208">
        <v>100</v>
      </c>
      <c r="AX31" s="182">
        <v>1000</v>
      </c>
      <c r="AY31" s="164" t="s">
        <v>200</v>
      </c>
      <c r="AZ31" s="165" t="s">
        <v>200</v>
      </c>
      <c r="BA31" s="165" t="s">
        <v>200</v>
      </c>
      <c r="BB31" s="165" t="s">
        <v>200</v>
      </c>
      <c r="BC31" s="165">
        <v>100</v>
      </c>
      <c r="BD31" s="166">
        <v>125</v>
      </c>
      <c r="BE31" s="24" t="s">
        <v>200</v>
      </c>
      <c r="BF31" s="25" t="s">
        <v>200</v>
      </c>
      <c r="BG31" s="25" t="s">
        <v>200</v>
      </c>
      <c r="BH31" s="25" t="s">
        <v>200</v>
      </c>
      <c r="BI31" s="25">
        <v>1.45</v>
      </c>
      <c r="BJ31" s="25">
        <v>1.2</v>
      </c>
      <c r="BK31" s="168" t="s">
        <v>200</v>
      </c>
      <c r="BL31" s="169" t="s">
        <v>200</v>
      </c>
      <c r="BM31" s="169" t="s">
        <v>200</v>
      </c>
      <c r="BN31" s="169" t="s">
        <v>200</v>
      </c>
      <c r="BO31" s="169">
        <v>1.45</v>
      </c>
      <c r="BP31" s="170">
        <v>1.4</v>
      </c>
      <c r="BQ31" s="45" t="s">
        <v>200</v>
      </c>
      <c r="BR31" s="95" t="s">
        <v>200</v>
      </c>
      <c r="BS31" s="95" t="s">
        <v>200</v>
      </c>
      <c r="BT31" s="95" t="s">
        <v>200</v>
      </c>
      <c r="BU31" s="95">
        <v>0.14499999999999999</v>
      </c>
      <c r="BV31" s="96">
        <v>0.17499999999999999</v>
      </c>
      <c r="BW31" s="245" t="s">
        <v>264</v>
      </c>
    </row>
    <row r="32" spans="1:75" ht="72" hidden="1" x14ac:dyDescent="0.3">
      <c r="A32" s="34">
        <v>26</v>
      </c>
      <c r="B32" t="str">
        <f>+LEFT(Info_Productos_Cuantitativo253545[[#This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55"/>
      <c r="AE32" s="58">
        <v>1</v>
      </c>
      <c r="AF32" s="58"/>
      <c r="AG32" s="59">
        <v>1</v>
      </c>
      <c r="AH32" s="207"/>
      <c r="AI32" s="58"/>
      <c r="AJ32" s="58"/>
      <c r="AK32" s="59"/>
      <c r="AL32" s="159" t="str" cm="1">
        <f t="array" aca="1" ref="AL32"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32" s="159" t="str" cm="1">
        <f t="array" aca="1" ref="AM32"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32" s="159" t="str" cm="1">
        <f t="array" aca="1" ref="AN32"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32" s="159" t="str" cm="1">
        <f t="array" aca="1" ref="AO32"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hidden="1" x14ac:dyDescent="0.3">
      <c r="A33" s="34">
        <v>27</v>
      </c>
      <c r="B33" t="str">
        <f>+LEFT(Info_Productos_Cuantitativo253545[[#This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159" t="str" cm="1">
        <f t="array" aca="1" ref="AL33"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33" s="159" t="str" cm="1">
        <f t="array" aca="1" ref="AM33"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33" s="159" t="str" cm="1">
        <f t="array" aca="1" ref="AN33"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33" s="159" t="str" cm="1">
        <f t="array" aca="1" ref="AO33"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72" hidden="1" x14ac:dyDescent="0.3">
      <c r="A34" s="34">
        <v>28</v>
      </c>
      <c r="B34" t="str">
        <f>+LEFT(Info_Productos_Cuantitativo253545[[#This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159" t="str" cm="1">
        <f t="array" aca="1" ref="AL34" ca="1">IF(Info_Productos_Cuantitativo253545[[#This Row],[Tipo de anualización]]="","Seleccionar Anualización",IF(COUNTIF(Cuantitativo_Productos263646[[#This Row],[1er Trimestre 2018]:[4o Trimestre 2018]],"="&amp;"")=4,"",IF(Info_Productos_Cuantitativo253545[[#This Row],[Tipo de anualización]]="Creciente",IF(COUNTIF(Cuantitativo_Productos263646[[#This Row],[1er Trimestre 2018]:[4o Trimestre 2018]],"&lt;"&amp;Info_Productos_Cuantitativo253545[[#This Row],[Valor Linea Base]])&gt;=1,"ERROR, el valor reportado es inferior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2018]]))),1))&lt;INDEX(Cuantitativo_Productos263646[[#This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mayor o igual al último valor reportado",OFFSET(Cuantitativo_Productos263646[[#This Row],[1er Trimestre 2018]],0,MATCH(MAX(Cuantitativo_Productos263646[[#This Row],[1er Trimestre 2018]:[4o Trimestre 2018]])+1,Cuantitativo_Productos263646[[#This Row],[1er Trimestre 2018]:[4o Trimestre 2018]],1)-1)))),IF(Info_Productos_Cuantitativo253545[[#This Row],[Tipo de anualización]]="Constante",OFFSET(Cuantitativo_Productos263646[[#This Row],[1er Trimestre 2018]],0,MATCH(MAX(Cuantitativo_Productos263646[[#This Row],[1er Trimestre 2018]:[4o Trimestre 2018]])+1,Cuantitativo_Productos263646[[#This Row],[1er Trimestre 2018]:[4o Trimestre 2018]],1)-1),IF(Info_Productos_Cuantitativo253545[[#This Row],[Tipo de anualización]]="Suma",SUM(Cuantitativo_Productos263646[[#This Row],[1er Trimestre 2018]:[4o Trimestre 2018]]),IF(Info_Productos_Cuantitativo253545[[#This Row],[Tipo de anualización]]="Decreciente",IF(COUNTIF(Cuantitativo_Productos263646[[#This Row],[1er Trimestre 2018]:[4o Trimestre 2018]],"&gt;"&amp;Info_Productos_Cuantitativo253545[[#This Row],[Valor Linea Base]])&gt;=1,"ERROR, el valor reportado es superior a la Línea Base",IF(COUNTIF(Cuantitativo_Productos263646[[#This Row],[1er Trimestre 2018]:[4o Trimestre 2018]],"="&amp;"")=3,OFFSET(Cuantitativo_Productos263646[[#This Row],[1er Trimestre 2018]],0,MATCH(MAX(Cuantitativo_Productos263646[[#This Row],[1er Trimestre 2018]:[4o Trimestre 2018]])+1,Cuantitativo_Productos263646[[#This Row],[1er Trimestre 2018]:[4o Trimestre 2018]],1)-1),IF(INDEX(Cuantitativo_Productos263646[[#This Row],[1er Trimestre 2018]:[4o Trimestre 2018]],LARGE((Cuantitativo_Productos263646[[#This Row],[1er Trimestre 2018]:[4o Trimestre 2018]]&lt;&gt;"")*(_xlfn.SEQUENCE(,COUNTA(Cuantitativo_Productos263646[[#Headers],[1er Trimestre 2018]:[4o Trimestre 2018]]))),1))&gt;INDEX(Cuantitativo_Productos263646[[#This Row],[1er Trimestre 2018]:[4o Trimestre 2018]],LARGE((Cuantitativo_Productos263646[[#This Row],[1er Trimestre 2018]:[4o Trimestre 2018]]&lt;&gt;"")*(_xlfn.SEQUENCE(,COUNTA(Cuantitativo_Productos263646[[#Headers],[1er Trimestre 2018]:[4o Trimestre 2018]]))),2)),"ERROR, El reporte de avance actual debe ser menor o igual al último valor reportado",OFFSET(Cuantitativo_Productos263646[[#This Row],[1er Trimestre 2018]],0,MATCH(MAX(Cuantitativo_Productos263646[[#This Row],[1er Trimestre 2018]:[4o Trimestre 2018]])+1,Cuantitativo_Productos263646[[#This Row],[1er Trimestre 2018]:[4o Trimestre 2018]],1)-1))))))))))</f>
        <v/>
      </c>
      <c r="AM34" s="159" t="str" cm="1">
        <f t="array" aca="1" ref="AM34" ca="1">IF(Info_Productos_Cuantitativo253545[[#This Row],[Tipo de anualización]]="","Seleccionar Anualización",IF(COUNTIF(Cuantitativo_Productos263646[[#This Row],[1er Trimestre 2018]:[4o Trimestre 2019]],"="&amp;"")=8,"",IF(Info_Productos_Cuantitativo253545[[#This Row],[Tipo de anualización]]="Creciente",IF(COUNTIF(Cuantitativo_Productos263646[[#This Row],[1er Trimestre 2018]:[4o Trimestre 2019]],"&lt;"&amp;Info_Productos_Cuantitativo253545[[#This Row],[Valor Linea Base]])&gt;=1,"ERROR, el valor reportado es inferior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2019]]))),1))&lt;INDEX(Cuantitativo_Productos263646[[#This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mayor o igual al último valor reportado",OFFSET(Cuantitativo_Productos263646[[#This Row],[1er Trimestre 2018]],0,MATCH(MAX(Cuantitativo_Productos263646[[#This Row],[1er Trimestre 2018]:[4o Trimestre 2019]])+1,Cuantitativo_Productos263646[[#This Row],[1er Trimestre 2018]:[4o Trimestre 2019]],1)-1)))),IF(Info_Productos_Cuantitativo253545[[#This Row],[Tipo de anualización]]="Constante",OFFSET(Cuantitativo_Productos263646[[#This Row],[1er Trimestre 2018]],0,MATCH(MAX(Cuantitativo_Productos263646[[#This Row],[1er Trimestre 2018]:[4o Trimestre 2019]])+1,Cuantitativo_Productos263646[[#This Row],[1er Trimestre 2018]:[4o Trimestre 2019]],1)-1),IF(Info_Productos_Cuantitativo253545[[#This Row],[Tipo de anualización]]="Suma",SUM(Cuantitativo_Productos263646[[#This Row],[1er Trimestre 2018]:[4o Trimestre 2019]]),IF(Info_Productos_Cuantitativo253545[[#This Row],[Tipo de anualización]]="Decreciente",IF(COUNTIF(Cuantitativo_Productos263646[[#This Row],[1er Trimestre 2018]:[4o Trimestre 2019]],"&gt;"&amp;Info_Productos_Cuantitativo253545[[#This Row],[Valor Linea Base]])&gt;=1,"ERROR, el valor reportado es superior a la Línea Base",IF(COUNTIF(Cuantitativo_Productos263646[[#This Row],[1er Trimestre 2018]:[4o Trimestre 2019]],"="&amp;"")=7,OFFSET(Cuantitativo_Productos263646[[#This Row],[1er Trimestre 2018]],0,MATCH(MAX(Cuantitativo_Productos263646[[#This Row],[1er Trimestre 2018]:[4o Trimestre 2019]])+1,Cuantitativo_Productos263646[[#This Row],[1er Trimestre 2018]:[4o Trimestre 2019]],1)-1),IF(INDEX(Cuantitativo_Productos263646[[#This Row],[1er Trimestre 2018]:[4o Trimestre 2019]],LARGE((Cuantitativo_Productos263646[[#This Row],[1er Trimestre 2018]:[4o Trimestre 2019]]&lt;&gt;"")*(_xlfn.SEQUENCE(,COUNTA(Cuantitativo_Productos263646[[#Headers],[1er Trimestre 2018]:[4o Trimestre 2019]]))),1))&gt;INDEX(Cuantitativo_Productos263646[[#This Row],[1er Trimestre 2018]:[4o Trimestre 2019]],LARGE((Cuantitativo_Productos263646[[#This Row],[1er Trimestre 2018]:[4o Trimestre 2019]]&lt;&gt;"")*(_xlfn.SEQUENCE(,COUNTA(Cuantitativo_Productos263646[[#Headers],[1er Trimestre 2018]:[4o Trimestre 2019]]))),2)),"ERROR, El reporte de avance actual debe ser menor o igual al último valor reportado",OFFSET(Cuantitativo_Productos263646[[#This Row],[1er Trimestre 2018]],0,MATCH(MAX(Cuantitativo_Productos263646[[#This Row],[1er Trimestre 2018]:[4o Trimestre 2019]])+1,Cuantitativo_Productos263646[[#This Row],[1er Trimestre 2018]:[4o Trimestre 2019]],1)-1))))))))))</f>
        <v/>
      </c>
      <c r="AN34" s="159" t="str" cm="1">
        <f t="array" aca="1" ref="AN34" ca="1" xml:space="preserve"> IF(Info_Productos_Cuantitativo253545[[#This Row],[Tipo de anualización]]="","Seleccionar Anualización",IF(COUNTIF(Cuantitativo_Productos263646[[#This Row],[1er Trimestre 2018]:[4o Trimestre 2020]],"="&amp;"")=12,"",IF(Info_Productos_Cuantitativo253545[[#This Row],[Tipo de anualización]]="Creciente",IF(COUNTIF(Cuantitativo_Productos263646[[#This Row],[1er Trimestre 2018]:[4o Trimestre 2020]],"&lt;"&amp;Info_Productos_Cuantitativo253545[[#This Row],[Valor Linea Base]])&gt;=1,"ERROR, el valor reportado es inferior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2020]]))),1))&lt;INDEX(Cuantitativo_Productos263646[[#This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mayor o igual al último valor reportado",OFFSET(Cuantitativo_Productos263646[[#This Row],[1er Trimestre 2018]],0,MATCH(MAX(Cuantitativo_Productos263646[[#This Row],[1er Trimestre 2018]:[4o Trimestre 2020]])+1,Cuantitativo_Productos263646[[#This Row],[1er Trimestre 2018]:[4o Trimestre 2020]],1)-1)))),IF(Info_Productos_Cuantitativo253545[[#This Row],[Tipo de anualización]]="Constante",OFFSET(Cuantitativo_Productos263646[[#This Row],[1er Trimestre 2018]],0,MATCH(MAX(Cuantitativo_Productos263646[[#This Row],[1er Trimestre 2018]:[4o Trimestre 2020]])+1,Cuantitativo_Productos263646[[#This Row],[1er Trimestre 2018]:[4o Trimestre 2020]],1)-1),IF(Info_Productos_Cuantitativo253545[[#This Row],[Tipo de anualización]]="Suma",SUM(Cuantitativo_Productos263646[[#This Row],[1er Trimestre 2018]:[4o Trimestre 2020]]),IF(Info_Productos_Cuantitativo253545[[#This Row],[Tipo de anualización]]="Decreciente",IF(COUNTIF(Cuantitativo_Productos263646[[#This Row],[1er Trimestre 2018]:[4o Trimestre 2020]],"&gt;"&amp;Info_Productos_Cuantitativo253545[[#This Row],[Valor Linea Base]])&gt;=1,"ERROR, el valor reportado es superior a la Línea Base",IF(COUNTIF(Cuantitativo_Productos263646[[#This Row],[1er Trimestre 2018]:[4o Trimestre 2020]],"="&amp;"")=11,OFFSET(Cuantitativo_Productos263646[[#This Row],[1er Trimestre 2018]],0,MATCH(MAX(Cuantitativo_Productos263646[[#This Row],[1er Trimestre 2018]:[4o Trimestre 2020]])+1,Cuantitativo_Productos263646[[#This Row],[1er Trimestre 2018]:[4o Trimestre 2020]],1)-1),IF(INDEX(Cuantitativo_Productos263646[[#This Row],[1er Trimestre 2018]:[4o Trimestre 2020]],LARGE((Cuantitativo_Productos263646[[#This Row],[1er Trimestre 2018]:[4o Trimestre 2020]]&lt;&gt;"")*(_xlfn.SEQUENCE(,COUNTA(Cuantitativo_Productos263646[[#Headers],[1er Trimestre 2018]:[4o Trimestre 2020]]))),1))&gt;INDEX(Cuantitativo_Productos263646[[#This Row],[1er Trimestre 2018]:[4o Trimestre 2020]],LARGE((Cuantitativo_Productos263646[[#This Row],[1er Trimestre 2018]:[4o Trimestre 2020]]&lt;&gt;"")*(_xlfn.SEQUENCE(,COUNTA(Cuantitativo_Productos263646[[#Headers],[1er Trimestre 2018]:[4o Trimestre 2020]]))),2)),"ERROR, El reporte de avance actual debe ser menor o igual al último valor reportado",OFFSET(Cuantitativo_Productos263646[[#This Row],[1er Trimestre 2018]],0,MATCH(MAX(Cuantitativo_Productos263646[[#This Row],[1er Trimestre 2018]:[4o Trimestre 2020]])+1,Cuantitativo_Productos263646[[#This Row],[1er Trimestre 2018]:[4o Trimestre 2020]],1)-1))))))))))</f>
        <v/>
      </c>
      <c r="AO34" s="159" t="str" cm="1">
        <f t="array" aca="1" ref="AO34" ca="1" xml:space="preserve"> IF(Info_Productos_Cuantitativo253545[[#This Row],[Tipo de anualización]]="","Seleccionar Anualización",IF(COUNTIF(Cuantitativo_Productos263646[[#This Row],[1er Trimestre 2018]:[4o Trimestre 2021]],"="&amp;"")=16,"",IF(Info_Productos_Cuantitativo253545[[#This Row],[Tipo de anualización]]="Creciente",IF(COUNTIF(Cuantitativo_Productos263646[[#This Row],[1er Trimestre 2018]:[4o Trimestre 2021]],"&lt;"&amp;Info_Productos_Cuantitativo253545[[#This Row],[Valor Linea Base]])&gt;=1,"ERROR, el valor reportado es inferior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2021]]))),1))&lt;INDEX(Cuantitativo_Productos263646[[#This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mayor o igual al último valor reportado",OFFSET(Cuantitativo_Productos263646[[#This Row],[1er Trimestre 2018]],0,MATCH(MAX(Cuantitativo_Productos263646[[#This Row],[1er Trimestre 2018]:[4o Trimestre 2021]])+1,Cuantitativo_Productos263646[[#This Row],[1er Trimestre 2018]:[4o Trimestre 2021]],1)-1)))),IF(Info_Productos_Cuantitativo253545[[#This Row],[Tipo de anualización]]="Constante",OFFSET(Cuantitativo_Productos263646[[#This Row],[1er Trimestre 2018]],0,MATCH(MAX(Cuantitativo_Productos263646[[#This Row],[1er Trimestre 2018]:[4o Trimestre 2021]])+1,Cuantitativo_Productos263646[[#This Row],[1er Trimestre 2018]:[4o Trimestre 2021]],1)-1),IF(Info_Productos_Cuantitativo253545[[#This Row],[Tipo de anualización]]="Suma",SUM(Cuantitativo_Productos263646[[#This Row],[1er Trimestre 2018]:[4o Trimestre 2021]]),IF(Info_Productos_Cuantitativo253545[[#This Row],[Tipo de anualización]]="Decreciente",IF(COUNTIF(Cuantitativo_Productos263646[[#This Row],[1er Trimestre 2018]:[4o Trimestre 2021]],"&gt;"&amp;Info_Productos_Cuantitativo253545[[#This Row],[Valor Linea Base]])&gt;=1,"ERROR, el valor reportado es superior a la Línea Base",IF(COUNTIF(Cuantitativo_Productos263646[[#This Row],[1er Trimestre 2018]:[4o Trimestre 2021]],"="&amp;"")=15,OFFSET(Cuantitativo_Productos263646[[#This Row],[1er Trimestre 2018]],0,MATCH(MAX(Cuantitativo_Productos263646[[#This Row],[1er Trimestre 2018]:[4o Trimestre 2021]])+1,Cuantitativo_Productos263646[[#This Row],[1er Trimestre 2018]:[4o Trimestre 2021]],1)-1),IF(INDEX(Cuantitativo_Productos263646[[#This Row],[1er Trimestre 2018]:[4o Trimestre 2021]],LARGE((Cuantitativo_Productos263646[[#This Row],[1er Trimestre 2018]:[4o Trimestre 2021]]&lt;&gt;"")*(_xlfn.SEQUENCE(,COUNTA(Cuantitativo_Productos263646[[#Headers],[1er Trimestre 2018]:[4o Trimestre 2021]]))),1))&gt;INDEX(Cuantitativo_Productos263646[[#This Row],[1er Trimestre 2018]:[4o Trimestre 2021]],LARGE((Cuantitativo_Productos263646[[#This Row],[1er Trimestre 2018]:[4o Trimestre 2021]]&lt;&gt;"")*(_xlfn.SEQUENCE(,COUNTA(Cuantitativo_Productos263646[[#Headers],[1er Trimestre 2018]:[4o Trimestre 2021]]))),2)),"ERROR, El reporte de avance actual debe ser menor o igual al último valor reportado",OFFSET(Cuantitativo_Productos263646[[#This Row],[1er Trimestre 2018]],0,MATCH(MAX(Cuantitativo_Productos263646[[#This Row],[1er Trimestre 2018]:[4o Trimestre 2021]])+1,Cuantitativo_Productos263646[[#This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sheetData>
  <sheetProtection formatCells="0" formatColumns="0" formatRows="0" sort="0" autoFilter="0"/>
  <autoFilter ref="BW6:BW34" xr:uid="{00000000-0009-0000-0000-000028000000}">
    <filterColumn colId="0">
      <filters>
        <filter val="INSTITUTO DISTRITAL DE TURISMO"/>
      </filters>
    </filterColumn>
  </autoFilter>
  <mergeCells count="12">
    <mergeCell ref="BK5:BP5"/>
    <mergeCell ref="BQ5:BV5"/>
    <mergeCell ref="A2:L3"/>
    <mergeCell ref="AR4:BD5"/>
    <mergeCell ref="BE4:BJ4"/>
    <mergeCell ref="BK4:BP4"/>
    <mergeCell ref="BQ4:BV4"/>
    <mergeCell ref="N5:Q5"/>
    <mergeCell ref="R5:U5"/>
    <mergeCell ref="V5:Y5"/>
    <mergeCell ref="Z5:AC5"/>
    <mergeCell ref="BE5:BJ5"/>
  </mergeCells>
  <dataValidations count="2">
    <dataValidation type="date" operator="greaterThan" allowBlank="1" showInputMessage="1" showErrorMessage="1" error="Ingrese únicamente la fecha en formato:_x000a__x000a_DD/MM/AAAA" sqref="J7:K34" xr:uid="{00000000-0002-0000-2800-000000000000}">
      <formula1>42736</formula1>
    </dataValidation>
    <dataValidation allowBlank="1" sqref="I6:M6 C6:G6 AR6:BD6" xr:uid="{00000000-0002-0000-2800-000001000000}"/>
  </dataValidations>
  <hyperlinks>
    <hyperlink ref="C1" location="ÍNDICE!A1" display="VOLVER AL ÍNDICE" xr:uid="{00000000-0004-0000-28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2800-000002000000}">
          <x14:formula1>
            <xm:f>Listas!$K$2:$K$7</xm:f>
          </x14:formula1>
          <xm:sqref>M7:M34</xm:sqref>
        </x14:dataValidation>
        <x14:dataValidation type="list" operator="greaterThan" allowBlank="1" showInputMessage="1" showErrorMessage="1" error="Ingrese una trimestre en el formato:_x000a__x000a_Q1_x000a_Q2_x000a_Q3_x000a_Q4" prompt="Ingrese el trimestre del último reporte" xr:uid="{00000000-0002-0000-2800-000003000000}">
          <x14:formula1>
            <xm:f>Listas!$M$2:$M$5</xm:f>
          </x14:formula1>
          <xm:sqref>L7:L34</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2800-000004000000}">
          <x14:formula1>
            <xm:f>Listas!$G$2:$G$10</xm:f>
          </x14:formula1>
          <xm:sqref>I7:I34</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2800-000005000000}">
          <x14:formula1>
            <xm:f>Listas!$E$2:$E$5</xm:f>
          </x14:formula1>
          <xm:sqref>H7:H34</xm:sqref>
        </x14:dataValidation>
        <x14:dataValidation type="list" allowBlank="1" showInputMessage="1" showErrorMessage="1" error="Ingrese el nombre del Sector, tal y como aparece en la lista desplegable." prompt="Ingrese el nombre del Sector a cargo del Indicador" xr:uid="{00000000-0002-0000-2800-000006000000}">
          <x14:formula1>
            <xm:f>Listas!$A$2:$A$18</xm:f>
          </x14:formula1>
          <xm:sqref>E7:E34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filterMode="1">
    <tabColor rgb="FF0070C0"/>
  </sheetPr>
  <dimension ref="A1:BJ34"/>
  <sheetViews>
    <sheetView zoomScale="83" workbookViewId="0">
      <selection activeCell="C1" sqref="C1"/>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5.5546875" style="1" customWidth="1" outlineLevel="1"/>
    <col min="52" max="52" width="17.44140625" style="1" customWidth="1"/>
    <col min="53" max="53" width="21.109375" style="1" customWidth="1"/>
    <col min="54" max="59" width="34.6640625" style="1" customWidth="1" outlineLevel="1"/>
    <col min="60" max="61" width="34.6640625" style="1" customWidth="1"/>
    <col min="62" max="62" width="39.44140625" style="1" hidden="1" customWidth="1"/>
    <col min="63" max="16384" width="8.88671875" style="1"/>
  </cols>
  <sheetData>
    <row r="1" spans="1:62" ht="25.5" customHeight="1" thickBot="1" x14ac:dyDescent="0.35">
      <c r="C1" s="260" t="s">
        <v>139</v>
      </c>
    </row>
    <row r="2" spans="1:62" ht="25.5" customHeight="1" thickTop="1" thickBot="1" x14ac:dyDescent="0.35">
      <c r="A2" s="486" t="s">
        <v>271</v>
      </c>
      <c r="B2" s="486"/>
      <c r="C2" s="486"/>
      <c r="D2" s="486"/>
      <c r="E2" s="486"/>
      <c r="F2" s="486"/>
      <c r="G2" s="486"/>
      <c r="H2" s="486"/>
      <c r="I2" s="486"/>
      <c r="J2" s="486"/>
      <c r="K2" s="486"/>
      <c r="L2" s="486"/>
      <c r="M2" s="138"/>
    </row>
    <row r="3" spans="1:62" ht="25.5"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25.5"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25.5"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18" t="s">
        <v>274</v>
      </c>
      <c r="BJ6" s="246" t="s">
        <v>124</v>
      </c>
    </row>
    <row r="7" spans="1:62"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c r="BE7"/>
      <c r="BF7"/>
      <c r="BG7"/>
      <c r="BH7"/>
      <c r="BI7"/>
      <c r="BJ7" s="245" t="s">
        <v>201</v>
      </c>
    </row>
    <row r="8" spans="1:62" ht="69.7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c r="BE8"/>
      <c r="BF8"/>
      <c r="BG8"/>
      <c r="BH8"/>
      <c r="BI8"/>
      <c r="BJ8" s="245" t="s">
        <v>201</v>
      </c>
    </row>
    <row r="9" spans="1:62" ht="69.7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t="s">
        <v>292</v>
      </c>
      <c r="AU9" t="s">
        <v>293</v>
      </c>
      <c r="AV9" t="s">
        <v>294</v>
      </c>
      <c r="AW9" t="s">
        <v>293</v>
      </c>
      <c r="AX9" t="s">
        <v>295</v>
      </c>
      <c r="AY9" t="s">
        <v>296</v>
      </c>
      <c r="AZ9" s="144" t="s">
        <v>297</v>
      </c>
      <c r="BA9" s="144" t="s">
        <v>296</v>
      </c>
      <c r="BB9" s="203" t="s">
        <v>298</v>
      </c>
      <c r="BC9" s="203" t="s">
        <v>299</v>
      </c>
      <c r="BD9"/>
      <c r="BE9"/>
      <c r="BF9"/>
      <c r="BG9"/>
      <c r="BH9"/>
      <c r="BI9"/>
      <c r="BJ9" s="245" t="s">
        <v>206</v>
      </c>
    </row>
    <row r="10" spans="1:62"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c r="AU10"/>
      <c r="AV10" t="s">
        <v>300</v>
      </c>
      <c r="AW10" t="s">
        <v>301</v>
      </c>
      <c r="AX10" t="s">
        <v>302</v>
      </c>
      <c r="AY10" t="s">
        <v>303</v>
      </c>
      <c r="AZ10" s="144" t="s">
        <v>304</v>
      </c>
      <c r="BA10" s="144" t="s">
        <v>304</v>
      </c>
      <c r="BB10" s="203" t="s">
        <v>305</v>
      </c>
      <c r="BC10" s="203" t="s">
        <v>306</v>
      </c>
      <c r="BD10"/>
      <c r="BE10"/>
      <c r="BF10"/>
      <c r="BG10"/>
      <c r="BH10"/>
      <c r="BI10"/>
      <c r="BJ10" s="245" t="s">
        <v>209</v>
      </c>
    </row>
    <row r="11" spans="1:62" ht="69.7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c r="O11"/>
      <c r="P11"/>
      <c r="Q11"/>
      <c r="R11"/>
      <c r="S11"/>
      <c r="T11"/>
      <c r="U11"/>
      <c r="V11"/>
      <c r="W11"/>
      <c r="X11"/>
      <c r="Y11"/>
      <c r="Z11"/>
      <c r="AA11"/>
      <c r="AB11"/>
      <c r="AC11"/>
      <c r="AD11"/>
      <c r="AE11"/>
      <c r="AF11"/>
      <c r="AG11"/>
      <c r="AH11"/>
      <c r="AI11"/>
      <c r="AJ11"/>
      <c r="AK11"/>
      <c r="AL11"/>
      <c r="AM11"/>
      <c r="AN11"/>
      <c r="AO11"/>
      <c r="AP11"/>
      <c r="AQ11"/>
      <c r="AR11"/>
      <c r="AS11"/>
      <c r="AT11" t="s">
        <v>307</v>
      </c>
      <c r="AU11" t="s">
        <v>308</v>
      </c>
      <c r="AV11" t="s">
        <v>307</v>
      </c>
      <c r="AW11" t="s">
        <v>308</v>
      </c>
      <c r="AX11" t="s">
        <v>309</v>
      </c>
      <c r="AY11" t="s">
        <v>308</v>
      </c>
      <c r="AZ11" s="144" t="s">
        <v>310</v>
      </c>
      <c r="BA11" s="144" t="s">
        <v>308</v>
      </c>
      <c r="BB11" s="203" t="s">
        <v>311</v>
      </c>
      <c r="BC11" s="203" t="s">
        <v>312</v>
      </c>
      <c r="BD11"/>
      <c r="BE11"/>
      <c r="BF11"/>
      <c r="BG11"/>
      <c r="BH11"/>
      <c r="BI11"/>
      <c r="BJ11" s="245" t="s">
        <v>206</v>
      </c>
    </row>
    <row r="12" spans="1:62" ht="69.75" customHeight="1" x14ac:dyDescent="0.3">
      <c r="A12" s="34">
        <v>6</v>
      </c>
      <c r="B12" s="6" t="s">
        <v>275</v>
      </c>
      <c r="C12" s="247" t="s">
        <v>808</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s="264" t="s">
        <v>313</v>
      </c>
      <c r="AU12" s="264" t="s">
        <v>314</v>
      </c>
      <c r="AV12" s="264" t="s">
        <v>315</v>
      </c>
      <c r="AW12" s="264" t="s">
        <v>314</v>
      </c>
      <c r="AX12" s="264" t="s">
        <v>316</v>
      </c>
      <c r="AY12" s="264" t="s">
        <v>317</v>
      </c>
      <c r="AZ12" s="264" t="s">
        <v>318</v>
      </c>
      <c r="BA12" s="264" t="s">
        <v>317</v>
      </c>
      <c r="BB12" s="263" t="s">
        <v>319</v>
      </c>
      <c r="BC12" s="263" t="s">
        <v>320</v>
      </c>
      <c r="BD12" s="264" t="s">
        <v>772</v>
      </c>
      <c r="BE12" s="263" t="s">
        <v>773</v>
      </c>
      <c r="BF12" s="264" t="s">
        <v>809</v>
      </c>
      <c r="BG12" s="264" t="s">
        <v>810</v>
      </c>
      <c r="BH12" s="144" t="s">
        <v>811</v>
      </c>
      <c r="BI12" s="144" t="s">
        <v>810</v>
      </c>
      <c r="BJ12" s="245" t="s">
        <v>214</v>
      </c>
    </row>
    <row r="13" spans="1:62"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t="s">
        <v>321</v>
      </c>
      <c r="AU13" t="s">
        <v>322</v>
      </c>
      <c r="AV13" t="s">
        <v>323</v>
      </c>
      <c r="AW13" t="s">
        <v>322</v>
      </c>
      <c r="AX13" t="s">
        <v>324</v>
      </c>
      <c r="AY13" t="s">
        <v>325</v>
      </c>
      <c r="AZ13" s="144" t="s">
        <v>326</v>
      </c>
      <c r="BA13" s="144" t="s">
        <v>327</v>
      </c>
      <c r="BB13" s="203" t="s">
        <v>328</v>
      </c>
      <c r="BC13" s="203" t="s">
        <v>329</v>
      </c>
      <c r="BD13"/>
      <c r="BE13"/>
      <c r="BF13"/>
      <c r="BG13"/>
      <c r="BH13"/>
      <c r="BI13"/>
      <c r="BJ13" s="245" t="s">
        <v>217</v>
      </c>
    </row>
    <row r="14" spans="1:62"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c r="AU14"/>
      <c r="AV14" t="s">
        <v>331</v>
      </c>
      <c r="AW14" t="s">
        <v>671</v>
      </c>
      <c r="AX14" t="s">
        <v>333</v>
      </c>
      <c r="AY14" t="s">
        <v>334</v>
      </c>
      <c r="AZ14" s="144" t="s">
        <v>335</v>
      </c>
      <c r="BA14" s="144" t="s">
        <v>336</v>
      </c>
      <c r="BB14" s="203" t="s">
        <v>337</v>
      </c>
      <c r="BC14" s="203" t="s">
        <v>338</v>
      </c>
      <c r="BD14"/>
      <c r="BE14"/>
      <c r="BF14"/>
      <c r="BG14"/>
      <c r="BH14"/>
      <c r="BI14"/>
      <c r="BJ14" s="245" t="s">
        <v>126</v>
      </c>
    </row>
    <row r="15" spans="1:62"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c r="AU15"/>
      <c r="AV15" t="s">
        <v>343</v>
      </c>
      <c r="AW15" t="s">
        <v>344</v>
      </c>
      <c r="AX15" t="s">
        <v>345</v>
      </c>
      <c r="AY15" t="s">
        <v>346</v>
      </c>
      <c r="AZ15" s="144" t="s">
        <v>347</v>
      </c>
      <c r="BA15" s="144" t="s">
        <v>348</v>
      </c>
      <c r="BB15" s="203" t="s">
        <v>349</v>
      </c>
      <c r="BC15" s="203" t="s">
        <v>350</v>
      </c>
      <c r="BD15"/>
      <c r="BE15"/>
      <c r="BF15"/>
      <c r="BG15"/>
      <c r="BH15"/>
      <c r="BI15"/>
      <c r="BJ15" s="245" t="s">
        <v>126</v>
      </c>
    </row>
    <row r="16" spans="1:62"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c r="AU16"/>
      <c r="AV16" t="s">
        <v>355</v>
      </c>
      <c r="AW16" t="s">
        <v>356</v>
      </c>
      <c r="AX16" t="s">
        <v>357</v>
      </c>
      <c r="AY16" t="s">
        <v>356</v>
      </c>
      <c r="AZ16" s="144" t="s">
        <v>358</v>
      </c>
      <c r="BA16" s="144" t="s">
        <v>359</v>
      </c>
      <c r="BB16" s="203" t="s">
        <v>360</v>
      </c>
      <c r="BC16" s="203" t="s">
        <v>361</v>
      </c>
      <c r="BD16"/>
      <c r="BE16"/>
      <c r="BF16"/>
      <c r="BG16"/>
      <c r="BH16"/>
      <c r="BI16"/>
      <c r="BJ16" s="245" t="s">
        <v>224</v>
      </c>
    </row>
    <row r="17" spans="1:62"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c r="AU17"/>
      <c r="AV17" t="s">
        <v>362</v>
      </c>
      <c r="AW17" t="s">
        <v>363</v>
      </c>
      <c r="AX17" t="s">
        <v>364</v>
      </c>
      <c r="AY17" t="s">
        <v>365</v>
      </c>
      <c r="AZ17" s="144" t="s">
        <v>366</v>
      </c>
      <c r="BA17" s="144" t="s">
        <v>367</v>
      </c>
      <c r="BB17" s="203" t="s">
        <v>368</v>
      </c>
      <c r="BC17" s="203" t="s">
        <v>369</v>
      </c>
      <c r="BD17"/>
      <c r="BE17"/>
      <c r="BF17"/>
      <c r="BG17"/>
      <c r="BH17"/>
      <c r="BI17"/>
      <c r="BJ17" s="245" t="s">
        <v>224</v>
      </c>
    </row>
    <row r="18" spans="1:62"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t="s">
        <v>371</v>
      </c>
      <c r="AU18" t="s">
        <v>372</v>
      </c>
      <c r="AV18" t="s">
        <v>373</v>
      </c>
      <c r="AW18" t="s">
        <v>372</v>
      </c>
      <c r="AX18" t="s">
        <v>374</v>
      </c>
      <c r="AY18" t="s">
        <v>375</v>
      </c>
      <c r="AZ18" s="144" t="s">
        <v>376</v>
      </c>
      <c r="BA18" s="144" t="s">
        <v>377</v>
      </c>
      <c r="BB18" s="203" t="s">
        <v>378</v>
      </c>
      <c r="BC18" s="203" t="s">
        <v>379</v>
      </c>
      <c r="BD18"/>
      <c r="BE18"/>
      <c r="BF18"/>
      <c r="BG18"/>
      <c r="BH18"/>
      <c r="BI18"/>
      <c r="BJ18" s="245" t="s">
        <v>209</v>
      </c>
    </row>
    <row r="19" spans="1:62"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t="s">
        <v>380</v>
      </c>
      <c r="AU19" t="s">
        <v>375</v>
      </c>
      <c r="AV19" t="s">
        <v>381</v>
      </c>
      <c r="AW19" t="s">
        <v>375</v>
      </c>
      <c r="AX19" t="s">
        <v>382</v>
      </c>
      <c r="AY19" t="s">
        <v>383</v>
      </c>
      <c r="AZ19" s="144" t="s">
        <v>384</v>
      </c>
      <c r="BA19" s="144" t="s">
        <v>383</v>
      </c>
      <c r="BB19" s="203" t="s">
        <v>385</v>
      </c>
      <c r="BC19" s="203" t="s">
        <v>386</v>
      </c>
      <c r="BD19"/>
      <c r="BE19"/>
      <c r="BF19"/>
      <c r="BG19"/>
      <c r="BH19"/>
      <c r="BI19"/>
      <c r="BJ19" s="245" t="s">
        <v>209</v>
      </c>
    </row>
    <row r="20" spans="1:62"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t="s">
        <v>387</v>
      </c>
      <c r="AU20" t="s">
        <v>388</v>
      </c>
      <c r="AV20" t="s">
        <v>389</v>
      </c>
      <c r="AW20" t="s">
        <v>390</v>
      </c>
      <c r="AX20" t="s">
        <v>391</v>
      </c>
      <c r="AY20" t="s">
        <v>392</v>
      </c>
      <c r="AZ20" s="144" t="s">
        <v>393</v>
      </c>
      <c r="BA20" s="144" t="s">
        <v>394</v>
      </c>
      <c r="BB20" s="203" t="s">
        <v>395</v>
      </c>
      <c r="BC20" s="203" t="s">
        <v>396</v>
      </c>
      <c r="BD20"/>
      <c r="BE20"/>
      <c r="BF20"/>
      <c r="BG20"/>
      <c r="BH20"/>
      <c r="BI20"/>
      <c r="BJ20" s="245" t="s">
        <v>233</v>
      </c>
    </row>
    <row r="21" spans="1:62"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c r="AU21"/>
      <c r="AV21" t="s">
        <v>397</v>
      </c>
      <c r="AW21" t="s">
        <v>398</v>
      </c>
      <c r="AX21" t="s">
        <v>399</v>
      </c>
      <c r="AY21" t="s">
        <v>400</v>
      </c>
      <c r="AZ21" s="144" t="s">
        <v>401</v>
      </c>
      <c r="BA21" s="144" t="s">
        <v>402</v>
      </c>
      <c r="BB21" s="203" t="s">
        <v>403</v>
      </c>
      <c r="BC21" s="203" t="s">
        <v>398</v>
      </c>
      <c r="BD21"/>
      <c r="BE21"/>
      <c r="BF21"/>
      <c r="BG21"/>
      <c r="BH21"/>
      <c r="BI21"/>
      <c r="BJ21" s="245" t="s">
        <v>236</v>
      </c>
    </row>
    <row r="22" spans="1:62"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t="s">
        <v>404</v>
      </c>
      <c r="AU22"/>
      <c r="AV22" t="s">
        <v>405</v>
      </c>
      <c r="AW22" t="s">
        <v>406</v>
      </c>
      <c r="AX22" t="s">
        <v>407</v>
      </c>
      <c r="AY22" t="s">
        <v>408</v>
      </c>
      <c r="AZ22" s="144" t="s">
        <v>409</v>
      </c>
      <c r="BA22" s="144" t="s">
        <v>410</v>
      </c>
      <c r="BB22" s="203" t="s">
        <v>411</v>
      </c>
      <c r="BC22" s="203" t="s">
        <v>412</v>
      </c>
      <c r="BD22"/>
      <c r="BE22"/>
      <c r="BF22"/>
      <c r="BG22"/>
      <c r="BH22"/>
      <c r="BI22"/>
      <c r="BJ22" s="245" t="s">
        <v>239</v>
      </c>
    </row>
    <row r="23" spans="1:62"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c r="AU23"/>
      <c r="AV23" t="s">
        <v>413</v>
      </c>
      <c r="AW23" t="s">
        <v>414</v>
      </c>
      <c r="AX23" t="s">
        <v>415</v>
      </c>
      <c r="AY23" t="s">
        <v>416</v>
      </c>
      <c r="AZ23" s="144" t="s">
        <v>417</v>
      </c>
      <c r="BA23" s="144" t="s">
        <v>418</v>
      </c>
      <c r="BB23" s="203" t="s">
        <v>419</v>
      </c>
      <c r="BC23" s="203" t="s">
        <v>420</v>
      </c>
      <c r="BD23"/>
      <c r="BE23"/>
      <c r="BF23"/>
      <c r="BG23"/>
      <c r="BH23"/>
      <c r="BI23"/>
      <c r="BJ23" s="245" t="s">
        <v>243</v>
      </c>
    </row>
    <row r="24" spans="1:62"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c r="AU24"/>
      <c r="AV24" t="s">
        <v>413</v>
      </c>
      <c r="AW24" t="s">
        <v>413</v>
      </c>
      <c r="AX24" t="s">
        <v>421</v>
      </c>
      <c r="AY24" t="s">
        <v>422</v>
      </c>
      <c r="AZ24" s="144" t="s">
        <v>423</v>
      </c>
      <c r="BA24" s="144" t="s">
        <v>424</v>
      </c>
      <c r="BB24" s="203" t="s">
        <v>425</v>
      </c>
      <c r="BC24" s="203" t="s">
        <v>426</v>
      </c>
      <c r="BD24"/>
      <c r="BE24"/>
      <c r="BF24"/>
      <c r="BG24"/>
      <c r="BH24"/>
      <c r="BI24"/>
      <c r="BJ24" s="245" t="s">
        <v>243</v>
      </c>
    </row>
    <row r="25" spans="1:62"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c r="AU25"/>
      <c r="AV25" t="s">
        <v>413</v>
      </c>
      <c r="AW25" t="s">
        <v>413</v>
      </c>
      <c r="AX25" t="s">
        <v>427</v>
      </c>
      <c r="AY25" t="s">
        <v>428</v>
      </c>
      <c r="AZ25" s="144" t="s">
        <v>429</v>
      </c>
      <c r="BA25" s="144" t="s">
        <v>430</v>
      </c>
      <c r="BB25" s="203" t="s">
        <v>431</v>
      </c>
      <c r="BC25" s="203" t="s">
        <v>432</v>
      </c>
      <c r="BD25"/>
      <c r="BE25"/>
      <c r="BF25"/>
      <c r="BG25"/>
      <c r="BH25"/>
      <c r="BI25"/>
      <c r="BJ25" s="245" t="s">
        <v>243</v>
      </c>
    </row>
    <row r="26" spans="1:62"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c r="AU26"/>
      <c r="AV26" t="s">
        <v>433</v>
      </c>
      <c r="AW26" t="s">
        <v>398</v>
      </c>
      <c r="AX26" t="s">
        <v>433</v>
      </c>
      <c r="AY26"/>
      <c r="AZ26" s="144" t="s">
        <v>434</v>
      </c>
      <c r="BA26" s="144" t="s">
        <v>435</v>
      </c>
      <c r="BB26" s="204" t="s">
        <v>436</v>
      </c>
      <c r="BC26" s="204" t="s">
        <v>437</v>
      </c>
      <c r="BD26"/>
      <c r="BE26"/>
      <c r="BF26"/>
      <c r="BG26"/>
      <c r="BH26"/>
      <c r="BI26"/>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t="s">
        <v>438</v>
      </c>
      <c r="AU27" t="s">
        <v>439</v>
      </c>
      <c r="AV27" t="s">
        <v>440</v>
      </c>
      <c r="AW27" t="s">
        <v>441</v>
      </c>
      <c r="AX27" t="s">
        <v>442</v>
      </c>
      <c r="AY27" t="s">
        <v>443</v>
      </c>
      <c r="AZ27" s="144" t="s">
        <v>444</v>
      </c>
      <c r="BA27" s="144" t="s">
        <v>443</v>
      </c>
      <c r="BB27" s="203" t="s">
        <v>445</v>
      </c>
      <c r="BC27" s="203" t="s">
        <v>446</v>
      </c>
      <c r="BD27"/>
      <c r="BE27"/>
      <c r="BF27"/>
      <c r="BG27"/>
      <c r="BH27"/>
      <c r="BI27"/>
      <c r="BJ27" s="245" t="s">
        <v>253</v>
      </c>
    </row>
    <row r="28" spans="1:62"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t="s">
        <v>447</v>
      </c>
      <c r="AU28" t="s">
        <v>448</v>
      </c>
      <c r="AV28" t="s">
        <v>449</v>
      </c>
      <c r="AW28" t="s">
        <v>450</v>
      </c>
      <c r="AX28" t="s">
        <v>451</v>
      </c>
      <c r="AY28" t="s">
        <v>452</v>
      </c>
      <c r="AZ28" s="144" t="s">
        <v>453</v>
      </c>
      <c r="BA28" s="144" t="s">
        <v>454</v>
      </c>
      <c r="BB28" s="203" t="s">
        <v>455</v>
      </c>
      <c r="BC28" s="203" t="s">
        <v>456</v>
      </c>
      <c r="BD28"/>
      <c r="BE28"/>
      <c r="BF28"/>
      <c r="BG28"/>
      <c r="BH28"/>
      <c r="BI28"/>
      <c r="BJ28" s="245" t="s">
        <v>256</v>
      </c>
    </row>
    <row r="29" spans="1:62"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c r="AU29" t="s">
        <v>458</v>
      </c>
      <c r="AV29" t="s">
        <v>459</v>
      </c>
      <c r="AW29" t="s">
        <v>460</v>
      </c>
      <c r="AX29" t="s">
        <v>461</v>
      </c>
      <c r="AY29" t="s">
        <v>462</v>
      </c>
      <c r="AZ29" s="144" t="s">
        <v>463</v>
      </c>
      <c r="BA29" s="144" t="s">
        <v>464</v>
      </c>
      <c r="BB29" s="203" t="s">
        <v>465</v>
      </c>
      <c r="BC29" s="203" t="s">
        <v>466</v>
      </c>
      <c r="BD29"/>
      <c r="BE29"/>
      <c r="BF29"/>
      <c r="BG29"/>
      <c r="BH29"/>
      <c r="BI29"/>
      <c r="BJ29" s="245" t="s">
        <v>259</v>
      </c>
    </row>
    <row r="30" spans="1:62" ht="69.7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c r="AU30"/>
      <c r="AV30" t="s">
        <v>467</v>
      </c>
      <c r="AW30"/>
      <c r="AX30" t="s">
        <v>467</v>
      </c>
      <c r="AY30" t="s">
        <v>468</v>
      </c>
      <c r="AZ30" s="144" t="s">
        <v>469</v>
      </c>
      <c r="BA30" s="144" t="s">
        <v>470</v>
      </c>
      <c r="BB30" s="203" t="s">
        <v>471</v>
      </c>
      <c r="BC30" s="203" t="s">
        <v>471</v>
      </c>
      <c r="BD30"/>
      <c r="BE30"/>
      <c r="BF30"/>
      <c r="BG30"/>
      <c r="BH30"/>
      <c r="BI30"/>
      <c r="BJ30" s="245" t="s">
        <v>206</v>
      </c>
    </row>
    <row r="31" spans="1:62" ht="69.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c r="AU31"/>
      <c r="AV31" t="s">
        <v>472</v>
      </c>
      <c r="AW31"/>
      <c r="AX31" t="s">
        <v>473</v>
      </c>
      <c r="AY31"/>
      <c r="AZ31" s="144" t="s">
        <v>474</v>
      </c>
      <c r="BA31" s="144" t="s">
        <v>475</v>
      </c>
      <c r="BB31" s="203" t="s">
        <v>476</v>
      </c>
      <c r="BC31" s="203" t="s">
        <v>477</v>
      </c>
      <c r="BD31"/>
      <c r="BE31"/>
      <c r="BF31"/>
      <c r="BG31"/>
      <c r="BH31"/>
      <c r="BI31"/>
      <c r="BJ31" s="245" t="s">
        <v>264</v>
      </c>
    </row>
    <row r="32" spans="1:62" ht="69.7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t="s">
        <v>478</v>
      </c>
      <c r="AU32" t="s">
        <v>479</v>
      </c>
      <c r="AV32" t="s">
        <v>480</v>
      </c>
      <c r="AW32" t="s">
        <v>481</v>
      </c>
      <c r="AX32" t="s">
        <v>482</v>
      </c>
      <c r="AY32" t="s">
        <v>483</v>
      </c>
      <c r="AZ32" s="144" t="s">
        <v>484</v>
      </c>
      <c r="BA32" s="144" t="s">
        <v>485</v>
      </c>
      <c r="BB32" s="203" t="s">
        <v>486</v>
      </c>
      <c r="BC32" s="203" t="s">
        <v>487</v>
      </c>
      <c r="BD32"/>
      <c r="BE32"/>
      <c r="BF32"/>
      <c r="BG32"/>
      <c r="BH32"/>
      <c r="BI32"/>
      <c r="BJ32" s="245" t="s">
        <v>206</v>
      </c>
    </row>
    <row r="33" spans="1:62"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s="245" t="s">
        <v>256</v>
      </c>
    </row>
    <row r="34" spans="1:62" ht="69.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s="245" t="s">
        <v>256</v>
      </c>
    </row>
  </sheetData>
  <autoFilter ref="BJ6:BJ34" xr:uid="{00000000-0009-0000-0000-000029000000}">
    <filterColumn colId="0">
      <filters>
        <filter val="INSTITUTO DISTRITAL DE TURISMO"/>
      </filters>
    </filterColumn>
  </autoFilter>
  <mergeCells count="33">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AX5:AY5"/>
    <mergeCell ref="AB5:AC5"/>
    <mergeCell ref="AD5:AE5"/>
    <mergeCell ref="AF5:AG5"/>
    <mergeCell ref="AH5:AI5"/>
    <mergeCell ref="AJ5:AK5"/>
    <mergeCell ref="AL5:AM5"/>
    <mergeCell ref="AN5:AO5"/>
    <mergeCell ref="AP5:AQ5"/>
    <mergeCell ref="AR5:AS5"/>
    <mergeCell ref="AT5:AU5"/>
    <mergeCell ref="AV5:AW5"/>
    <mergeCell ref="AZ5:BA5"/>
    <mergeCell ref="BB5:BC5"/>
    <mergeCell ref="BD5:BE5"/>
    <mergeCell ref="BF5:BG5"/>
    <mergeCell ref="BH5:BI5"/>
  </mergeCells>
  <dataValidations count="1">
    <dataValidation allowBlank="1" sqref="C6:G6 I6:M6" xr:uid="{00000000-0002-0000-2900-000000000000}"/>
  </dataValidations>
  <hyperlinks>
    <hyperlink ref="C1" location="ÍNDICE!A1" display="VOLVER AL ÍNDICE" xr:uid="{00000000-0004-0000-2900-000000000000}"/>
  </hyperlinks>
  <pageMargins left="0.7" right="0.7" top="0.75" bottom="0.75" header="0.3" footer="0.3"/>
  <drawing r:id="rId1"/>
  <tableParts count="2">
    <tablePart r:id="rId2"/>
    <tablePart r:id="rId3"/>
  </tablePar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filterMode="1">
    <tabColor theme="9" tint="-0.249977111117893"/>
  </sheetPr>
  <dimension ref="A1:BV34"/>
  <sheetViews>
    <sheetView workbookViewId="0">
      <selection activeCell="C1" sqref="C1"/>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61" width="12.6640625" style="1" customWidth="1" outlineLevel="1"/>
    <col min="62" max="63" width="12.6640625" style="1" customWidth="1"/>
    <col min="64" max="69" width="12.6640625" style="1" customWidth="1" outlineLevel="1"/>
    <col min="70" max="71" width="21.6640625" style="1" customWidth="1" outlineLevel="1"/>
    <col min="72" max="73" width="21.6640625" style="1" customWidth="1"/>
    <col min="74" max="74" width="38.5546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44.2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44.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50.25" customHeight="1" x14ac:dyDescent="0.3">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143">
        <f t="shared" ref="BP7:BP34" si="0">(6200000*50%)*3</f>
        <v>9300000</v>
      </c>
      <c r="BQ7" s="143"/>
      <c r="BR7" s="143"/>
      <c r="BS7" s="143"/>
      <c r="BT7" s="143"/>
      <c r="BU7" s="147"/>
      <c r="BV7" s="245" t="s">
        <v>201</v>
      </c>
    </row>
    <row r="8" spans="1:74" ht="44.2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f t="shared" si="0"/>
        <v>9300000</v>
      </c>
      <c r="BQ8"/>
      <c r="BR8"/>
      <c r="BS8"/>
      <c r="BT8"/>
      <c r="BU8" s="7"/>
      <c r="BV8" s="245" t="s">
        <v>201</v>
      </c>
    </row>
    <row r="9" spans="1:74" ht="44.2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f t="shared" si="0"/>
        <v>9300000</v>
      </c>
      <c r="BQ9"/>
      <c r="BR9"/>
      <c r="BS9"/>
      <c r="BT9"/>
      <c r="BU9" s="7"/>
      <c r="BV9" s="245" t="s">
        <v>206</v>
      </c>
    </row>
    <row r="10" spans="1:74"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c r="BE10"/>
      <c r="BF10" s="156">
        <v>7.4</v>
      </c>
      <c r="BG10" s="144" t="s">
        <v>581</v>
      </c>
      <c r="BH10" s="156">
        <v>15.5</v>
      </c>
      <c r="BI10" s="144" t="s">
        <v>582</v>
      </c>
      <c r="BJ10" s="174">
        <v>3.6</v>
      </c>
      <c r="BK10" s="199" t="s">
        <v>583</v>
      </c>
      <c r="BL10" s="35">
        <v>41083555</v>
      </c>
      <c r="BM10" s="35">
        <v>18000000</v>
      </c>
      <c r="BN10" s="35">
        <v>4.5</v>
      </c>
      <c r="BO10" s="144" t="s">
        <v>584</v>
      </c>
      <c r="BP10">
        <f t="shared" si="0"/>
        <v>9300000</v>
      </c>
      <c r="BQ10"/>
      <c r="BR10"/>
      <c r="BS10"/>
      <c r="BT10"/>
      <c r="BU10" s="7"/>
      <c r="BV10" s="245" t="s">
        <v>209</v>
      </c>
    </row>
    <row r="11" spans="1:74" ht="44.2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f t="shared" si="0"/>
        <v>9300000</v>
      </c>
      <c r="BQ11"/>
      <c r="BR11"/>
      <c r="BS11"/>
      <c r="BT11"/>
      <c r="BU11" s="7"/>
      <c r="BV11" s="245" t="s">
        <v>206</v>
      </c>
    </row>
    <row r="12" spans="1:74" ht="72.75" customHeight="1" x14ac:dyDescent="0.3">
      <c r="A12" s="34">
        <v>6</v>
      </c>
      <c r="B12" s="6" t="s">
        <v>275</v>
      </c>
      <c r="C12" s="247" t="s">
        <v>808</v>
      </c>
      <c r="D12" s="308"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336">
        <v>13</v>
      </c>
      <c r="BC12" s="337">
        <v>13</v>
      </c>
      <c r="BD12" s="35">
        <v>5.9</v>
      </c>
      <c r="BE12" s="264" t="s">
        <v>587</v>
      </c>
      <c r="BF12" s="337">
        <v>18.600000000000001</v>
      </c>
      <c r="BG12" s="144" t="s">
        <v>587</v>
      </c>
      <c r="BH12" s="337">
        <v>18.7</v>
      </c>
      <c r="BI12" s="144" t="s">
        <v>587</v>
      </c>
      <c r="BJ12" s="35">
        <v>12.4</v>
      </c>
      <c r="BK12" s="199" t="s">
        <v>587</v>
      </c>
      <c r="BL12" s="35">
        <v>13500000</v>
      </c>
      <c r="BM12" s="35">
        <v>13500000</v>
      </c>
      <c r="BN12" s="425">
        <v>0.7</v>
      </c>
      <c r="BO12" s="144" t="s">
        <v>588</v>
      </c>
      <c r="BP12" s="424">
        <v>10</v>
      </c>
      <c r="BQ12" s="144" t="s">
        <v>812</v>
      </c>
      <c r="BR12" s="424">
        <v>19.3</v>
      </c>
      <c r="BS12" s="264" t="s">
        <v>813</v>
      </c>
      <c r="BT12" s="424">
        <v>28.6</v>
      </c>
      <c r="BU12" s="426" t="s">
        <v>814</v>
      </c>
      <c r="BV12" s="245" t="s">
        <v>214</v>
      </c>
    </row>
    <row r="13" spans="1:74"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v>5</v>
      </c>
      <c r="BE13" t="s">
        <v>589</v>
      </c>
      <c r="BF13" s="156">
        <v>13</v>
      </c>
      <c r="BG13" s="144" t="s">
        <v>589</v>
      </c>
      <c r="BH13" s="156">
        <v>22</v>
      </c>
      <c r="BI13" s="144" t="s">
        <v>590</v>
      </c>
      <c r="BJ13" s="174">
        <v>15</v>
      </c>
      <c r="BK13" s="199" t="s">
        <v>591</v>
      </c>
      <c r="BL13" s="35">
        <v>54960000</v>
      </c>
      <c r="BM13" s="35">
        <v>54960000</v>
      </c>
      <c r="BN13" s="35">
        <v>13</v>
      </c>
      <c r="BO13" s="144" t="s">
        <v>592</v>
      </c>
      <c r="BP13">
        <f t="shared" si="0"/>
        <v>9300000</v>
      </c>
      <c r="BQ13"/>
      <c r="BR13"/>
      <c r="BS13"/>
      <c r="BT13"/>
      <c r="BU13" s="7"/>
      <c r="BV13" s="245" t="s">
        <v>217</v>
      </c>
    </row>
    <row r="14" spans="1:74"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60">
        <v>100</v>
      </c>
      <c r="BC14" s="156">
        <v>100</v>
      </c>
      <c r="BD14"/>
      <c r="BE14"/>
      <c r="BF14" s="156">
        <v>51.9</v>
      </c>
      <c r="BG14" s="144" t="s">
        <v>593</v>
      </c>
      <c r="BH14" s="156">
        <v>37</v>
      </c>
      <c r="BI14" s="144" t="s">
        <v>594</v>
      </c>
      <c r="BJ14" s="174">
        <v>10.9</v>
      </c>
      <c r="BK14" s="199" t="s">
        <v>595</v>
      </c>
      <c r="BL14" s="35">
        <v>100000000</v>
      </c>
      <c r="BM14" s="35">
        <v>100000000</v>
      </c>
      <c r="BN14" s="35">
        <v>7</v>
      </c>
      <c r="BO14" s="144" t="s">
        <v>596</v>
      </c>
      <c r="BP14">
        <f t="shared" si="0"/>
        <v>9300000</v>
      </c>
      <c r="BQ14"/>
      <c r="BR14"/>
      <c r="BS14"/>
      <c r="BT14"/>
      <c r="BU14" s="7"/>
      <c r="BV14" s="245" t="s">
        <v>126</v>
      </c>
    </row>
    <row r="15" spans="1:74"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60">
        <v>526</v>
      </c>
      <c r="BC15" s="156">
        <v>526</v>
      </c>
      <c r="BD15"/>
      <c r="BE15"/>
      <c r="BF15" s="156">
        <v>273</v>
      </c>
      <c r="BG15" s="144" t="s">
        <v>599</v>
      </c>
      <c r="BH15" s="156">
        <v>195</v>
      </c>
      <c r="BI15" s="144" t="s">
        <v>600</v>
      </c>
      <c r="BJ15" s="174">
        <v>57</v>
      </c>
      <c r="BK15" s="199" t="s">
        <v>601</v>
      </c>
      <c r="BL15" s="35">
        <v>526000000</v>
      </c>
      <c r="BM15" s="35">
        <v>526000000</v>
      </c>
      <c r="BN15" s="35">
        <v>200</v>
      </c>
      <c r="BO15" s="144" t="s">
        <v>602</v>
      </c>
      <c r="BP15">
        <f t="shared" si="0"/>
        <v>9300000</v>
      </c>
      <c r="BQ15"/>
      <c r="BR15"/>
      <c r="BS15"/>
      <c r="BT15"/>
      <c r="BU15" s="7"/>
      <c r="BV15" s="245" t="s">
        <v>126</v>
      </c>
    </row>
    <row r="16" spans="1:74"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v>5</v>
      </c>
      <c r="BE16" t="s">
        <v>589</v>
      </c>
      <c r="BF16" s="156">
        <v>13</v>
      </c>
      <c r="BG16" s="144" t="s">
        <v>589</v>
      </c>
      <c r="BH16" s="156">
        <v>0</v>
      </c>
      <c r="BI16" s="144" t="s">
        <v>605</v>
      </c>
      <c r="BJ16" s="174">
        <v>15</v>
      </c>
      <c r="BK16" s="199" t="s">
        <v>606</v>
      </c>
      <c r="BL16" s="35">
        <v>5960000</v>
      </c>
      <c r="BM16" s="35">
        <v>5960000</v>
      </c>
      <c r="BN16" s="35">
        <v>1</v>
      </c>
      <c r="BO16" s="144" t="s">
        <v>607</v>
      </c>
      <c r="BP16">
        <f t="shared" si="0"/>
        <v>9300000</v>
      </c>
      <c r="BQ16"/>
      <c r="BR16"/>
      <c r="BS16"/>
      <c r="BT16"/>
      <c r="BU16" s="7"/>
      <c r="BV16" s="245" t="s">
        <v>224</v>
      </c>
    </row>
    <row r="17" spans="1:74"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v>5</v>
      </c>
      <c r="BE17" t="s">
        <v>589</v>
      </c>
      <c r="BF17" s="156">
        <v>13</v>
      </c>
      <c r="BG17" s="144" t="s">
        <v>589</v>
      </c>
      <c r="BH17" s="156">
        <v>0</v>
      </c>
      <c r="BI17" s="144" t="s">
        <v>608</v>
      </c>
      <c r="BJ17" s="174">
        <v>31</v>
      </c>
      <c r="BK17" s="199" t="s">
        <v>609</v>
      </c>
      <c r="BL17" s="35">
        <v>54920000</v>
      </c>
      <c r="BM17" s="35">
        <v>54920000</v>
      </c>
      <c r="BN17" s="35">
        <v>2</v>
      </c>
      <c r="BO17" s="144" t="s">
        <v>607</v>
      </c>
      <c r="BP17">
        <f t="shared" si="0"/>
        <v>9300000</v>
      </c>
      <c r="BQ17"/>
      <c r="BR17"/>
      <c r="BS17"/>
      <c r="BT17"/>
      <c r="BU17" s="7"/>
      <c r="BV17" s="245" t="s">
        <v>224</v>
      </c>
    </row>
    <row r="18" spans="1:74"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60">
        <v>105.2</v>
      </c>
      <c r="BC18" s="156">
        <v>88.109538999999998</v>
      </c>
      <c r="BD18">
        <v>7.4</v>
      </c>
      <c r="BE18" t="s">
        <v>610</v>
      </c>
      <c r="BF18" s="156">
        <v>9.6</v>
      </c>
      <c r="BG18" s="144" t="s">
        <v>610</v>
      </c>
      <c r="BH18" s="156">
        <v>4</v>
      </c>
      <c r="BI18" s="144" t="s">
        <v>611</v>
      </c>
      <c r="BJ18" s="174">
        <v>3.6</v>
      </c>
      <c r="BK18" s="199" t="s">
        <v>612</v>
      </c>
      <c r="BL18" s="35">
        <v>111099141</v>
      </c>
      <c r="BM18" s="35">
        <v>111099141</v>
      </c>
      <c r="BN18" s="35">
        <v>11.5</v>
      </c>
      <c r="BO18" s="144" t="s">
        <v>613</v>
      </c>
      <c r="BP18">
        <f t="shared" si="0"/>
        <v>9300000</v>
      </c>
      <c r="BQ18"/>
      <c r="BR18"/>
      <c r="BS18"/>
      <c r="BT18"/>
      <c r="BU18" s="7"/>
      <c r="BV18" s="245" t="s">
        <v>209</v>
      </c>
    </row>
    <row r="19" spans="1:74"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60">
        <v>208.6</v>
      </c>
      <c r="BC19" s="156">
        <v>124.9</v>
      </c>
      <c r="BD19">
        <v>30.1</v>
      </c>
      <c r="BE19" t="s">
        <v>614</v>
      </c>
      <c r="BF19" s="156">
        <v>53.5</v>
      </c>
      <c r="BG19" s="144" t="s">
        <v>615</v>
      </c>
      <c r="BH19" s="156">
        <v>58.2</v>
      </c>
      <c r="BI19" s="144" t="s">
        <v>616</v>
      </c>
      <c r="BJ19" s="174">
        <v>109.6</v>
      </c>
      <c r="BK19" s="199" t="s">
        <v>617</v>
      </c>
      <c r="BL19" s="35">
        <v>220321752</v>
      </c>
      <c r="BM19" s="35">
        <v>220321752</v>
      </c>
      <c r="BN19" s="35">
        <v>94.5</v>
      </c>
      <c r="BO19" s="144" t="s">
        <v>618</v>
      </c>
      <c r="BP19">
        <f t="shared" si="0"/>
        <v>9300000</v>
      </c>
      <c r="BQ19"/>
      <c r="BR19"/>
      <c r="BS19"/>
      <c r="BT19"/>
      <c r="BU19" s="7"/>
      <c r="BV19" s="245" t="s">
        <v>209</v>
      </c>
    </row>
    <row r="20" spans="1:74"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60">
        <v>20</v>
      </c>
      <c r="BC20" s="156">
        <v>20</v>
      </c>
      <c r="BD20">
        <v>20</v>
      </c>
      <c r="BE20"/>
      <c r="BF20" s="156"/>
      <c r="BG20" s="144" t="s">
        <v>619</v>
      </c>
      <c r="BH20" s="156"/>
      <c r="BI20" s="144" t="s">
        <v>619</v>
      </c>
      <c r="BJ20" s="174">
        <v>0</v>
      </c>
      <c r="BK20" s="199" t="s">
        <v>620</v>
      </c>
      <c r="BL20" s="35">
        <v>20600000</v>
      </c>
      <c r="BM20" s="35">
        <v>20600000</v>
      </c>
      <c r="BN20" s="35">
        <v>22</v>
      </c>
      <c r="BO20" s="144" t="s">
        <v>621</v>
      </c>
      <c r="BP20">
        <f t="shared" si="0"/>
        <v>9300000</v>
      </c>
      <c r="BQ20"/>
      <c r="BR20"/>
      <c r="BS20"/>
      <c r="BT20"/>
      <c r="BU20" s="7"/>
      <c r="BV20" s="245" t="s">
        <v>233</v>
      </c>
    </row>
    <row r="21" spans="1:74"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60">
        <v>2.1</v>
      </c>
      <c r="BC21" s="156">
        <v>2.1</v>
      </c>
      <c r="BD21"/>
      <c r="BE21"/>
      <c r="BF21" s="156"/>
      <c r="BG21" s="144"/>
      <c r="BH21" s="156">
        <v>0.27</v>
      </c>
      <c r="BI21" s="144" t="s">
        <v>622</v>
      </c>
      <c r="BJ21" s="174">
        <v>1</v>
      </c>
      <c r="BK21" s="199" t="s">
        <v>623</v>
      </c>
      <c r="BL21" s="35">
        <v>2225016.5990899801</v>
      </c>
      <c r="BM21" s="35">
        <v>2225016.5990899834</v>
      </c>
      <c r="BN21" s="35">
        <v>0</v>
      </c>
      <c r="BO21" s="144" t="s">
        <v>398</v>
      </c>
      <c r="BP21">
        <f t="shared" si="0"/>
        <v>9300000</v>
      </c>
      <c r="BQ21"/>
      <c r="BR21"/>
      <c r="BS21"/>
      <c r="BT21"/>
      <c r="BU21" s="7"/>
      <c r="BV21" s="245" t="s">
        <v>236</v>
      </c>
    </row>
    <row r="22" spans="1:74"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60">
        <v>108</v>
      </c>
      <c r="BC22" s="156">
        <v>45.6</v>
      </c>
      <c r="BD22"/>
      <c r="BE22"/>
      <c r="BF22" s="156">
        <v>4</v>
      </c>
      <c r="BG22" s="144" t="s">
        <v>624</v>
      </c>
      <c r="BH22" s="156">
        <v>45</v>
      </c>
      <c r="BI22" s="144" t="s">
        <v>625</v>
      </c>
      <c r="BJ22" s="174">
        <v>57</v>
      </c>
      <c r="BK22" s="199" t="s">
        <v>626</v>
      </c>
      <c r="BL22" s="35">
        <v>111240000</v>
      </c>
      <c r="BM22" s="35">
        <v>111240000</v>
      </c>
      <c r="BN22" s="35">
        <v>17</v>
      </c>
      <c r="BO22" s="144" t="s">
        <v>627</v>
      </c>
      <c r="BP22">
        <f t="shared" si="0"/>
        <v>9300000</v>
      </c>
      <c r="BQ22"/>
      <c r="BR22"/>
      <c r="BS22"/>
      <c r="BT22"/>
      <c r="BU22" s="7"/>
      <c r="BV22" s="245" t="s">
        <v>239</v>
      </c>
    </row>
    <row r="23" spans="1:74"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60">
        <v>0.3</v>
      </c>
      <c r="BC23" s="156">
        <v>0.36899999999999999</v>
      </c>
      <c r="BD23" t="s">
        <v>628</v>
      </c>
      <c r="BE23"/>
      <c r="BF23" s="175"/>
      <c r="BG23" s="156" t="s">
        <v>629</v>
      </c>
      <c r="BH23" s="156"/>
      <c r="BI23" s="144" t="s">
        <v>630</v>
      </c>
      <c r="BJ23" s="174">
        <v>0.4</v>
      </c>
      <c r="BK23" s="199" t="s">
        <v>631</v>
      </c>
      <c r="BL23" s="35">
        <v>380000</v>
      </c>
      <c r="BM23" s="35" t="s">
        <v>242</v>
      </c>
      <c r="BN23" s="35"/>
      <c r="BO23" s="144" t="s">
        <v>632</v>
      </c>
      <c r="BP23">
        <f t="shared" si="0"/>
        <v>9300000</v>
      </c>
      <c r="BQ23"/>
      <c r="BR23"/>
      <c r="BS23"/>
      <c r="BT23"/>
      <c r="BU23" s="7"/>
      <c r="BV23" s="245" t="s">
        <v>243</v>
      </c>
    </row>
    <row r="24" spans="1:74"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60">
        <v>8.6999999999999993</v>
      </c>
      <c r="BC24" s="156">
        <v>7.7</v>
      </c>
      <c r="BD24"/>
      <c r="BE24"/>
      <c r="BF24" s="175"/>
      <c r="BG24" s="156" t="s">
        <v>629</v>
      </c>
      <c r="BH24" s="156">
        <v>5.7</v>
      </c>
      <c r="BI24" s="144" t="s">
        <v>633</v>
      </c>
      <c r="BJ24" s="174">
        <v>2</v>
      </c>
      <c r="BK24" s="199" t="s">
        <v>634</v>
      </c>
      <c r="BL24" s="35">
        <v>8960000</v>
      </c>
      <c r="BM24" s="35" t="s">
        <v>242</v>
      </c>
      <c r="BN24" s="35">
        <v>0.7</v>
      </c>
      <c r="BO24" s="144" t="s">
        <v>633</v>
      </c>
      <c r="BP24">
        <f t="shared" si="0"/>
        <v>9300000</v>
      </c>
      <c r="BQ24"/>
      <c r="BR24"/>
      <c r="BS24"/>
      <c r="BT24"/>
      <c r="BU24" s="7"/>
      <c r="BV24" s="245" t="s">
        <v>243</v>
      </c>
    </row>
    <row r="25" spans="1:74"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60">
        <v>8.6999999999999993</v>
      </c>
      <c r="BC25" s="156">
        <v>7.7</v>
      </c>
      <c r="BD25"/>
      <c r="BE25"/>
      <c r="BF25" s="175"/>
      <c r="BG25" s="156" t="s">
        <v>635</v>
      </c>
      <c r="BH25" s="156">
        <v>5.7</v>
      </c>
      <c r="BI25" s="144" t="s">
        <v>633</v>
      </c>
      <c r="BJ25" s="174">
        <v>2</v>
      </c>
      <c r="BK25" s="199" t="s">
        <v>634</v>
      </c>
      <c r="BL25" s="35">
        <v>8961000</v>
      </c>
      <c r="BM25" s="35" t="s">
        <v>242</v>
      </c>
      <c r="BN25" s="35">
        <v>0.7</v>
      </c>
      <c r="BO25" s="144" t="s">
        <v>633</v>
      </c>
      <c r="BP25">
        <f t="shared" si="0"/>
        <v>9300000</v>
      </c>
      <c r="BQ25"/>
      <c r="BR25"/>
      <c r="BS25"/>
      <c r="BT25"/>
      <c r="BU25" s="7"/>
      <c r="BV25" s="245" t="s">
        <v>243</v>
      </c>
    </row>
    <row r="26" spans="1:74"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60">
        <v>9.3000000000000007</v>
      </c>
      <c r="BC26" s="156">
        <v>9.3000000000000007</v>
      </c>
      <c r="BD26"/>
      <c r="BE26"/>
      <c r="BF26" s="156"/>
      <c r="BG26" s="144" t="s">
        <v>636</v>
      </c>
      <c r="BH26" s="156">
        <v>6.9</v>
      </c>
      <c r="BI26" s="144" t="s">
        <v>637</v>
      </c>
      <c r="BJ26" s="174">
        <v>1.6</v>
      </c>
      <c r="BK26" s="199" t="s">
        <v>638</v>
      </c>
      <c r="BL26" s="35">
        <v>9625500</v>
      </c>
      <c r="BM26" s="35">
        <v>9625500</v>
      </c>
      <c r="BN26" s="35">
        <v>1.8089999999999999</v>
      </c>
      <c r="BO26" s="144" t="s">
        <v>639</v>
      </c>
      <c r="BP26">
        <f t="shared" si="0"/>
        <v>9300000</v>
      </c>
      <c r="BQ26"/>
      <c r="BR26"/>
      <c r="BS26"/>
      <c r="BT26"/>
      <c r="BU26" s="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60">
        <v>82</v>
      </c>
      <c r="BC27" s="156">
        <v>82</v>
      </c>
      <c r="BD27">
        <v>16.399999999999999</v>
      </c>
      <c r="BE27" t="s">
        <v>640</v>
      </c>
      <c r="BF27" s="156">
        <v>24.6</v>
      </c>
      <c r="BG27" s="144" t="s">
        <v>640</v>
      </c>
      <c r="BH27" s="156">
        <v>20.5</v>
      </c>
      <c r="BI27" s="144" t="s">
        <v>641</v>
      </c>
      <c r="BJ27" s="174">
        <v>20.5</v>
      </c>
      <c r="BK27" s="199" t="s">
        <v>642</v>
      </c>
      <c r="BL27" s="35">
        <v>84000000</v>
      </c>
      <c r="BM27" s="35">
        <v>84000000</v>
      </c>
      <c r="BN27" s="35">
        <v>21</v>
      </c>
      <c r="BO27" s="144" t="s">
        <v>643</v>
      </c>
      <c r="BP27">
        <f t="shared" si="0"/>
        <v>9300000</v>
      </c>
      <c r="BQ27"/>
      <c r="BR27"/>
      <c r="BS27"/>
      <c r="BT27"/>
      <c r="BU27" s="7"/>
      <c r="BV27" s="245" t="s">
        <v>253</v>
      </c>
    </row>
    <row r="28" spans="1:74"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60">
        <v>5.3</v>
      </c>
      <c r="BC28" s="156">
        <v>5.3</v>
      </c>
      <c r="BD28">
        <v>0.1</v>
      </c>
      <c r="BE28" t="s">
        <v>644</v>
      </c>
      <c r="BF28" s="156">
        <v>0.1</v>
      </c>
      <c r="BG28" s="144" t="s">
        <v>645</v>
      </c>
      <c r="BH28" s="156">
        <v>5.0999999999999996</v>
      </c>
      <c r="BI28" s="144" t="s">
        <v>646</v>
      </c>
      <c r="BJ28" s="174">
        <v>0.4</v>
      </c>
      <c r="BK28" s="199" t="s">
        <v>647</v>
      </c>
      <c r="BL28" s="35">
        <v>5459000</v>
      </c>
      <c r="BM28" s="35">
        <v>5500000</v>
      </c>
      <c r="BN28" s="35"/>
      <c r="BO28" s="144" t="s">
        <v>648</v>
      </c>
      <c r="BP28">
        <f t="shared" si="0"/>
        <v>9300000</v>
      </c>
      <c r="BQ28"/>
      <c r="BR28"/>
      <c r="BS28"/>
      <c r="BT28"/>
      <c r="BU28" s="7"/>
      <c r="BV28" s="245" t="s">
        <v>256</v>
      </c>
    </row>
    <row r="29" spans="1:74"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60">
        <v>74</v>
      </c>
      <c r="BC29" s="156">
        <v>74</v>
      </c>
      <c r="BD29"/>
      <c r="BE29"/>
      <c r="BF29" s="156"/>
      <c r="BG29" s="144" t="s">
        <v>649</v>
      </c>
      <c r="BH29" s="156"/>
      <c r="BI29" s="144" t="s">
        <v>649</v>
      </c>
      <c r="BJ29" s="174">
        <v>70</v>
      </c>
      <c r="BK29" s="199" t="s">
        <v>650</v>
      </c>
      <c r="BL29" s="35">
        <v>78207360</v>
      </c>
      <c r="BM29" s="35">
        <v>78207360</v>
      </c>
      <c r="BN29" s="35">
        <v>0</v>
      </c>
      <c r="BO29" s="144" t="s">
        <v>651</v>
      </c>
      <c r="BP29">
        <f t="shared" si="0"/>
        <v>9300000</v>
      </c>
      <c r="BQ29"/>
      <c r="BR29"/>
      <c r="BS29"/>
      <c r="BT29"/>
      <c r="BU29" s="7"/>
      <c r="BV29" s="245" t="s">
        <v>259</v>
      </c>
    </row>
    <row r="30" spans="1:74" ht="44.2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v>4.4000000000000004</v>
      </c>
      <c r="BE30" t="s">
        <v>577</v>
      </c>
      <c r="BF30" s="156">
        <v>4.4000000000000004</v>
      </c>
      <c r="BG30" s="144" t="s">
        <v>577</v>
      </c>
      <c r="BH30" s="156">
        <v>15.5</v>
      </c>
      <c r="BI30" s="144" t="s">
        <v>578</v>
      </c>
      <c r="BJ30" s="174">
        <v>11.5</v>
      </c>
      <c r="BK30" s="199" t="s">
        <v>652</v>
      </c>
      <c r="BL30" s="35">
        <v>0</v>
      </c>
      <c r="BM30" s="35">
        <v>0</v>
      </c>
      <c r="BN30" s="35"/>
      <c r="BO30" s="144" t="s">
        <v>471</v>
      </c>
      <c r="BP30">
        <f t="shared" si="0"/>
        <v>9300000</v>
      </c>
      <c r="BQ30"/>
      <c r="BR30"/>
      <c r="BS30"/>
      <c r="BT30"/>
      <c r="BU30" s="7"/>
      <c r="BV30" s="245" t="s">
        <v>206</v>
      </c>
    </row>
    <row r="31" spans="1:74" ht="44.2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c r="BE31"/>
      <c r="BF31" s="156"/>
      <c r="BG31" s="144"/>
      <c r="BH31" s="156"/>
      <c r="BI31" s="144"/>
      <c r="BJ31" s="174">
        <v>0.2</v>
      </c>
      <c r="BK31" s="199" t="s">
        <v>653</v>
      </c>
      <c r="BL31" s="35">
        <v>450000</v>
      </c>
      <c r="BM31" s="35">
        <v>450000</v>
      </c>
      <c r="BN31" s="35">
        <v>0.15</v>
      </c>
      <c r="BO31" s="144" t="s">
        <v>654</v>
      </c>
      <c r="BP31">
        <f t="shared" si="0"/>
        <v>9300000</v>
      </c>
      <c r="BQ31"/>
      <c r="BR31"/>
      <c r="BS31"/>
      <c r="BT31"/>
      <c r="BU31" s="7"/>
      <c r="BV31" s="245" t="s">
        <v>264</v>
      </c>
    </row>
    <row r="32" spans="1:74" ht="44.2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v>2.6</v>
      </c>
      <c r="BE32" t="s">
        <v>655</v>
      </c>
      <c r="BF32" s="156">
        <v>2.6</v>
      </c>
      <c r="BG32" s="144" t="s">
        <v>656</v>
      </c>
      <c r="BH32" s="156">
        <v>2.6</v>
      </c>
      <c r="BI32" s="144" t="s">
        <v>657</v>
      </c>
      <c r="BJ32" s="174">
        <v>1.7</v>
      </c>
      <c r="BK32" s="199" t="s">
        <v>658</v>
      </c>
      <c r="BL32" s="35">
        <v>11641575</v>
      </c>
      <c r="BM32" s="35">
        <v>11641575</v>
      </c>
      <c r="BN32" s="35"/>
      <c r="BO32" s="144" t="s">
        <v>659</v>
      </c>
      <c r="BP32">
        <f t="shared" si="0"/>
        <v>9300000</v>
      </c>
      <c r="BQ32"/>
      <c r="BR32"/>
      <c r="BS32"/>
      <c r="BT32"/>
      <c r="BU32" s="7"/>
      <c r="BV32" s="245" t="s">
        <v>206</v>
      </c>
    </row>
    <row r="33" spans="1:74" ht="4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f t="shared" si="0"/>
        <v>9300000</v>
      </c>
      <c r="BQ33"/>
      <c r="BR33"/>
      <c r="BS33"/>
      <c r="BT33"/>
      <c r="BU33" s="7"/>
      <c r="BV33" s="245" t="s">
        <v>256</v>
      </c>
    </row>
    <row r="34" spans="1:74" ht="144.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f t="shared" si="0"/>
        <v>9300000</v>
      </c>
      <c r="BQ34"/>
      <c r="BR34"/>
      <c r="BS34"/>
      <c r="BT34"/>
      <c r="BU34" s="7"/>
      <c r="BV34" s="245" t="s">
        <v>256</v>
      </c>
    </row>
  </sheetData>
  <autoFilter ref="BV6:BV34" xr:uid="{00000000-0009-0000-0000-00002A000000}">
    <filterColumn colId="0">
      <filters>
        <filter val="INSTITUTO DISTRITAL DE TURISMO"/>
      </filters>
    </filterColumn>
  </autoFilter>
  <mergeCells count="3">
    <mergeCell ref="A2:L3"/>
    <mergeCell ref="A4:L5"/>
    <mergeCell ref="N4:BU5"/>
  </mergeCells>
  <dataValidations count="1">
    <dataValidation allowBlank="1" sqref="C6:G6 I6:M6" xr:uid="{00000000-0002-0000-2A00-000000000000}"/>
  </dataValidations>
  <hyperlinks>
    <hyperlink ref="C1" location="ÍNDICE!A1" display="VOLVER AL ÍNDICE" xr:uid="{00000000-0004-0000-2A00-000000000000}"/>
  </hyperlinks>
  <pageMargins left="0.7" right="0.7" top="0.75" bottom="0.75" header="0.3" footer="0.3"/>
  <drawing r:id="rId1"/>
  <legacyDrawing r:id="rId2"/>
  <tableParts count="2">
    <tablePart r:id="rId3"/>
    <tablePart r:id="rId4"/>
  </tablePar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FFC000"/>
  </sheetPr>
  <dimension ref="A1:BW35"/>
  <sheetViews>
    <sheetView zoomScaleNormal="100" workbookViewId="0">
      <pane ySplit="6" topLeftCell="A26" activePane="bottomLeft" state="frozen"/>
      <selection pane="bottomLeft" activeCell="C1" sqref="C1"/>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customWidth="1" outlineLevel="1"/>
    <col min="31" max="31" width="19.109375" style="1" customWidth="1" outlineLevel="1"/>
    <col min="32" max="32" width="19.6640625" style="1" customWidth="1" outlineLevel="1"/>
    <col min="33" max="33" width="19.109375" style="1" customWidth="1"/>
    <col min="34" max="34" width="19.6640625" style="1" customWidth="1" outlineLevel="1"/>
    <col min="35" max="35" width="19.109375" style="1" bestFit="1" customWidth="1" outlineLevel="1"/>
    <col min="36" max="36" width="19.6640625" style="1" bestFit="1" customWidth="1" outlineLevel="1"/>
    <col min="37" max="37" width="19.109375" style="1" bestFit="1" customWidth="1"/>
    <col min="38" max="43" width="19.44140625" style="1" bestFit="1" customWidth="1"/>
    <col min="44" max="48" width="12.109375" style="1" bestFit="1" customWidth="1"/>
    <col min="49" max="49" width="13.5546875" style="1" bestFit="1" customWidth="1"/>
    <col min="50" max="50" width="16.88671875" style="1" bestFit="1" customWidth="1"/>
    <col min="51" max="51" width="24.109375" style="1" bestFit="1" customWidth="1"/>
    <col min="52" max="56" width="22.5546875" style="1" bestFit="1" customWidth="1"/>
    <col min="57" max="63" width="12.109375" style="1" bestFit="1" customWidth="1"/>
    <col min="64" max="68" width="24.109375" style="1" bestFit="1" customWidth="1"/>
    <col min="69" max="74" width="12.109375" style="1" bestFit="1" customWidth="1"/>
    <col min="75" max="75" width="28.5546875" style="1" hidden="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thickBot="1" x14ac:dyDescent="0.35">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hidden="1" x14ac:dyDescent="0.3">
      <c r="A7" s="34">
        <v>1</v>
      </c>
      <c r="B7" t="str">
        <f>+LEFT(Info_Productos_Cuantitativo2535455565758595105115[[#This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205"/>
      <c r="AI7" s="67"/>
      <c r="AJ7" s="67"/>
      <c r="AK7" s="64"/>
      <c r="AL7" s="157" t="str" cm="1">
        <f t="array" aca="1" ref="AL7"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7" s="157" t="str" cm="1">
        <f t="array" aca="1" ref="AM7"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7" s="157" t="str" cm="1">
        <f t="array" aca="1" ref="AN7"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7" s="157" t="str" cm="1">
        <f t="array" aca="1" ref="AO7"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hidden="1" x14ac:dyDescent="0.3">
      <c r="A8" s="34">
        <v>2</v>
      </c>
      <c r="B8" t="str">
        <f>+LEFT(Info_Productos_Cuantitativo2535455565758595105115[[#This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206"/>
      <c r="AI8" s="66"/>
      <c r="AJ8" s="66"/>
      <c r="AK8" s="64"/>
      <c r="AL8" s="157" t="str" cm="1">
        <f t="array" aca="1" ref="AL8"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8" s="157" t="str" cm="1">
        <f t="array" aca="1" ref="AM8"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8" s="157" t="str" cm="1">
        <f t="array" aca="1" ref="AN8"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8" s="157" t="str" cm="1">
        <f t="array" aca="1" ref="AO8"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hidden="1" x14ac:dyDescent="0.3">
      <c r="A9" s="34">
        <v>3</v>
      </c>
      <c r="B9" t="str">
        <f>+LEFT(Info_Productos_Cuantitativo2535455565758595105115[[#This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159" t="str" cm="1">
        <f t="array" aca="1" ref="AL9"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9" s="159" t="str" cm="1">
        <f t="array" aca="1" ref="AM9"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9" s="159" t="str" cm="1">
        <f t="array" aca="1" ref="AN9"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9" s="159" t="str" cm="1">
        <f t="array" aca="1" ref="AO9"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hidden="1" x14ac:dyDescent="0.3">
      <c r="A10" s="34">
        <v>4</v>
      </c>
      <c r="B10" t="str">
        <f>+LEFT(Info_Productos_Cuantitativo2535455565758595105115[[#This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55"/>
      <c r="AE10" s="58">
        <v>3</v>
      </c>
      <c r="AF10" s="58">
        <v>8</v>
      </c>
      <c r="AG10" s="59">
        <v>3</v>
      </c>
      <c r="AH10" s="208">
        <v>1</v>
      </c>
      <c r="AI10" s="58"/>
      <c r="AJ10" s="58"/>
      <c r="AK10" s="59"/>
      <c r="AL10" s="159" t="str" cm="1">
        <f t="array" aca="1" ref="AL10"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10" s="159" t="str" cm="1">
        <f t="array" aca="1" ref="AM10"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10" s="159" t="str" cm="1">
        <f t="array" aca="1" ref="AN10"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10" s="159" t="str" cm="1">
        <f t="array" aca="1" ref="AO10"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5">
        <v>3.5</v>
      </c>
      <c r="BJ10" s="25">
        <v>1</v>
      </c>
      <c r="BK10" s="168" t="s">
        <v>200</v>
      </c>
      <c r="BL10" s="169" t="s">
        <v>200</v>
      </c>
      <c r="BM10" s="169" t="s">
        <v>200</v>
      </c>
      <c r="BN10" s="169" t="s">
        <v>200</v>
      </c>
      <c r="BO10" s="169">
        <v>3.5</v>
      </c>
      <c r="BP10" s="170">
        <v>3</v>
      </c>
      <c r="BQ10" s="45" t="s">
        <v>200</v>
      </c>
      <c r="BR10" s="95" t="s">
        <v>200</v>
      </c>
      <c r="BS10" s="95" t="s">
        <v>200</v>
      </c>
      <c r="BT10" s="95" t="s">
        <v>200</v>
      </c>
      <c r="BU10" s="95">
        <v>0.35</v>
      </c>
      <c r="BV10" s="96">
        <v>0.375</v>
      </c>
      <c r="BW10" s="245" t="s">
        <v>209</v>
      </c>
    </row>
    <row r="11" spans="1:75" ht="86.4" hidden="1" x14ac:dyDescent="0.3">
      <c r="A11" s="34">
        <v>5</v>
      </c>
      <c r="B11" t="str">
        <f>+LEFT(Info_Productos_Cuantitativo2535455565758595105115[[#This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55"/>
      <c r="AE11" s="58">
        <v>1</v>
      </c>
      <c r="AF11" s="58"/>
      <c r="AG11" s="59"/>
      <c r="AH11" s="207"/>
      <c r="AI11" s="58"/>
      <c r="AJ11" s="58"/>
      <c r="AK11" s="59"/>
      <c r="AL11" s="159" t="str" cm="1">
        <f t="array" aca="1" ref="AL11"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11" s="159" t="str" cm="1">
        <f t="array" aca="1" ref="AM11"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11" s="159" t="str" cm="1">
        <f t="array" aca="1" ref="AN11"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11" s="159" t="str" cm="1">
        <f t="array" aca="1" ref="AO11"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hidden="1" x14ac:dyDescent="0.3">
      <c r="A12" s="34">
        <v>6</v>
      </c>
      <c r="B12" t="str">
        <f>+LEFT(Info_Productos_Cuantitativo2535455565758595105115[[#This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55"/>
      <c r="AE12" s="58">
        <v>282</v>
      </c>
      <c r="AF12" s="58">
        <v>128</v>
      </c>
      <c r="AG12" s="59">
        <v>242</v>
      </c>
      <c r="AH12" s="208">
        <v>40</v>
      </c>
      <c r="AI12" s="58"/>
      <c r="AJ12" s="58"/>
      <c r="AK12" s="59"/>
      <c r="AL12" s="159" t="str" cm="1">
        <f t="array" aca="1" ref="AL12"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12" s="159" t="str" cm="1">
        <f t="array" aca="1" ref="AM12"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12" s="159" t="str" cm="1">
        <f t="array" aca="1" ref="AN12"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12" s="159" t="str" cm="1">
        <f t="array" aca="1" ref="AO12"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00.8" hidden="1" x14ac:dyDescent="0.3">
      <c r="A13" s="34">
        <v>7</v>
      </c>
      <c r="B13" t="str">
        <f>+LEFT(Info_Productos_Cuantitativo2535455565758595105115[[#This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65"/>
      <c r="AE13" s="66">
        <v>34</v>
      </c>
      <c r="AF13" s="66">
        <v>24</v>
      </c>
      <c r="AG13" s="194">
        <v>38</v>
      </c>
      <c r="AH13" s="209">
        <v>8</v>
      </c>
      <c r="AI13" s="66"/>
      <c r="AJ13" s="66"/>
      <c r="AK13" s="64"/>
      <c r="AL13" s="157" t="str" cm="1">
        <f t="array" aca="1" ref="AL13"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13" s="157" t="str" cm="1">
        <f t="array" aca="1" ref="AM13"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13" s="157" t="str" cm="1">
        <f t="array" aca="1" ref="AN13"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13" s="157" t="str" cm="1">
        <f t="array" aca="1" ref="AO13"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13" s="157">
        <v>96</v>
      </c>
      <c r="AQ13" s="158">
        <v>104</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217</v>
      </c>
    </row>
    <row r="14" spans="1:75" ht="57.6" hidden="1" x14ac:dyDescent="0.3">
      <c r="A14" s="34">
        <v>8</v>
      </c>
      <c r="B14" t="str">
        <f>+LEFT(Info_Productos_Cuantitativo2535455565758595105115[[#This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55"/>
      <c r="AE14" s="58">
        <v>1</v>
      </c>
      <c r="AF14" s="58">
        <v>1</v>
      </c>
      <c r="AG14" s="59">
        <v>1</v>
      </c>
      <c r="AH14" s="210">
        <v>1</v>
      </c>
      <c r="AI14" s="58"/>
      <c r="AJ14" s="58"/>
      <c r="AK14" s="59"/>
      <c r="AL14" s="159" t="str" cm="1">
        <f t="array" aca="1" ref="AL14"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14" s="159" t="str" cm="1">
        <f t="array" aca="1" ref="AM14"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14" s="159" t="str" cm="1">
        <f t="array" aca="1" ref="AN14"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14" s="159" t="str" cm="1">
        <f t="array" aca="1" ref="AO14"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14" s="159">
        <v>1</v>
      </c>
      <c r="AQ14" s="16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hidden="1" x14ac:dyDescent="0.3">
      <c r="A15" s="34">
        <v>9</v>
      </c>
      <c r="B15" t="str">
        <f>+LEFT(Info_Productos_Cuantitativo2535455565758595105115[[#This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62"/>
      <c r="AE15" s="63">
        <v>1</v>
      </c>
      <c r="AF15" s="63">
        <v>1</v>
      </c>
      <c r="AG15" s="61">
        <v>1</v>
      </c>
      <c r="AH15" s="210">
        <v>1</v>
      </c>
      <c r="AI15" s="63"/>
      <c r="AJ15" s="63"/>
      <c r="AK15" s="61"/>
      <c r="AL15" s="161" t="str" cm="1">
        <f t="array" aca="1" ref="AL15"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15" s="161" t="str" cm="1">
        <f t="array" aca="1" ref="AM15"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15" s="161" t="str" cm="1">
        <f t="array" aca="1" ref="AN15"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15" s="161" t="str" cm="1">
        <f t="array" aca="1" ref="AO15"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hidden="1" x14ac:dyDescent="0.3">
      <c r="A16" s="34">
        <v>10</v>
      </c>
      <c r="B16" t="str">
        <f>+LEFT(Info_Productos_Cuantitativo2535455565758595105115[[#This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55"/>
      <c r="AE16" s="58">
        <v>108</v>
      </c>
      <c r="AF16" s="58"/>
      <c r="AG16" s="59"/>
      <c r="AH16" s="209">
        <v>100</v>
      </c>
      <c r="AI16" s="58"/>
      <c r="AJ16" s="58"/>
      <c r="AK16" s="59"/>
      <c r="AL16" s="159" t="str" cm="1">
        <f t="array" aca="1" ref="AL16"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16" s="159" t="str" cm="1">
        <f t="array" aca="1" ref="AM16"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16" s="159" t="str" cm="1">
        <f t="array" aca="1" ref="AN16"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16" s="159" t="str" cm="1">
        <f t="array" aca="1" ref="AO16"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224</v>
      </c>
    </row>
    <row r="17" spans="1:75" ht="100.8" hidden="1" x14ac:dyDescent="0.3">
      <c r="A17" s="34">
        <v>11</v>
      </c>
      <c r="B17" t="str">
        <f>+LEFT(Info_Productos_Cuantitativo2535455565758595105115[[#This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55"/>
      <c r="AE17" s="66">
        <v>0.3</v>
      </c>
      <c r="AF17" s="66"/>
      <c r="AG17" s="64">
        <v>0.2</v>
      </c>
      <c r="AH17" s="219">
        <v>0.25</v>
      </c>
      <c r="AI17" s="58"/>
      <c r="AJ17" s="58"/>
      <c r="AK17" s="59"/>
      <c r="AL17" s="159" t="str" cm="1">
        <f t="array" aca="1" ref="AL17"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17" s="159" t="str" cm="1">
        <f t="array" aca="1" ref="AM17"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17" s="159" t="str" cm="1">
        <f t="array" aca="1" ref="AN17"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17" s="159" t="str" cm="1">
        <f t="array" aca="1" ref="AO17"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17" s="161">
        <v>0.2</v>
      </c>
      <c r="AQ17" s="162">
        <v>0.25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224</v>
      </c>
    </row>
    <row r="18" spans="1:75" ht="57.6" hidden="1" x14ac:dyDescent="0.3">
      <c r="A18" s="34">
        <v>12</v>
      </c>
      <c r="B18" t="str">
        <f>+LEFT(Info_Productos_Cuantitativo2535455565758595105115[[#This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55">
        <v>1</v>
      </c>
      <c r="AE18" s="58">
        <v>1</v>
      </c>
      <c r="AF18" s="58">
        <v>1</v>
      </c>
      <c r="AG18" s="59">
        <v>1</v>
      </c>
      <c r="AH18" s="208">
        <v>4</v>
      </c>
      <c r="AI18" s="58"/>
      <c r="AJ18" s="58"/>
      <c r="AK18" s="59"/>
      <c r="AL18" s="159" t="str" cm="1">
        <f t="array" aca="1" ref="AL18"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18" s="159" t="str" cm="1">
        <f t="array" aca="1" ref="AM18"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18" s="159" t="str" cm="1">
        <f t="array" aca="1" ref="AN18"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18" s="159" t="str" cm="1">
        <f t="array" aca="1" ref="AO18"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209</v>
      </c>
    </row>
    <row r="19" spans="1:75" ht="43.2" hidden="1" x14ac:dyDescent="0.3">
      <c r="A19" s="34">
        <v>13</v>
      </c>
      <c r="B19" t="str">
        <f>+LEFT(Info_Productos_Cuantitativo2535455565758595105115[[#This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55"/>
      <c r="AE19" s="58">
        <v>1</v>
      </c>
      <c r="AF19" s="58">
        <v>1</v>
      </c>
      <c r="AG19" s="59">
        <v>1</v>
      </c>
      <c r="AH19" s="212">
        <v>1</v>
      </c>
      <c r="AI19" s="58"/>
      <c r="AJ19" s="58"/>
      <c r="AK19" s="59"/>
      <c r="AL19" s="159" t="str" cm="1">
        <f t="array" aca="1" ref="AL19"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19" s="159" t="str" cm="1">
        <f t="array" aca="1" ref="AM19"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19" s="159" t="str" cm="1">
        <f t="array" aca="1" ref="AN19"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19" s="159" t="str" cm="1">
        <f t="array" aca="1" ref="AO19"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209</v>
      </c>
    </row>
    <row r="20" spans="1:75" ht="57.6" hidden="1" x14ac:dyDescent="0.3">
      <c r="A20" s="34">
        <v>14</v>
      </c>
      <c r="B20" t="str">
        <f>+LEFT(Info_Productos_Cuantitativo2535455565758595105115[[#This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55"/>
      <c r="AE20" s="58"/>
      <c r="AF20" s="58">
        <v>1</v>
      </c>
      <c r="AG20" s="59"/>
      <c r="AH20" s="208">
        <v>0</v>
      </c>
      <c r="AI20" s="58"/>
      <c r="AJ20" s="58"/>
      <c r="AK20" s="59"/>
      <c r="AL20" s="159" t="str" cm="1">
        <f t="array" aca="1" ref="AL20"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20" s="159" t="str" cm="1">
        <f t="array" aca="1" ref="AM20"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20" s="159" t="str" cm="1">
        <f t="array" aca="1" ref="AN20"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20" s="159" t="str" cm="1">
        <f t="array" aca="1" ref="AO20"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hidden="1" x14ac:dyDescent="0.3">
      <c r="A21" s="34">
        <v>15</v>
      </c>
      <c r="B21" t="str">
        <f>+LEFT(Info_Productos_Cuantitativo2535455565758595105115[[#This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55"/>
      <c r="AE21" s="58"/>
      <c r="AF21" s="58">
        <v>7</v>
      </c>
      <c r="AG21" s="59">
        <v>12</v>
      </c>
      <c r="AH21" s="213"/>
      <c r="AI21" s="58"/>
      <c r="AJ21" s="58"/>
      <c r="AK21" s="59"/>
      <c r="AL21" s="159" t="str" cm="1">
        <f t="array" aca="1" ref="AL21"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21" s="159" t="str" cm="1">
        <f t="array" aca="1" ref="AM21"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21" s="159" t="str" cm="1">
        <f t="array" aca="1" ref="AN21"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21" s="159" t="str" cm="1">
        <f t="array" aca="1" ref="AO21"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hidden="1" x14ac:dyDescent="0.3">
      <c r="A22" s="34">
        <v>16</v>
      </c>
      <c r="B22" t="str">
        <f>+LEFT(Info_Productos_Cuantitativo2535455565758595105115[[#This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55"/>
      <c r="AE22" s="66">
        <v>0.02</v>
      </c>
      <c r="AF22" s="66">
        <v>0.04</v>
      </c>
      <c r="AG22" s="64">
        <v>0.1</v>
      </c>
      <c r="AH22" s="219">
        <v>0.12</v>
      </c>
      <c r="AI22" s="58"/>
      <c r="AJ22" s="58"/>
      <c r="AK22" s="59"/>
      <c r="AL22" s="159" t="str" cm="1">
        <f t="array" aca="1" ref="AL22"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22" s="159" t="str" cm="1">
        <f t="array" aca="1" ref="AM22"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22" s="159" t="str" cm="1">
        <f t="array" aca="1" ref="AN22"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22" s="159" t="str" cm="1">
        <f t="array" aca="1" ref="AO22"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22" s="161">
        <v>0.1</v>
      </c>
      <c r="AQ22" s="162">
        <v>0.12</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hidden="1" x14ac:dyDescent="0.3">
      <c r="A23" s="34">
        <v>17</v>
      </c>
      <c r="B23" t="str">
        <f>+LEFT(Info_Productos_Cuantitativo2535455565758595105115[[#This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55"/>
      <c r="AE23" s="58"/>
      <c r="AF23" s="58"/>
      <c r="AG23" s="59">
        <v>1</v>
      </c>
      <c r="AH23" s="208"/>
      <c r="AI23" s="58"/>
      <c r="AJ23" s="58"/>
      <c r="AK23" s="59"/>
      <c r="AL23" s="159" t="str" cm="1">
        <f t="array" aca="1" ref="AL23"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23" s="159" t="str" cm="1">
        <f t="array" aca="1" ref="AM23"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23" s="159" t="str" cm="1">
        <f t="array" aca="1" ref="AN23"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23" s="159" t="str" cm="1">
        <f t="array" aca="1" ref="AO23"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hidden="1" x14ac:dyDescent="0.3">
      <c r="A24" s="34">
        <v>18</v>
      </c>
      <c r="B24" t="str">
        <f>+LEFT(Info_Productos_Cuantitativo2535455565758595105115[[#This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55"/>
      <c r="AE24" s="58"/>
      <c r="AF24" s="58">
        <v>5</v>
      </c>
      <c r="AG24" s="59">
        <v>5</v>
      </c>
      <c r="AH24" s="208">
        <v>5</v>
      </c>
      <c r="AI24" s="58"/>
      <c r="AJ24" s="58"/>
      <c r="AK24" s="59"/>
      <c r="AL24" s="159" t="str" cm="1">
        <f t="array" aca="1" ref="AL24"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24" s="159" t="str" cm="1">
        <f t="array" aca="1" ref="AM24"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24" s="159" t="str" cm="1">
        <f t="array" aca="1" ref="AN24"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24" s="159" t="str" cm="1">
        <f t="array" aca="1" ref="AO24"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hidden="1" x14ac:dyDescent="0.3">
      <c r="A25" s="34">
        <v>19</v>
      </c>
      <c r="B25" t="str">
        <f>+LEFT(Info_Productos_Cuantitativo2535455565758595105115[[#This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55"/>
      <c r="AE25" s="58"/>
      <c r="AF25" s="58">
        <v>1</v>
      </c>
      <c r="AG25" s="59">
        <v>1</v>
      </c>
      <c r="AH25" s="205">
        <v>1</v>
      </c>
      <c r="AI25" s="58"/>
      <c r="AJ25" s="58"/>
      <c r="AK25" s="59"/>
      <c r="AL25" s="159" t="str" cm="1">
        <f t="array" aca="1" ref="AL25"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25" s="159" t="str" cm="1">
        <f t="array" aca="1" ref="AM25"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25" s="159" t="str" cm="1">
        <f t="array" aca="1" ref="AN25"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25" s="159" t="str" cm="1">
        <f t="array" aca="1" ref="AO25"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25" s="159">
        <v>2</v>
      </c>
      <c r="AQ25" s="160">
        <v>3</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x14ac:dyDescent="0.3">
      <c r="A26" s="34">
        <v>20</v>
      </c>
      <c r="B26" t="str">
        <f>+LEFT(Info_Productos_Cuantitativo2535455565758595105115[[#This Row],[Producto esperado]],2)</f>
        <v>2.</v>
      </c>
      <c r="C26" s="226" t="s">
        <v>815</v>
      </c>
      <c r="D26" s="226" t="s">
        <v>249</v>
      </c>
      <c r="E26" s="227" t="s">
        <v>35</v>
      </c>
      <c r="F26" s="172">
        <v>0.03</v>
      </c>
      <c r="G26" s="171"/>
      <c r="H26" s="171" t="s">
        <v>10</v>
      </c>
      <c r="I26" s="390"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55"/>
      <c r="AE26" s="58"/>
      <c r="AF26" s="58">
        <v>1</v>
      </c>
      <c r="AG26" s="59">
        <v>1</v>
      </c>
      <c r="AH26" s="214"/>
      <c r="AI26" s="58"/>
      <c r="AJ26" s="58"/>
      <c r="AK26" s="59"/>
      <c r="AL26" s="159" t="str" cm="1">
        <f t="array" aca="1" ref="AL26"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26" s="159" t="str" cm="1">
        <f t="array" aca="1" ref="AM26"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26" s="159" t="str" cm="1">
        <f t="array" aca="1" ref="AN26"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26" s="159" t="str" cm="1">
        <f t="array" aca="1" ref="AO26"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+LEFT(Info_Productos_Cuantitativo2535455565758595105115[[#This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200">
        <v>0.02</v>
      </c>
      <c r="AE27" s="201">
        <v>0.03</v>
      </c>
      <c r="AF27" s="201">
        <v>2.5000000000000001E-2</v>
      </c>
      <c r="AG27" s="202">
        <v>2.5000000000000001E-2</v>
      </c>
      <c r="AH27" s="215">
        <v>4.4400000000000002E-2</v>
      </c>
      <c r="AI27" s="58"/>
      <c r="AJ27" s="58"/>
      <c r="AK27" s="59"/>
      <c r="AL27" s="159" t="str" cm="1">
        <f t="array" aca="1" ref="AL27"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27" s="159" t="str" cm="1">
        <f t="array" aca="1" ref="AM27"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27" s="159" t="str" cm="1">
        <f t="array" aca="1" ref="AN27"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27" s="159" t="str" cm="1">
        <f t="array" aca="1" ref="AO27"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hidden="1" x14ac:dyDescent="0.3">
      <c r="A28" s="34">
        <v>22</v>
      </c>
      <c r="B28" t="str">
        <f>+LEFT(Info_Productos_Cuantitativo2535455565758595105115[[#This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55"/>
      <c r="AE28" s="58">
        <v>1</v>
      </c>
      <c r="AF28" s="58">
        <v>1</v>
      </c>
      <c r="AG28" s="59">
        <v>1</v>
      </c>
      <c r="AH28" s="211"/>
      <c r="AI28" s="58"/>
      <c r="AJ28" s="58"/>
      <c r="AK28" s="59"/>
      <c r="AL28" s="159" t="str" cm="1">
        <f t="array" aca="1" ref="AL28"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28" s="159" t="str" cm="1">
        <f t="array" aca="1" ref="AM28"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28" s="159" t="str" cm="1">
        <f t="array" aca="1" ref="AN28"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28" s="159" t="str" cm="1">
        <f t="array" aca="1" ref="AO28"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hidden="1" x14ac:dyDescent="0.3">
      <c r="A29" s="34">
        <v>23</v>
      </c>
      <c r="B29" t="str">
        <f>+LEFT(Info_Productos_Cuantitativo2535455565758595105115[[#This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55"/>
      <c r="AE29" s="58"/>
      <c r="AF29" s="58"/>
      <c r="AG29" s="59">
        <v>1</v>
      </c>
      <c r="AH29" s="208">
        <v>1</v>
      </c>
      <c r="AI29" s="58"/>
      <c r="AJ29" s="58"/>
      <c r="AK29" s="59"/>
      <c r="AL29" s="159" t="str" cm="1">
        <f t="array" aca="1" ref="AL29"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29" s="159" t="str" cm="1">
        <f t="array" aca="1" ref="AM29"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29" s="159" t="str" cm="1">
        <f t="array" aca="1" ref="AN29"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29" s="159" t="str" cm="1">
        <f t="array" aca="1" ref="AO29"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259</v>
      </c>
    </row>
    <row r="30" spans="1:75" ht="129.6" hidden="1" x14ac:dyDescent="0.3">
      <c r="A30" s="34">
        <v>24</v>
      </c>
      <c r="B30" t="str">
        <f>+LEFT(Info_Productos_Cuantitativo2535455565758595105115[[#This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55"/>
      <c r="AE30" s="58"/>
      <c r="AF30" s="58"/>
      <c r="AG30" s="59">
        <v>1</v>
      </c>
      <c r="AH30" s="207"/>
      <c r="AI30" s="58"/>
      <c r="AJ30" s="58"/>
      <c r="AK30" s="59"/>
      <c r="AL30" s="159" t="str" cm="1">
        <f t="array" aca="1" ref="AL30"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30" s="159" t="str" cm="1">
        <f t="array" aca="1" ref="AM30"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30" s="159" t="str" cm="1">
        <f t="array" aca="1" ref="AN30"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30" s="159" t="str" cm="1">
        <f t="array" aca="1" ref="AO30"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s="300" customFormat="1" ht="72" hidden="1" x14ac:dyDescent="0.3">
      <c r="A31" s="271">
        <v>25</v>
      </c>
      <c r="B31" t="str">
        <f>+LEFT(Info_Productos_Cuantitativo2535455565758595105115[[#This Row],[Producto esperado]],2)</f>
        <v>3.</v>
      </c>
      <c r="C31" s="272" t="s">
        <v>262</v>
      </c>
      <c r="D31" s="272" t="s">
        <v>263</v>
      </c>
      <c r="E31" s="273" t="s">
        <v>13</v>
      </c>
      <c r="F31" s="274">
        <v>0.05</v>
      </c>
      <c r="G31" s="275"/>
      <c r="H31" s="275" t="s">
        <v>27</v>
      </c>
      <c r="I31" s="275" t="s">
        <v>28</v>
      </c>
      <c r="J31" s="276">
        <v>44562</v>
      </c>
      <c r="K31" s="277">
        <v>48213</v>
      </c>
      <c r="L31" s="278" t="s">
        <v>12</v>
      </c>
      <c r="M31" s="279" t="s">
        <v>38</v>
      </c>
      <c r="N31" s="55"/>
      <c r="O31" s="58"/>
      <c r="P31" s="58"/>
      <c r="Q31" s="59"/>
      <c r="R31" s="55"/>
      <c r="S31" s="58"/>
      <c r="T31" s="58"/>
      <c r="U31" s="59"/>
      <c r="V31" s="55"/>
      <c r="W31" s="58"/>
      <c r="X31" s="58"/>
      <c r="Y31" s="59"/>
      <c r="Z31" s="55"/>
      <c r="AA31" s="58"/>
      <c r="AB31" s="58"/>
      <c r="AC31" s="59"/>
      <c r="AD31" s="280"/>
      <c r="AE31" s="281"/>
      <c r="AF31" s="281"/>
      <c r="AG31" s="282">
        <v>145</v>
      </c>
      <c r="AH31" s="283">
        <v>30</v>
      </c>
      <c r="AI31" s="281">
        <v>0</v>
      </c>
      <c r="AJ31" s="281"/>
      <c r="AK31" s="282"/>
      <c r="AL31" s="284" t="str" cm="1">
        <f t="array" aca="1" ref="AL31"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31" s="284" t="str" cm="1">
        <f t="array" aca="1" ref="AM31"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31" s="284" t="str" cm="1">
        <f t="array" aca="1" ref="AN31"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31" s="284" t="str" cm="1">
        <f t="array" aca="1" ref="AO31"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31" s="284">
        <v>145</v>
      </c>
      <c r="AQ31" s="285">
        <v>175</v>
      </c>
      <c r="AR31" s="271"/>
      <c r="AS31" s="286"/>
      <c r="AT31" s="286"/>
      <c r="AU31" s="286"/>
      <c r="AV31" s="286">
        <v>100</v>
      </c>
      <c r="AW31" s="287">
        <v>100</v>
      </c>
      <c r="AX31" s="288">
        <v>1000</v>
      </c>
      <c r="AY31" s="289" t="s">
        <v>200</v>
      </c>
      <c r="AZ31" s="290" t="s">
        <v>200</v>
      </c>
      <c r="BA31" s="290" t="s">
        <v>200</v>
      </c>
      <c r="BB31" s="290" t="s">
        <v>200</v>
      </c>
      <c r="BC31" s="290">
        <v>100</v>
      </c>
      <c r="BD31" s="291">
        <v>125</v>
      </c>
      <c r="BE31" s="292" t="s">
        <v>200</v>
      </c>
      <c r="BF31" s="293" t="s">
        <v>200</v>
      </c>
      <c r="BG31" s="293" t="s">
        <v>200</v>
      </c>
      <c r="BH31" s="293" t="s">
        <v>200</v>
      </c>
      <c r="BI31" s="293">
        <v>1.45</v>
      </c>
      <c r="BJ31" s="293">
        <v>1.2</v>
      </c>
      <c r="BK31" s="294" t="s">
        <v>200</v>
      </c>
      <c r="BL31" s="295" t="s">
        <v>200</v>
      </c>
      <c r="BM31" s="295" t="s">
        <v>200</v>
      </c>
      <c r="BN31" s="295" t="s">
        <v>200</v>
      </c>
      <c r="BO31" s="295">
        <v>1.45</v>
      </c>
      <c r="BP31" s="296">
        <v>1.4</v>
      </c>
      <c r="BQ31" s="297" t="s">
        <v>200</v>
      </c>
      <c r="BR31" s="298" t="s">
        <v>200</v>
      </c>
      <c r="BS31" s="298" t="s">
        <v>200</v>
      </c>
      <c r="BT31" s="298" t="s">
        <v>200</v>
      </c>
      <c r="BU31" s="298">
        <v>0.14499999999999999</v>
      </c>
      <c r="BV31" s="299">
        <v>0.17499999999999999</v>
      </c>
      <c r="BW31" s="245" t="s">
        <v>264</v>
      </c>
    </row>
    <row r="32" spans="1:75" ht="72" hidden="1" x14ac:dyDescent="0.3">
      <c r="A32" s="34">
        <v>26</v>
      </c>
      <c r="B32" t="str">
        <f>+LEFT(Info_Productos_Cuantitativo2535455565758595105115[[#This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55"/>
      <c r="AE32" s="58">
        <v>1</v>
      </c>
      <c r="AF32" s="58"/>
      <c r="AG32" s="59">
        <v>1</v>
      </c>
      <c r="AH32" s="207"/>
      <c r="AI32" s="58"/>
      <c r="AJ32" s="58"/>
      <c r="AK32" s="59"/>
      <c r="AL32" s="159" t="str" cm="1">
        <f t="array" aca="1" ref="AL32"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32" s="159" t="str" cm="1">
        <f t="array" aca="1" ref="AM32"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32" s="159" t="str" cm="1">
        <f t="array" aca="1" ref="AN32"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32" s="159" t="str" cm="1">
        <f t="array" aca="1" ref="AO32"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hidden="1" x14ac:dyDescent="0.3">
      <c r="A33" s="34">
        <v>27</v>
      </c>
      <c r="B33" t="str">
        <f>+LEFT(Info_Productos_Cuantitativo2535455565758595105115[[#This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159" t="str" cm="1">
        <f t="array" aca="1" ref="AL33"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33" s="159" t="str" cm="1">
        <f t="array" aca="1" ref="AM33"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33" s="159" t="str" cm="1">
        <f t="array" aca="1" ref="AN33"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33" s="159" t="str" cm="1">
        <f t="array" aca="1" ref="AO33"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72" hidden="1" x14ac:dyDescent="0.3">
      <c r="A34" s="34">
        <v>28</v>
      </c>
      <c r="B34" t="str">
        <f>+LEFT(Info_Productos_Cuantitativo2535455565758595105115[[#This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159" t="str" cm="1">
        <f t="array" aca="1" ref="AL34" ca="1">IF(Info_Productos_Cuantitativo2535455565758595105115[[#This Row],[Tipo de anualización]]="","Seleccionar Anualización",IF(COUNTIF(Cuantitativo_Productos2636465666768696106116[[#This Row],[1er Trimestre 2018]:[4o Trimestre 2018]],"="&amp;"")=4,"",IF(Info_Productos_Cuantitativo2535455565758595105115[[#This Row],[Tipo de anualización]]="Creciente",IF(COUNTIF(Cuantitativo_Productos2636465666768696106116[[#This Row],[1er Trimestre 2018]:[4o Trimestre 2018]],"&lt;"&amp;Info_Productos_Cuantitativo2535455565758595105115[[#This Row],[Valor Linea Base]])&gt;=1,"ERROR, el valor reportado es inferior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2018]]))),1))&lt;INDEX(Cuantitativo_Productos2636465666768696106116[[#This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mayor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anualización]]="Constante",OFFSET(Cuantitativo_Productos2636465666768696106116[[#This Row],[1er Trimestre 2018]],0,MATCH(MAX(Cuantitativo_Productos2636465666768696106116[[#This Row],[1er Trimestre 2018]:[4o Trimestre 2018]])+1,Cuantitativo_Productos2636465666768696106116[[#This Row],[1er Trimestre 2018]:[4o Trimestre 2018]],1)-1),IF(Info_Productos_Cuantitativo2535455565758595105115[[#This Row],[Tipo de anualización]]="Suma",SUM(Cuantitativo_Productos2636465666768696106116[[#This Row],[1er Trimestre 2018]:[4o Trimestre 2018]]),IF(Info_Productos_Cuantitativo2535455565758595105115[[#This Row],[Tipo de anualización]]="Decreciente",IF(COUNTIF(Cuantitativo_Productos2636465666768696106116[[#This Row],[1er Trimestre 2018]:[4o Trimestre 2018]],"&gt;"&amp;Info_Productos_Cuantitativo2535455565758595105115[[#This Row],[Valor Linea Base]])&gt;=1,"ERROR, el valor reportado es superior a la Línea Base",IF(COUNTIF(Cuantitativo_Productos2636465666768696106116[[#This Row],[1er Trimestre 2018]:[4o Trimestre 2018]],"="&amp;"")=3,OFFSET(Cuantitativo_Productos2636465666768696106116[[#This Row],[1er Trimestre 2018]],0,MATCH(MAX(Cuantitativo_Productos2636465666768696106116[[#This Row],[1er Trimestre 2018]:[4o Trimestre 2018]])+1,Cuantitativo_Productos2636465666768696106116[[#This Row],[1er Trimestre 2018]:[4o Trimestre 2018]],1)-1),IF(INDEX(Cuantitativo_Productos2636465666768696106116[[#This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2018]]))),1))&gt;INDEX(Cuantitativo_Productos2636465666768696106116[[#This Row],[1er Trimestre 2018]:[4o Trimestre 2018]],LARGE((Cuantitativo_Productos2636465666768696106116[[#This Row],[1er Trimestre 2018]:[4o Trimestre 2018]]&lt;&gt;"")*(_xlfn.SEQUENCE(,COUNTA(Cuantitativo_Productos2636465666768696106116[[#Headers],[1er Trimestre 2018]:[4o Trimestre 2018]]))),2)),"ERROR, El reporte de avance actual debe ser menor o igual al último valor reportado",OFFSET(Cuantitativo_Productos2636465666768696106116[[#This Row],[1er Trimestre 2018]],0,MATCH(MAX(Cuantitativo_Productos2636465666768696106116[[#This Row],[1er Trimestre 2018]:[4o Trimestre 2018]])+1,Cuantitativo_Productos2636465666768696106116[[#This Row],[1er Trimestre 2018]:[4o Trimestre 2018]],1)-1))))))))))</f>
        <v/>
      </c>
      <c r="AM34" s="159" t="str" cm="1">
        <f t="array" aca="1" ref="AM34" ca="1">IF(Info_Productos_Cuantitativo2535455565758595105115[[#This Row],[Tipo de anualización]]="","Seleccionar Anualización",IF(COUNTIF(Cuantitativo_Productos2636465666768696106116[[#This Row],[1er Trimestre 2018]:[4o Trimestre 2019]],"="&amp;"")=8,"",IF(Info_Productos_Cuantitativo2535455565758595105115[[#This Row],[Tipo de anualización]]="Creciente",IF(COUNTIF(Cuantitativo_Productos2636465666768696106116[[#This Row],[1er Trimestre 2018]:[4o Trimestre 2019]],"&lt;"&amp;Info_Productos_Cuantitativo2535455565758595105115[[#This Row],[Valor Linea Base]])&gt;=1,"ERROR, el valor reportado es inferior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2019]]))),1))&lt;INDEX(Cuantitativo_Productos2636465666768696106116[[#This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mayor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anualización]]="Constante",OFFSET(Cuantitativo_Productos2636465666768696106116[[#This Row],[1er Trimestre 2018]],0,MATCH(MAX(Cuantitativo_Productos2636465666768696106116[[#This Row],[1er Trimestre 2018]:[4o Trimestre 2019]])+1,Cuantitativo_Productos2636465666768696106116[[#This Row],[1er Trimestre 2018]:[4o Trimestre 2019]],1)-1),IF(Info_Productos_Cuantitativo2535455565758595105115[[#This Row],[Tipo de anualización]]="Suma",SUM(Cuantitativo_Productos2636465666768696106116[[#This Row],[1er Trimestre 2018]:[4o Trimestre 2019]]),IF(Info_Productos_Cuantitativo2535455565758595105115[[#This Row],[Tipo de anualización]]="Decreciente",IF(COUNTIF(Cuantitativo_Productos2636465666768696106116[[#This Row],[1er Trimestre 2018]:[4o Trimestre 2019]],"&gt;"&amp;Info_Productos_Cuantitativo2535455565758595105115[[#This Row],[Valor Linea Base]])&gt;=1,"ERROR, el valor reportado es superior a la Línea Base",IF(COUNTIF(Cuantitativo_Productos2636465666768696106116[[#This Row],[1er Trimestre 2018]:[4o Trimestre 2019]],"="&amp;"")=7,OFFSET(Cuantitativo_Productos2636465666768696106116[[#This Row],[1er Trimestre 2018]],0,MATCH(MAX(Cuantitativo_Productos2636465666768696106116[[#This Row],[1er Trimestre 2018]:[4o Trimestre 2019]])+1,Cuantitativo_Productos2636465666768696106116[[#This Row],[1er Trimestre 2018]:[4o Trimestre 2019]],1)-1),IF(INDEX(Cuantitativo_Productos2636465666768696106116[[#This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2019]]))),1))&gt;INDEX(Cuantitativo_Productos2636465666768696106116[[#This Row],[1er Trimestre 2018]:[4o Trimestre 2019]],LARGE((Cuantitativo_Productos2636465666768696106116[[#This Row],[1er Trimestre 2018]:[4o Trimestre 2019]]&lt;&gt;"")*(_xlfn.SEQUENCE(,COUNTA(Cuantitativo_Productos2636465666768696106116[[#Headers],[1er Trimestre 2018]:[4o Trimestre 2019]]))),2)),"ERROR, El reporte de avance actual debe ser menor o igual al último valor reportado",OFFSET(Cuantitativo_Productos2636465666768696106116[[#This Row],[1er Trimestre 2018]],0,MATCH(MAX(Cuantitativo_Productos2636465666768696106116[[#This Row],[1er Trimestre 2018]:[4o Trimestre 2019]])+1,Cuantitativo_Productos2636465666768696106116[[#This Row],[1er Trimestre 2018]:[4o Trimestre 2019]],1)-1))))))))))</f>
        <v/>
      </c>
      <c r="AN34" s="159" t="str" cm="1">
        <f t="array" aca="1" ref="AN34" ca="1" xml:space="preserve"> IF(Info_Productos_Cuantitativo2535455565758595105115[[#This Row],[Tipo de anualización]]="","Seleccionar Anualización",IF(COUNTIF(Cuantitativo_Productos2636465666768696106116[[#This Row],[1er Trimestre 2018]:[4o Trimestre 2020]],"="&amp;"")=12,"",IF(Info_Productos_Cuantitativo2535455565758595105115[[#This Row],[Tipo de anualización]]="Creciente",IF(COUNTIF(Cuantitativo_Productos2636465666768696106116[[#This Row],[1er Trimestre 2018]:[4o Trimestre 2020]],"&lt;"&amp;Info_Productos_Cuantitativo2535455565758595105115[[#This Row],[Valor Linea Base]])&gt;=1,"ERROR, el valor reportado es inferior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2020]]))),1))&lt;INDEX(Cuantitativo_Productos2636465666768696106116[[#This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mayor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anualización]]="Constante",OFFSET(Cuantitativo_Productos2636465666768696106116[[#This Row],[1er Trimestre 2018]],0,MATCH(MAX(Cuantitativo_Productos2636465666768696106116[[#This Row],[1er Trimestre 2018]:[4o Trimestre 2020]])+1,Cuantitativo_Productos2636465666768696106116[[#This Row],[1er Trimestre 2018]:[4o Trimestre 2020]],1)-1),IF(Info_Productos_Cuantitativo2535455565758595105115[[#This Row],[Tipo de anualización]]="Suma",SUM(Cuantitativo_Productos2636465666768696106116[[#This Row],[1er Trimestre 2018]:[4o Trimestre 2020]]),IF(Info_Productos_Cuantitativo2535455565758595105115[[#This Row],[Tipo de anualización]]="Decreciente",IF(COUNTIF(Cuantitativo_Productos2636465666768696106116[[#This Row],[1er Trimestre 2018]:[4o Trimestre 2020]],"&gt;"&amp;Info_Productos_Cuantitativo2535455565758595105115[[#This Row],[Valor Linea Base]])&gt;=1,"ERROR, el valor reportado es superior a la Línea Base",IF(COUNTIF(Cuantitativo_Productos2636465666768696106116[[#This Row],[1er Trimestre 2018]:[4o Trimestre 2020]],"="&amp;"")=11,OFFSET(Cuantitativo_Productos2636465666768696106116[[#This Row],[1er Trimestre 2018]],0,MATCH(MAX(Cuantitativo_Productos2636465666768696106116[[#This Row],[1er Trimestre 2018]:[4o Trimestre 2020]])+1,Cuantitativo_Productos2636465666768696106116[[#This Row],[1er Trimestre 2018]:[4o Trimestre 2020]],1)-1),IF(INDEX(Cuantitativo_Productos2636465666768696106116[[#This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2020]]))),1))&gt;INDEX(Cuantitativo_Productos2636465666768696106116[[#This Row],[1er Trimestre 2018]:[4o Trimestre 2020]],LARGE((Cuantitativo_Productos2636465666768696106116[[#This Row],[1er Trimestre 2018]:[4o Trimestre 2020]]&lt;&gt;"")*(_xlfn.SEQUENCE(,COUNTA(Cuantitativo_Productos2636465666768696106116[[#Headers],[1er Trimestre 2018]:[4o Trimestre 2020]]))),2)),"ERROR, El reporte de avance actual debe ser menor o igual al último valor reportado",OFFSET(Cuantitativo_Productos2636465666768696106116[[#This Row],[1er Trimestre 2018]],0,MATCH(MAX(Cuantitativo_Productos2636465666768696106116[[#This Row],[1er Trimestre 2018]:[4o Trimestre 2020]])+1,Cuantitativo_Productos2636465666768696106116[[#This Row],[1er Trimestre 2018]:[4o Trimestre 2020]],1)-1))))))))))</f>
        <v/>
      </c>
      <c r="AO34" s="159" t="str" cm="1">
        <f t="array" aca="1" ref="AO34" ca="1" xml:space="preserve"> IF(Info_Productos_Cuantitativo2535455565758595105115[[#This Row],[Tipo de anualización]]="","Seleccionar Anualización",IF(COUNTIF(Cuantitativo_Productos2636465666768696106116[[#This Row],[1er Trimestre 2018]:[4o Trimestre 2021]],"="&amp;"")=16,"",IF(Info_Productos_Cuantitativo2535455565758595105115[[#This Row],[Tipo de anualización]]="Creciente",IF(COUNTIF(Cuantitativo_Productos2636465666768696106116[[#This Row],[1er Trimestre 2018]:[4o Trimestre 2021]],"&lt;"&amp;Info_Productos_Cuantitativo2535455565758595105115[[#This Row],[Valor Linea Base]])&gt;=1,"ERROR, el valor reportado es inferior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2021]]))),1))&lt;INDEX(Cuantitativo_Productos2636465666768696106116[[#This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mayor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anualización]]="Constante",OFFSET(Cuantitativo_Productos2636465666768696106116[[#This Row],[1er Trimestre 2018]],0,MATCH(MAX(Cuantitativo_Productos2636465666768696106116[[#This Row],[1er Trimestre 2018]:[4o Trimestre 2021]])+1,Cuantitativo_Productos2636465666768696106116[[#This Row],[1er Trimestre 2018]:[4o Trimestre 2021]],1)-1),IF(Info_Productos_Cuantitativo2535455565758595105115[[#This Row],[Tipo de anualización]]="Suma",SUM(Cuantitativo_Productos2636465666768696106116[[#This Row],[1er Trimestre 2018]:[4o Trimestre 2021]]),IF(Info_Productos_Cuantitativo2535455565758595105115[[#This Row],[Tipo de anualización]]="Decreciente",IF(COUNTIF(Cuantitativo_Productos2636465666768696106116[[#This Row],[1er Trimestre 2018]:[4o Trimestre 2021]],"&gt;"&amp;Info_Productos_Cuantitativo2535455565758595105115[[#This Row],[Valor Linea Base]])&gt;=1,"ERROR, el valor reportado es superior a la Línea Base",IF(COUNTIF(Cuantitativo_Productos2636465666768696106116[[#This Row],[1er Trimestre 2018]:[4o Trimestre 2021]],"="&amp;"")=15,OFFSET(Cuantitativo_Productos2636465666768696106116[[#This Row],[1er Trimestre 2018]],0,MATCH(MAX(Cuantitativo_Productos2636465666768696106116[[#This Row],[1er Trimestre 2018]:[4o Trimestre 2021]])+1,Cuantitativo_Productos2636465666768696106116[[#This Row],[1er Trimestre 2018]:[4o Trimestre 2021]],1)-1),IF(INDEX(Cuantitativo_Productos2636465666768696106116[[#This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2021]]))),1))&gt;INDEX(Cuantitativo_Productos2636465666768696106116[[#This Row],[1er Trimestre 2018]:[4o Trimestre 2021]],LARGE((Cuantitativo_Productos2636465666768696106116[[#This Row],[1er Trimestre 2018]:[4o Trimestre 2021]]&lt;&gt;"")*(_xlfn.SEQUENCE(,COUNTA(Cuantitativo_Productos2636465666768696106116[[#Headers],[1er Trimestre 2018]:[4o Trimestre 2021]]))),2)),"ERROR, El reporte de avance actual debe ser menor o igual al último valor reportado",OFFSET(Cuantitativo_Productos2636465666768696106116[[#This Row],[1er Trimestre 2018]],0,MATCH(MAX(Cuantitativo_Productos2636465666768696106116[[#This Row],[1er Trimestre 2018]:[4o Trimestre 2021]])+1,Cuantitativo_Productos2636465666768696106116[[#This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row r="35" spans="1:75" ht="18" x14ac:dyDescent="0.3">
      <c r="A35" s="35"/>
      <c r="B35" t="str">
        <f>+LEFT(Info_Productos_Cuantitativo2535455565758595105115[[#This Row],[Producto esperado]],2)</f>
        <v/>
      </c>
      <c r="C35" s="226"/>
      <c r="D35" s="226"/>
      <c r="E35" s="227"/>
      <c r="F35" s="395"/>
      <c r="G35" s="171"/>
      <c r="H35" s="171"/>
      <c r="I35" s="171"/>
      <c r="J35" s="396"/>
      <c r="K35" s="397"/>
      <c r="L35" s="393"/>
      <c r="M35" s="394"/>
    </row>
  </sheetData>
  <sheetProtection formatCells="0" formatColumns="0" formatRows="0" sort="0" autoFilter="0"/>
  <autoFilter ref="BW6:BW34" xr:uid="{00000000-0009-0000-0000-00002B000000}"/>
  <mergeCells count="12">
    <mergeCell ref="BK5:BP5"/>
    <mergeCell ref="BQ5:BV5"/>
    <mergeCell ref="A2:L3"/>
    <mergeCell ref="AR4:BD5"/>
    <mergeCell ref="BE4:BJ4"/>
    <mergeCell ref="BK4:BP4"/>
    <mergeCell ref="BQ4:BV4"/>
    <mergeCell ref="N5:Q5"/>
    <mergeCell ref="R5:U5"/>
    <mergeCell ref="V5:Y5"/>
    <mergeCell ref="Z5:AC5"/>
    <mergeCell ref="BE5:BJ5"/>
  </mergeCells>
  <dataValidations count="2">
    <dataValidation allowBlank="1" sqref="I6:M6 C6:G6 AR6:BD6" xr:uid="{00000000-0002-0000-2B00-000000000000}"/>
    <dataValidation type="date" operator="greaterThan" allowBlank="1" showInputMessage="1" showErrorMessage="1" error="Ingrese únicamente la fecha en formato:_x000a__x000a_DD/MM/AAAA" sqref="J7:K35" xr:uid="{00000000-0002-0000-2B00-000001000000}">
      <formula1>42736</formula1>
    </dataValidation>
  </dataValidations>
  <hyperlinks>
    <hyperlink ref="C1" location="ÍNDICE!A1" display="VOLVER AL ÍNDICE" xr:uid="{00000000-0004-0000-2B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5">
        <x14:dataValidation type="list" allowBlank="1" showInputMessage="1" showErrorMessage="1" error="Ingrese el nombre del Sector, tal y como aparece en la lista desplegable." prompt="Ingrese el nombre del Sector a cargo del Indicador" xr:uid="{00000000-0002-0000-2B00-000002000000}">
          <x14:formula1>
            <xm:f>Listas!$A$2:$A$18</xm:f>
          </x14:formula1>
          <xm:sqref>E7:E35</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2B00-000003000000}">
          <x14:formula1>
            <xm:f>Listas!$E$2:$E$5</xm:f>
          </x14:formula1>
          <xm:sqref>H7:H35</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2B00-000004000000}">
          <x14:formula1>
            <xm:f>Listas!$G$2:$G$10</xm:f>
          </x14:formula1>
          <xm:sqref>I7:I35</xm:sqref>
        </x14:dataValidation>
        <x14:dataValidation type="list" operator="greaterThan" allowBlank="1" showInputMessage="1" showErrorMessage="1" error="Ingrese una trimestre en el formato:_x000a__x000a_Q1_x000a_Q2_x000a_Q3_x000a_Q4" prompt="Ingrese el trimestre del último reporte" xr:uid="{00000000-0002-0000-2B00-000005000000}">
          <x14:formula1>
            <xm:f>Listas!$M$2:$M$5</xm:f>
          </x14:formula1>
          <xm:sqref>L7:L35</xm:sqref>
        </x14:dataValidation>
        <x14:dataValidation type="list" allowBlank="1" showInputMessage="1" showErrorMessage="1" xr:uid="{00000000-0002-0000-2B00-000006000000}">
          <x14:formula1>
            <xm:f>Listas!$K$2:$K$7</xm:f>
          </x14:formula1>
          <xm:sqref>M7:M35</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70C0"/>
  </sheetPr>
  <dimension ref="A1:BJ34"/>
  <sheetViews>
    <sheetView topLeftCell="BD1" zoomScale="83" workbookViewId="0">
      <selection activeCell="BH26" sqref="BH26:BI26"/>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6.5546875" style="1" customWidth="1" outlineLevel="1"/>
    <col min="52" max="53" width="16.5546875" style="1" customWidth="1"/>
    <col min="54" max="59" width="16.5546875" style="1" customWidth="1" outlineLevel="1"/>
    <col min="60" max="61" width="16.5546875" style="1" customWidth="1"/>
    <col min="62" max="62" width="39.44140625" style="1" hidden="1" customWidth="1"/>
    <col min="63" max="16384" width="8.88671875" style="1"/>
  </cols>
  <sheetData>
    <row r="1" spans="1:62" ht="27.75" customHeight="1" thickBot="1" x14ac:dyDescent="0.35">
      <c r="C1" s="260" t="s">
        <v>139</v>
      </c>
    </row>
    <row r="2" spans="1:62" ht="27.75" customHeight="1" thickTop="1" thickBot="1" x14ac:dyDescent="0.35">
      <c r="A2" s="486" t="s">
        <v>271</v>
      </c>
      <c r="B2" s="486"/>
      <c r="C2" s="486"/>
      <c r="D2" s="486"/>
      <c r="E2" s="486"/>
      <c r="F2" s="486"/>
      <c r="G2" s="486"/>
      <c r="H2" s="486"/>
      <c r="I2" s="486"/>
      <c r="J2" s="486"/>
      <c r="K2" s="486"/>
      <c r="L2" s="486"/>
      <c r="M2" s="138"/>
    </row>
    <row r="3" spans="1:62" ht="27.75"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27.75"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27.75"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33"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18" t="s">
        <v>274</v>
      </c>
      <c r="BJ6" s="246" t="s">
        <v>124</v>
      </c>
    </row>
    <row r="7" spans="1:62"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c r="BE7"/>
      <c r="BF7"/>
      <c r="BG7"/>
      <c r="BH7"/>
      <c r="BI7"/>
      <c r="BJ7" s="245" t="s">
        <v>201</v>
      </c>
    </row>
    <row r="8" spans="1:62" ht="69.7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c r="BE8"/>
      <c r="BF8"/>
      <c r="BG8"/>
      <c r="BH8"/>
      <c r="BI8"/>
      <c r="BJ8" s="245" t="s">
        <v>201</v>
      </c>
    </row>
    <row r="9" spans="1:62" ht="69.7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t="s">
        <v>292</v>
      </c>
      <c r="AU9" t="s">
        <v>293</v>
      </c>
      <c r="AV9" t="s">
        <v>294</v>
      </c>
      <c r="AW9" t="s">
        <v>293</v>
      </c>
      <c r="AX9" t="s">
        <v>295</v>
      </c>
      <c r="AY9" t="s">
        <v>296</v>
      </c>
      <c r="AZ9" s="144" t="s">
        <v>297</v>
      </c>
      <c r="BA9" s="144" t="s">
        <v>296</v>
      </c>
      <c r="BB9" s="203" t="s">
        <v>298</v>
      </c>
      <c r="BC9" s="203" t="s">
        <v>299</v>
      </c>
      <c r="BD9"/>
      <c r="BE9"/>
      <c r="BF9"/>
      <c r="BG9"/>
      <c r="BH9"/>
      <c r="BI9"/>
      <c r="BJ9" s="245" t="s">
        <v>206</v>
      </c>
    </row>
    <row r="10" spans="1:62"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c r="AU10"/>
      <c r="AV10" t="s">
        <v>300</v>
      </c>
      <c r="AW10" t="s">
        <v>301</v>
      </c>
      <c r="AX10" t="s">
        <v>302</v>
      </c>
      <c r="AY10" t="s">
        <v>303</v>
      </c>
      <c r="AZ10" s="144" t="s">
        <v>304</v>
      </c>
      <c r="BA10" s="144" t="s">
        <v>304</v>
      </c>
      <c r="BB10" s="203" t="s">
        <v>305</v>
      </c>
      <c r="BC10" s="203" t="s">
        <v>306</v>
      </c>
      <c r="BD10"/>
      <c r="BE10"/>
      <c r="BF10"/>
      <c r="BG10"/>
      <c r="BH10"/>
      <c r="BI10"/>
      <c r="BJ10" s="245" t="s">
        <v>209</v>
      </c>
    </row>
    <row r="11" spans="1:62" ht="69.7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c r="O11"/>
      <c r="P11"/>
      <c r="Q11"/>
      <c r="R11"/>
      <c r="S11"/>
      <c r="T11"/>
      <c r="U11"/>
      <c r="V11"/>
      <c r="W11"/>
      <c r="X11"/>
      <c r="Y11"/>
      <c r="Z11"/>
      <c r="AA11"/>
      <c r="AB11"/>
      <c r="AC11"/>
      <c r="AD11"/>
      <c r="AE11"/>
      <c r="AF11"/>
      <c r="AG11"/>
      <c r="AH11"/>
      <c r="AI11"/>
      <c r="AJ11"/>
      <c r="AK11"/>
      <c r="AL11"/>
      <c r="AM11"/>
      <c r="AN11"/>
      <c r="AO11"/>
      <c r="AP11"/>
      <c r="AQ11"/>
      <c r="AR11"/>
      <c r="AS11"/>
      <c r="AT11" t="s">
        <v>307</v>
      </c>
      <c r="AU11" t="s">
        <v>308</v>
      </c>
      <c r="AV11" t="s">
        <v>307</v>
      </c>
      <c r="AW11" t="s">
        <v>308</v>
      </c>
      <c r="AX11" t="s">
        <v>309</v>
      </c>
      <c r="AY11" t="s">
        <v>308</v>
      </c>
      <c r="AZ11" s="144" t="s">
        <v>310</v>
      </c>
      <c r="BA11" s="144" t="s">
        <v>308</v>
      </c>
      <c r="BB11" s="203" t="s">
        <v>311</v>
      </c>
      <c r="BC11" s="203" t="s">
        <v>312</v>
      </c>
      <c r="BD11"/>
      <c r="BE11"/>
      <c r="BF11"/>
      <c r="BG11"/>
      <c r="BH11"/>
      <c r="BI11"/>
      <c r="BJ11" s="245" t="s">
        <v>206</v>
      </c>
    </row>
    <row r="12" spans="1:62"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t="s">
        <v>313</v>
      </c>
      <c r="AU12" t="s">
        <v>314</v>
      </c>
      <c r="AV12" t="s">
        <v>315</v>
      </c>
      <c r="AW12" t="s">
        <v>314</v>
      </c>
      <c r="AX12" t="s">
        <v>316</v>
      </c>
      <c r="AY12" t="s">
        <v>317</v>
      </c>
      <c r="AZ12" s="144" t="s">
        <v>318</v>
      </c>
      <c r="BA12" s="144" t="s">
        <v>317</v>
      </c>
      <c r="BB12" s="203" t="s">
        <v>319</v>
      </c>
      <c r="BC12" s="203" t="s">
        <v>320</v>
      </c>
      <c r="BD12"/>
      <c r="BE12"/>
      <c r="BF12"/>
      <c r="BG12"/>
      <c r="BH12"/>
      <c r="BI12"/>
      <c r="BJ12" s="245" t="s">
        <v>214</v>
      </c>
    </row>
    <row r="13" spans="1:62"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t="s">
        <v>321</v>
      </c>
      <c r="AU13" t="s">
        <v>322</v>
      </c>
      <c r="AV13" t="s">
        <v>323</v>
      </c>
      <c r="AW13" t="s">
        <v>322</v>
      </c>
      <c r="AX13" t="s">
        <v>324</v>
      </c>
      <c r="AY13" t="s">
        <v>325</v>
      </c>
      <c r="AZ13" s="144" t="s">
        <v>326</v>
      </c>
      <c r="BA13" s="144" t="s">
        <v>327</v>
      </c>
      <c r="BB13" s="203" t="s">
        <v>328</v>
      </c>
      <c r="BC13" s="203" t="s">
        <v>329</v>
      </c>
      <c r="BD13"/>
      <c r="BE13"/>
      <c r="BF13"/>
      <c r="BG13"/>
      <c r="BH13"/>
      <c r="BI13"/>
      <c r="BJ13" s="245" t="s">
        <v>217</v>
      </c>
    </row>
    <row r="14" spans="1:62"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c r="AU14"/>
      <c r="AV14" t="s">
        <v>331</v>
      </c>
      <c r="AW14" t="s">
        <v>671</v>
      </c>
      <c r="AX14" t="s">
        <v>333</v>
      </c>
      <c r="AY14" t="s">
        <v>334</v>
      </c>
      <c r="AZ14" s="144" t="s">
        <v>335</v>
      </c>
      <c r="BA14" s="144" t="s">
        <v>336</v>
      </c>
      <c r="BB14" s="203" t="s">
        <v>337</v>
      </c>
      <c r="BC14" s="203" t="s">
        <v>338</v>
      </c>
      <c r="BD14"/>
      <c r="BE14"/>
      <c r="BF14"/>
      <c r="BG14"/>
      <c r="BH14"/>
      <c r="BI14"/>
      <c r="BJ14" s="245" t="s">
        <v>126</v>
      </c>
    </row>
    <row r="15" spans="1:62"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c r="AU15"/>
      <c r="AV15" t="s">
        <v>343</v>
      </c>
      <c r="AW15" t="s">
        <v>344</v>
      </c>
      <c r="AX15" t="s">
        <v>345</v>
      </c>
      <c r="AY15" t="s">
        <v>346</v>
      </c>
      <c r="AZ15" s="144" t="s">
        <v>347</v>
      </c>
      <c r="BA15" s="144" t="s">
        <v>348</v>
      </c>
      <c r="BB15" s="203" t="s">
        <v>349</v>
      </c>
      <c r="BC15" s="203" t="s">
        <v>350</v>
      </c>
      <c r="BD15"/>
      <c r="BE15"/>
      <c r="BF15"/>
      <c r="BG15"/>
      <c r="BH15"/>
      <c r="BI15"/>
      <c r="BJ15" s="245" t="s">
        <v>126</v>
      </c>
    </row>
    <row r="16" spans="1:62"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c r="AU16"/>
      <c r="AV16" t="s">
        <v>355</v>
      </c>
      <c r="AW16" t="s">
        <v>356</v>
      </c>
      <c r="AX16" t="s">
        <v>357</v>
      </c>
      <c r="AY16" t="s">
        <v>356</v>
      </c>
      <c r="AZ16" s="144" t="s">
        <v>358</v>
      </c>
      <c r="BA16" s="144" t="s">
        <v>359</v>
      </c>
      <c r="BB16" s="203" t="s">
        <v>360</v>
      </c>
      <c r="BC16" s="203" t="s">
        <v>361</v>
      </c>
      <c r="BD16"/>
      <c r="BE16"/>
      <c r="BF16"/>
      <c r="BG16"/>
      <c r="BH16"/>
      <c r="BI16"/>
      <c r="BJ16" s="245" t="s">
        <v>224</v>
      </c>
    </row>
    <row r="17" spans="1:62"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c r="AU17"/>
      <c r="AV17" t="s">
        <v>362</v>
      </c>
      <c r="AW17" t="s">
        <v>363</v>
      </c>
      <c r="AX17" t="s">
        <v>364</v>
      </c>
      <c r="AY17" t="s">
        <v>365</v>
      </c>
      <c r="AZ17" s="144" t="s">
        <v>366</v>
      </c>
      <c r="BA17" s="144" t="s">
        <v>367</v>
      </c>
      <c r="BB17" s="203" t="s">
        <v>368</v>
      </c>
      <c r="BC17" s="203" t="s">
        <v>369</v>
      </c>
      <c r="BD17"/>
      <c r="BE17"/>
      <c r="BF17"/>
      <c r="BG17"/>
      <c r="BH17"/>
      <c r="BI17"/>
      <c r="BJ17" s="245" t="s">
        <v>224</v>
      </c>
    </row>
    <row r="18" spans="1:62"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t="s">
        <v>371</v>
      </c>
      <c r="AU18" t="s">
        <v>372</v>
      </c>
      <c r="AV18" t="s">
        <v>373</v>
      </c>
      <c r="AW18" t="s">
        <v>372</v>
      </c>
      <c r="AX18" t="s">
        <v>374</v>
      </c>
      <c r="AY18" t="s">
        <v>375</v>
      </c>
      <c r="AZ18" s="144" t="s">
        <v>376</v>
      </c>
      <c r="BA18" s="144" t="s">
        <v>377</v>
      </c>
      <c r="BB18" s="203" t="s">
        <v>378</v>
      </c>
      <c r="BC18" s="203" t="s">
        <v>379</v>
      </c>
      <c r="BD18"/>
      <c r="BE18"/>
      <c r="BF18"/>
      <c r="BG18"/>
      <c r="BH18"/>
      <c r="BI18"/>
      <c r="BJ18" s="245" t="s">
        <v>209</v>
      </c>
    </row>
    <row r="19" spans="1:62"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t="s">
        <v>380</v>
      </c>
      <c r="AU19" t="s">
        <v>375</v>
      </c>
      <c r="AV19" t="s">
        <v>381</v>
      </c>
      <c r="AW19" t="s">
        <v>375</v>
      </c>
      <c r="AX19" t="s">
        <v>382</v>
      </c>
      <c r="AY19" t="s">
        <v>383</v>
      </c>
      <c r="AZ19" s="144" t="s">
        <v>384</v>
      </c>
      <c r="BA19" s="144" t="s">
        <v>383</v>
      </c>
      <c r="BB19" s="203" t="s">
        <v>385</v>
      </c>
      <c r="BC19" s="203" t="s">
        <v>386</v>
      </c>
      <c r="BD19"/>
      <c r="BE19"/>
      <c r="BF19"/>
      <c r="BG19"/>
      <c r="BH19"/>
      <c r="BI19"/>
      <c r="BJ19" s="245" t="s">
        <v>209</v>
      </c>
    </row>
    <row r="20" spans="1:62"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t="s">
        <v>387</v>
      </c>
      <c r="AU20" t="s">
        <v>388</v>
      </c>
      <c r="AV20" t="s">
        <v>389</v>
      </c>
      <c r="AW20" t="s">
        <v>390</v>
      </c>
      <c r="AX20" t="s">
        <v>391</v>
      </c>
      <c r="AY20" t="s">
        <v>392</v>
      </c>
      <c r="AZ20" s="144" t="s">
        <v>393</v>
      </c>
      <c r="BA20" s="144" t="s">
        <v>394</v>
      </c>
      <c r="BB20" s="203" t="s">
        <v>395</v>
      </c>
      <c r="BC20" s="203" t="s">
        <v>396</v>
      </c>
      <c r="BD20"/>
      <c r="BE20"/>
      <c r="BF20"/>
      <c r="BG20"/>
      <c r="BH20"/>
      <c r="BI20"/>
      <c r="BJ20" s="245" t="s">
        <v>233</v>
      </c>
    </row>
    <row r="21" spans="1:62"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c r="AU21"/>
      <c r="AV21" t="s">
        <v>397</v>
      </c>
      <c r="AW21" t="s">
        <v>398</v>
      </c>
      <c r="AX21" t="s">
        <v>399</v>
      </c>
      <c r="AY21" t="s">
        <v>400</v>
      </c>
      <c r="AZ21" s="144" t="s">
        <v>401</v>
      </c>
      <c r="BA21" s="144" t="s">
        <v>402</v>
      </c>
      <c r="BB21" s="203" t="s">
        <v>403</v>
      </c>
      <c r="BC21" s="203" t="s">
        <v>398</v>
      </c>
      <c r="BD21"/>
      <c r="BE21"/>
      <c r="BF21"/>
      <c r="BG21"/>
      <c r="BH21"/>
      <c r="BI21"/>
      <c r="BJ21" s="245" t="s">
        <v>236</v>
      </c>
    </row>
    <row r="22" spans="1:62"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t="s">
        <v>404</v>
      </c>
      <c r="AU22"/>
      <c r="AV22" t="s">
        <v>405</v>
      </c>
      <c r="AW22" t="s">
        <v>406</v>
      </c>
      <c r="AX22" t="s">
        <v>407</v>
      </c>
      <c r="AY22" t="s">
        <v>408</v>
      </c>
      <c r="AZ22" s="144" t="s">
        <v>409</v>
      </c>
      <c r="BA22" s="144" t="s">
        <v>410</v>
      </c>
      <c r="BB22" s="203" t="s">
        <v>411</v>
      </c>
      <c r="BC22" s="203" t="s">
        <v>412</v>
      </c>
      <c r="BD22"/>
      <c r="BE22"/>
      <c r="BF22"/>
      <c r="BG22"/>
      <c r="BH22"/>
      <c r="BI22"/>
      <c r="BJ22" s="245" t="s">
        <v>239</v>
      </c>
    </row>
    <row r="23" spans="1:62"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c r="AU23"/>
      <c r="AV23" t="s">
        <v>413</v>
      </c>
      <c r="AW23" t="s">
        <v>414</v>
      </c>
      <c r="AX23" t="s">
        <v>415</v>
      </c>
      <c r="AY23" t="s">
        <v>416</v>
      </c>
      <c r="AZ23" s="144" t="s">
        <v>417</v>
      </c>
      <c r="BA23" s="144" t="s">
        <v>418</v>
      </c>
      <c r="BB23" s="203" t="s">
        <v>419</v>
      </c>
      <c r="BC23" s="203" t="s">
        <v>420</v>
      </c>
      <c r="BD23"/>
      <c r="BE23"/>
      <c r="BF23"/>
      <c r="BG23"/>
      <c r="BH23"/>
      <c r="BI23"/>
      <c r="BJ23" s="245" t="s">
        <v>243</v>
      </c>
    </row>
    <row r="24" spans="1:62"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c r="AU24"/>
      <c r="AV24" t="s">
        <v>413</v>
      </c>
      <c r="AW24" t="s">
        <v>413</v>
      </c>
      <c r="AX24" t="s">
        <v>421</v>
      </c>
      <c r="AY24" t="s">
        <v>422</v>
      </c>
      <c r="AZ24" s="144" t="s">
        <v>423</v>
      </c>
      <c r="BA24" s="144" t="s">
        <v>424</v>
      </c>
      <c r="BB24" s="203" t="s">
        <v>425</v>
      </c>
      <c r="BC24" s="203" t="s">
        <v>426</v>
      </c>
      <c r="BD24"/>
      <c r="BE24"/>
      <c r="BF24"/>
      <c r="BG24"/>
      <c r="BH24"/>
      <c r="BI24"/>
      <c r="BJ24" s="245" t="s">
        <v>243</v>
      </c>
    </row>
    <row r="25" spans="1:62"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c r="AU25"/>
      <c r="AV25" t="s">
        <v>413</v>
      </c>
      <c r="AW25" t="s">
        <v>413</v>
      </c>
      <c r="AX25" t="s">
        <v>427</v>
      </c>
      <c r="AY25" t="s">
        <v>428</v>
      </c>
      <c r="AZ25" s="144" t="s">
        <v>429</v>
      </c>
      <c r="BA25" s="144" t="s">
        <v>430</v>
      </c>
      <c r="BB25" s="203" t="s">
        <v>431</v>
      </c>
      <c r="BC25" s="203" t="s">
        <v>432</v>
      </c>
      <c r="BD25"/>
      <c r="BE25"/>
      <c r="BF25"/>
      <c r="BG25"/>
      <c r="BH25"/>
      <c r="BI25"/>
      <c r="BJ25" s="245" t="s">
        <v>243</v>
      </c>
    </row>
    <row r="26" spans="1:62" ht="69.75" customHeight="1" x14ac:dyDescent="0.3">
      <c r="A26" s="34">
        <v>20</v>
      </c>
      <c r="B26" s="6" t="s">
        <v>370</v>
      </c>
      <c r="C26" s="308" t="s">
        <v>815</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s="264"/>
      <c r="AU26" s="264"/>
      <c r="AV26" s="264" t="s">
        <v>433</v>
      </c>
      <c r="AW26" s="264" t="s">
        <v>398</v>
      </c>
      <c r="AX26" s="264" t="s">
        <v>433</v>
      </c>
      <c r="AY26" s="264"/>
      <c r="AZ26" s="264" t="s">
        <v>434</v>
      </c>
      <c r="BA26" s="264" t="s">
        <v>435</v>
      </c>
      <c r="BB26" s="326" t="s">
        <v>436</v>
      </c>
      <c r="BC26" s="326" t="s">
        <v>437</v>
      </c>
      <c r="BD26" s="326" t="s">
        <v>816</v>
      </c>
      <c r="BE26" s="264" t="s">
        <v>817</v>
      </c>
      <c r="BF26" s="264" t="s">
        <v>818</v>
      </c>
      <c r="BG26" s="264" t="s">
        <v>819</v>
      </c>
      <c r="BH26" s="387"/>
      <c r="BI26" s="387"/>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t="s">
        <v>438</v>
      </c>
      <c r="AU27" t="s">
        <v>439</v>
      </c>
      <c r="AV27" t="s">
        <v>440</v>
      </c>
      <c r="AW27" t="s">
        <v>441</v>
      </c>
      <c r="AX27" t="s">
        <v>442</v>
      </c>
      <c r="AY27" t="s">
        <v>443</v>
      </c>
      <c r="AZ27" s="144" t="s">
        <v>444</v>
      </c>
      <c r="BA27" s="144" t="s">
        <v>443</v>
      </c>
      <c r="BB27" s="203" t="s">
        <v>445</v>
      </c>
      <c r="BC27" s="203" t="s">
        <v>446</v>
      </c>
      <c r="BD27"/>
      <c r="BE27"/>
      <c r="BF27"/>
      <c r="BG27"/>
      <c r="BH27"/>
      <c r="BI27"/>
      <c r="BJ27" s="245" t="s">
        <v>253</v>
      </c>
    </row>
    <row r="28" spans="1:62"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t="s">
        <v>447</v>
      </c>
      <c r="AU28" t="s">
        <v>448</v>
      </c>
      <c r="AV28" t="s">
        <v>449</v>
      </c>
      <c r="AW28" t="s">
        <v>450</v>
      </c>
      <c r="AX28" t="s">
        <v>451</v>
      </c>
      <c r="AY28" t="s">
        <v>452</v>
      </c>
      <c r="AZ28" s="144" t="s">
        <v>453</v>
      </c>
      <c r="BA28" s="144" t="s">
        <v>454</v>
      </c>
      <c r="BB28" s="203" t="s">
        <v>455</v>
      </c>
      <c r="BC28" s="203" t="s">
        <v>456</v>
      </c>
      <c r="BD28"/>
      <c r="BE28"/>
      <c r="BF28"/>
      <c r="BG28"/>
      <c r="BH28"/>
      <c r="BI28"/>
      <c r="BJ28" s="245" t="s">
        <v>256</v>
      </c>
    </row>
    <row r="29" spans="1:62"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c r="AU29" t="s">
        <v>458</v>
      </c>
      <c r="AV29" t="s">
        <v>459</v>
      </c>
      <c r="AW29" t="s">
        <v>460</v>
      </c>
      <c r="AX29" t="s">
        <v>461</v>
      </c>
      <c r="AY29" t="s">
        <v>462</v>
      </c>
      <c r="AZ29" s="144" t="s">
        <v>463</v>
      </c>
      <c r="BA29" s="144" t="s">
        <v>464</v>
      </c>
      <c r="BB29" s="203" t="s">
        <v>465</v>
      </c>
      <c r="BC29" s="203" t="s">
        <v>466</v>
      </c>
      <c r="BD29"/>
      <c r="BE29"/>
      <c r="BF29"/>
      <c r="BG29"/>
      <c r="BH29"/>
      <c r="BI29"/>
      <c r="BJ29" s="245" t="s">
        <v>259</v>
      </c>
    </row>
    <row r="30" spans="1:62" ht="69.7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c r="AU30"/>
      <c r="AV30" t="s">
        <v>467</v>
      </c>
      <c r="AW30"/>
      <c r="AX30" t="s">
        <v>467</v>
      </c>
      <c r="AY30" t="s">
        <v>468</v>
      </c>
      <c r="AZ30" s="144" t="s">
        <v>469</v>
      </c>
      <c r="BA30" s="144" t="s">
        <v>470</v>
      </c>
      <c r="BB30" s="203" t="s">
        <v>471</v>
      </c>
      <c r="BC30" s="203" t="s">
        <v>471</v>
      </c>
      <c r="BD30"/>
      <c r="BE30"/>
      <c r="BF30"/>
      <c r="BG30"/>
      <c r="BH30"/>
      <c r="BI30"/>
      <c r="BJ30" s="245" t="s">
        <v>206</v>
      </c>
    </row>
    <row r="31" spans="1:62" s="300" customFormat="1" ht="273" hidden="1" customHeight="1" x14ac:dyDescent="0.3">
      <c r="A31" s="271">
        <v>25</v>
      </c>
      <c r="B31" s="6" t="s">
        <v>457</v>
      </c>
      <c r="C31" s="301" t="s">
        <v>262</v>
      </c>
      <c r="D31" s="301" t="s">
        <v>263</v>
      </c>
      <c r="E31" s="301" t="s">
        <v>13</v>
      </c>
      <c r="F31" s="302">
        <v>0.05</v>
      </c>
      <c r="G31" s="302" t="s">
        <v>200</v>
      </c>
      <c r="H31" s="302" t="s">
        <v>27</v>
      </c>
      <c r="I31" s="302" t="s">
        <v>28</v>
      </c>
      <c r="J31" s="303">
        <v>44562</v>
      </c>
      <c r="K31" s="303">
        <v>48213</v>
      </c>
      <c r="L31" s="304" t="s">
        <v>12</v>
      </c>
      <c r="M31" s="304" t="s">
        <v>38</v>
      </c>
      <c r="N31"/>
      <c r="O31"/>
      <c r="P31"/>
      <c r="Q31"/>
      <c r="R31"/>
      <c r="S31"/>
      <c r="T31"/>
      <c r="U31"/>
      <c r="V31"/>
      <c r="W31"/>
      <c r="X31"/>
      <c r="Y31"/>
      <c r="Z31"/>
      <c r="AA31"/>
      <c r="AB31"/>
      <c r="AC31"/>
      <c r="AD31"/>
      <c r="AE31"/>
      <c r="AF31"/>
      <c r="AG31"/>
      <c r="AH31"/>
      <c r="AI31"/>
      <c r="AJ31"/>
      <c r="AK31"/>
      <c r="AL31"/>
      <c r="AM31"/>
      <c r="AN31"/>
      <c r="AO31"/>
      <c r="AP31"/>
      <c r="AQ31"/>
      <c r="AR31"/>
      <c r="AS31"/>
      <c r="AT31"/>
      <c r="AU31"/>
      <c r="AV31" t="s">
        <v>472</v>
      </c>
      <c r="AW31"/>
      <c r="AX31" t="s">
        <v>473</v>
      </c>
      <c r="AY31"/>
      <c r="AZ31" s="144" t="s">
        <v>474</v>
      </c>
      <c r="BA31" s="144" t="s">
        <v>475</v>
      </c>
      <c r="BB31" s="305" t="s">
        <v>476</v>
      </c>
      <c r="BC31" s="305" t="s">
        <v>477</v>
      </c>
      <c r="BD31" s="306" t="s">
        <v>820</v>
      </c>
      <c r="BE31" s="306" t="s">
        <v>821</v>
      </c>
      <c r="BJ31" s="245" t="s">
        <v>264</v>
      </c>
    </row>
    <row r="32" spans="1:62" ht="69.7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t="s">
        <v>478</v>
      </c>
      <c r="AU32" t="s">
        <v>479</v>
      </c>
      <c r="AV32" t="s">
        <v>480</v>
      </c>
      <c r="AW32" t="s">
        <v>481</v>
      </c>
      <c r="AX32" t="s">
        <v>482</v>
      </c>
      <c r="AY32" t="s">
        <v>483</v>
      </c>
      <c r="AZ32" s="144" t="s">
        <v>484</v>
      </c>
      <c r="BA32" s="144" t="s">
        <v>485</v>
      </c>
      <c r="BB32" s="203" t="s">
        <v>486</v>
      </c>
      <c r="BC32" s="203" t="s">
        <v>487</v>
      </c>
      <c r="BD32"/>
      <c r="BE32"/>
      <c r="BF32"/>
      <c r="BG32"/>
      <c r="BH32"/>
      <c r="BI32"/>
      <c r="BJ32" s="245" t="s">
        <v>206</v>
      </c>
    </row>
    <row r="33" spans="1:62"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s="245" t="s">
        <v>256</v>
      </c>
    </row>
    <row r="34" spans="1:62" ht="69.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s="245" t="s">
        <v>256</v>
      </c>
    </row>
  </sheetData>
  <autoFilter ref="BJ6:BJ34" xr:uid="{00000000-0009-0000-0000-00002C000000}"/>
  <mergeCells count="33">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AX5:AY5"/>
    <mergeCell ref="AB5:AC5"/>
    <mergeCell ref="AD5:AE5"/>
    <mergeCell ref="AF5:AG5"/>
    <mergeCell ref="AH5:AI5"/>
    <mergeCell ref="AJ5:AK5"/>
    <mergeCell ref="AL5:AM5"/>
    <mergeCell ref="AN5:AO5"/>
    <mergeCell ref="AP5:AQ5"/>
    <mergeCell ref="AR5:AS5"/>
    <mergeCell ref="AT5:AU5"/>
    <mergeCell ref="AV5:AW5"/>
    <mergeCell ref="AZ5:BA5"/>
    <mergeCell ref="BB5:BC5"/>
    <mergeCell ref="BD5:BE5"/>
    <mergeCell ref="BF5:BG5"/>
    <mergeCell ref="BH5:BI5"/>
  </mergeCells>
  <dataValidations count="1">
    <dataValidation allowBlank="1" sqref="C6:G6 I6:M6" xr:uid="{00000000-0002-0000-2C00-000000000000}"/>
  </dataValidations>
  <hyperlinks>
    <hyperlink ref="C1" location="ÍNDICE!A1" display="VOLVER AL ÍNDICE" xr:uid="{00000000-0004-0000-2C00-000000000000}"/>
  </hyperlinks>
  <pageMargins left="0.7" right="0.7" top="0.75" bottom="0.75" header="0.3" footer="0.3"/>
  <drawing r:id="rId1"/>
  <tableParts count="2">
    <tablePart r:id="rId2"/>
    <tablePart r:id="rId3"/>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249977111117893"/>
  </sheetPr>
  <dimension ref="A1:BV34"/>
  <sheetViews>
    <sheetView zoomScale="70" zoomScaleNormal="70" workbookViewId="0">
      <selection activeCell="C1" sqref="C1"/>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9.66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61" width="18" style="1" customWidth="1" outlineLevel="1"/>
    <col min="62" max="63" width="18" style="1" customWidth="1"/>
    <col min="64" max="71" width="18" style="1" customWidth="1" outlineLevel="1"/>
    <col min="72" max="73" width="20.6640625" style="1" customWidth="1"/>
    <col min="74" max="74" width="38.5546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18.7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8.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59.25" customHeight="1" x14ac:dyDescent="0.3">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143"/>
      <c r="BQ7" s="143"/>
      <c r="BR7" s="143"/>
      <c r="BS7" s="143"/>
      <c r="BT7" s="143"/>
      <c r="BU7" s="147"/>
      <c r="BV7" s="245" t="s">
        <v>201</v>
      </c>
    </row>
    <row r="8" spans="1:74" ht="44.2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c r="BQ8"/>
      <c r="BR8"/>
      <c r="BS8"/>
      <c r="BT8"/>
      <c r="BU8" s="7"/>
      <c r="BV8" s="245" t="s">
        <v>201</v>
      </c>
    </row>
    <row r="9" spans="1:74" ht="44.2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c r="BQ9"/>
      <c r="BR9"/>
      <c r="BS9"/>
      <c r="BT9"/>
      <c r="BU9" s="7"/>
      <c r="BV9" s="245" t="s">
        <v>206</v>
      </c>
    </row>
    <row r="10" spans="1:74"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c r="BE10"/>
      <c r="BF10" s="156">
        <v>7.4</v>
      </c>
      <c r="BG10" s="144" t="s">
        <v>581</v>
      </c>
      <c r="BH10" s="156">
        <v>15.5</v>
      </c>
      <c r="BI10" s="144" t="s">
        <v>582</v>
      </c>
      <c r="BJ10" s="174">
        <v>3.6</v>
      </c>
      <c r="BK10" s="199" t="s">
        <v>583</v>
      </c>
      <c r="BL10" s="35">
        <v>41083555</v>
      </c>
      <c r="BM10" s="35">
        <v>18000000</v>
      </c>
      <c r="BN10" s="35">
        <v>4.5</v>
      </c>
      <c r="BO10" s="144" t="s">
        <v>584</v>
      </c>
      <c r="BP10"/>
      <c r="BQ10"/>
      <c r="BR10"/>
      <c r="BS10"/>
      <c r="BT10"/>
      <c r="BU10" s="7"/>
      <c r="BV10" s="245" t="s">
        <v>209</v>
      </c>
    </row>
    <row r="11" spans="1:74" ht="44.2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c r="BQ11"/>
      <c r="BR11"/>
      <c r="BS11"/>
      <c r="BT11"/>
      <c r="BU11" s="7"/>
      <c r="BV11" s="245" t="s">
        <v>206</v>
      </c>
    </row>
    <row r="12" spans="1:74" ht="44.2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v>5.9</v>
      </c>
      <c r="BE12" t="s">
        <v>587</v>
      </c>
      <c r="BF12" s="156">
        <v>18.600000000000001</v>
      </c>
      <c r="BG12" s="144" t="s">
        <v>587</v>
      </c>
      <c r="BH12" s="156">
        <v>18.7</v>
      </c>
      <c r="BI12" s="144" t="s">
        <v>587</v>
      </c>
      <c r="BJ12" s="174">
        <v>12.4</v>
      </c>
      <c r="BK12" s="199" t="s">
        <v>587</v>
      </c>
      <c r="BL12" s="35">
        <v>13500000</v>
      </c>
      <c r="BM12" s="35">
        <v>13500000</v>
      </c>
      <c r="BN12" s="35">
        <v>0.7</v>
      </c>
      <c r="BO12" s="144" t="s">
        <v>588</v>
      </c>
      <c r="BP12"/>
      <c r="BQ12"/>
      <c r="BR12"/>
      <c r="BS12"/>
      <c r="BT12"/>
      <c r="BU12" s="7"/>
      <c r="BV12" s="245" t="s">
        <v>214</v>
      </c>
    </row>
    <row r="13" spans="1:74"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v>5</v>
      </c>
      <c r="BE13" t="s">
        <v>589</v>
      </c>
      <c r="BF13" s="156">
        <v>13</v>
      </c>
      <c r="BG13" s="144" t="s">
        <v>589</v>
      </c>
      <c r="BH13" s="156">
        <v>22</v>
      </c>
      <c r="BI13" s="144" t="s">
        <v>590</v>
      </c>
      <c r="BJ13" s="174">
        <v>15</v>
      </c>
      <c r="BK13" s="199" t="s">
        <v>591</v>
      </c>
      <c r="BL13" s="35">
        <v>54960000</v>
      </c>
      <c r="BM13" s="35">
        <v>54960000</v>
      </c>
      <c r="BN13" s="35">
        <v>13</v>
      </c>
      <c r="BO13" s="144" t="s">
        <v>592</v>
      </c>
      <c r="BP13"/>
      <c r="BQ13"/>
      <c r="BR13"/>
      <c r="BS13"/>
      <c r="BT13"/>
      <c r="BU13" s="7"/>
      <c r="BV13" s="245" t="s">
        <v>217</v>
      </c>
    </row>
    <row r="14" spans="1:74"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60">
        <v>100</v>
      </c>
      <c r="BC14" s="156">
        <v>100</v>
      </c>
      <c r="BD14"/>
      <c r="BE14"/>
      <c r="BF14" s="156">
        <v>51.9</v>
      </c>
      <c r="BG14" s="144" t="s">
        <v>593</v>
      </c>
      <c r="BH14" s="156">
        <v>37</v>
      </c>
      <c r="BI14" s="144" t="s">
        <v>594</v>
      </c>
      <c r="BJ14" s="174">
        <v>10.9</v>
      </c>
      <c r="BK14" s="199" t="s">
        <v>595</v>
      </c>
      <c r="BL14" s="35">
        <v>100000000</v>
      </c>
      <c r="BM14" s="35">
        <v>100000000</v>
      </c>
      <c r="BN14" s="35">
        <v>7</v>
      </c>
      <c r="BO14" s="144" t="s">
        <v>596</v>
      </c>
      <c r="BP14"/>
      <c r="BQ14"/>
      <c r="BR14"/>
      <c r="BS14"/>
      <c r="BT14"/>
      <c r="BU14" s="7"/>
      <c r="BV14" s="245" t="s">
        <v>126</v>
      </c>
    </row>
    <row r="15" spans="1:74"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60">
        <v>526</v>
      </c>
      <c r="BC15" s="156">
        <v>526</v>
      </c>
      <c r="BD15"/>
      <c r="BE15"/>
      <c r="BF15" s="156">
        <v>273</v>
      </c>
      <c r="BG15" s="144" t="s">
        <v>599</v>
      </c>
      <c r="BH15" s="156">
        <v>195</v>
      </c>
      <c r="BI15" s="144" t="s">
        <v>600</v>
      </c>
      <c r="BJ15" s="174">
        <v>57</v>
      </c>
      <c r="BK15" s="199" t="s">
        <v>601</v>
      </c>
      <c r="BL15" s="35">
        <v>526000000</v>
      </c>
      <c r="BM15" s="35">
        <v>526000000</v>
      </c>
      <c r="BN15" s="35">
        <v>200</v>
      </c>
      <c r="BO15" s="144" t="s">
        <v>602</v>
      </c>
      <c r="BP15"/>
      <c r="BQ15"/>
      <c r="BR15"/>
      <c r="BS15"/>
      <c r="BT15"/>
      <c r="BU15" s="7"/>
      <c r="BV15" s="245" t="s">
        <v>126</v>
      </c>
    </row>
    <row r="16" spans="1:74"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v>5</v>
      </c>
      <c r="BE16" t="s">
        <v>589</v>
      </c>
      <c r="BF16" s="156">
        <v>13</v>
      </c>
      <c r="BG16" s="144" t="s">
        <v>589</v>
      </c>
      <c r="BH16" s="156">
        <v>0</v>
      </c>
      <c r="BI16" s="144" t="s">
        <v>605</v>
      </c>
      <c r="BJ16" s="174">
        <v>15</v>
      </c>
      <c r="BK16" s="199" t="s">
        <v>606</v>
      </c>
      <c r="BL16" s="35">
        <v>5960000</v>
      </c>
      <c r="BM16" s="35">
        <v>5960000</v>
      </c>
      <c r="BN16" s="35">
        <v>1</v>
      </c>
      <c r="BO16" s="144" t="s">
        <v>607</v>
      </c>
      <c r="BP16"/>
      <c r="BQ16"/>
      <c r="BR16"/>
      <c r="BS16"/>
      <c r="BT16"/>
      <c r="BU16" s="7"/>
      <c r="BV16" s="245" t="s">
        <v>224</v>
      </c>
    </row>
    <row r="17" spans="1:74"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v>5</v>
      </c>
      <c r="BE17" t="s">
        <v>589</v>
      </c>
      <c r="BF17" s="156">
        <v>13</v>
      </c>
      <c r="BG17" s="144" t="s">
        <v>589</v>
      </c>
      <c r="BH17" s="156">
        <v>0</v>
      </c>
      <c r="BI17" s="144" t="s">
        <v>608</v>
      </c>
      <c r="BJ17" s="174">
        <v>31</v>
      </c>
      <c r="BK17" s="199" t="s">
        <v>609</v>
      </c>
      <c r="BL17" s="35">
        <v>54920000</v>
      </c>
      <c r="BM17" s="35">
        <v>54920000</v>
      </c>
      <c r="BN17" s="35">
        <v>2</v>
      </c>
      <c r="BO17" s="144" t="s">
        <v>607</v>
      </c>
      <c r="BP17"/>
      <c r="BQ17"/>
      <c r="BR17"/>
      <c r="BS17"/>
      <c r="BT17"/>
      <c r="BU17" s="7"/>
      <c r="BV17" s="245" t="s">
        <v>224</v>
      </c>
    </row>
    <row r="18" spans="1:74"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60">
        <v>105.2</v>
      </c>
      <c r="BC18" s="156">
        <v>88.109538999999998</v>
      </c>
      <c r="BD18">
        <v>7.4</v>
      </c>
      <c r="BE18" t="s">
        <v>610</v>
      </c>
      <c r="BF18" s="156">
        <v>9.6</v>
      </c>
      <c r="BG18" s="144" t="s">
        <v>610</v>
      </c>
      <c r="BH18" s="156">
        <v>4</v>
      </c>
      <c r="BI18" s="144" t="s">
        <v>611</v>
      </c>
      <c r="BJ18" s="174">
        <v>3.6</v>
      </c>
      <c r="BK18" s="199" t="s">
        <v>612</v>
      </c>
      <c r="BL18" s="35">
        <v>111099141</v>
      </c>
      <c r="BM18" s="35">
        <v>111099141</v>
      </c>
      <c r="BN18" s="35">
        <v>11.5</v>
      </c>
      <c r="BO18" s="144" t="s">
        <v>613</v>
      </c>
      <c r="BP18"/>
      <c r="BQ18"/>
      <c r="BR18"/>
      <c r="BS18"/>
      <c r="BT18"/>
      <c r="BU18" s="7"/>
      <c r="BV18" s="245" t="s">
        <v>209</v>
      </c>
    </row>
    <row r="19" spans="1:74"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60">
        <v>208.6</v>
      </c>
      <c r="BC19" s="156">
        <v>124.9</v>
      </c>
      <c r="BD19">
        <v>30.1</v>
      </c>
      <c r="BE19" t="s">
        <v>614</v>
      </c>
      <c r="BF19" s="156">
        <v>53.5</v>
      </c>
      <c r="BG19" s="144" t="s">
        <v>615</v>
      </c>
      <c r="BH19" s="156">
        <v>58.2</v>
      </c>
      <c r="BI19" s="144" t="s">
        <v>616</v>
      </c>
      <c r="BJ19" s="174">
        <v>109.6</v>
      </c>
      <c r="BK19" s="199" t="s">
        <v>617</v>
      </c>
      <c r="BL19" s="35">
        <v>220321752</v>
      </c>
      <c r="BM19" s="35">
        <v>220321752</v>
      </c>
      <c r="BN19" s="35">
        <v>94.5</v>
      </c>
      <c r="BO19" s="144" t="s">
        <v>618</v>
      </c>
      <c r="BP19"/>
      <c r="BQ19"/>
      <c r="BR19"/>
      <c r="BS19"/>
      <c r="BT19"/>
      <c r="BU19" s="7"/>
      <c r="BV19" s="245" t="s">
        <v>209</v>
      </c>
    </row>
    <row r="20" spans="1:74"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60">
        <v>20</v>
      </c>
      <c r="BC20" s="156">
        <v>20</v>
      </c>
      <c r="BD20">
        <v>20</v>
      </c>
      <c r="BE20"/>
      <c r="BF20" s="156"/>
      <c r="BG20" s="144" t="s">
        <v>619</v>
      </c>
      <c r="BH20" s="156"/>
      <c r="BI20" s="144" t="s">
        <v>619</v>
      </c>
      <c r="BJ20" s="174">
        <v>0</v>
      </c>
      <c r="BK20" s="199" t="s">
        <v>620</v>
      </c>
      <c r="BL20" s="35">
        <v>20600000</v>
      </c>
      <c r="BM20" s="35">
        <v>20600000</v>
      </c>
      <c r="BN20" s="35">
        <v>22</v>
      </c>
      <c r="BO20" s="144" t="s">
        <v>621</v>
      </c>
      <c r="BP20"/>
      <c r="BQ20"/>
      <c r="BR20"/>
      <c r="BS20"/>
      <c r="BT20"/>
      <c r="BU20" s="7"/>
      <c r="BV20" s="245" t="s">
        <v>233</v>
      </c>
    </row>
    <row r="21" spans="1:74"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60">
        <v>2.1</v>
      </c>
      <c r="BC21" s="156">
        <v>2.1</v>
      </c>
      <c r="BD21"/>
      <c r="BE21"/>
      <c r="BF21" s="156"/>
      <c r="BG21" s="144"/>
      <c r="BH21" s="156">
        <v>0.27</v>
      </c>
      <c r="BI21" s="144" t="s">
        <v>622</v>
      </c>
      <c r="BJ21" s="174">
        <v>1</v>
      </c>
      <c r="BK21" s="199" t="s">
        <v>623</v>
      </c>
      <c r="BL21" s="35">
        <v>2225016.5990899801</v>
      </c>
      <c r="BM21" s="35">
        <v>2225016.5990899834</v>
      </c>
      <c r="BN21" s="35">
        <v>0</v>
      </c>
      <c r="BO21" s="144" t="s">
        <v>398</v>
      </c>
      <c r="BP21"/>
      <c r="BQ21"/>
      <c r="BR21"/>
      <c r="BS21"/>
      <c r="BT21"/>
      <c r="BU21" s="7"/>
      <c r="BV21" s="245" t="s">
        <v>236</v>
      </c>
    </row>
    <row r="22" spans="1:74"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60">
        <v>108</v>
      </c>
      <c r="BC22" s="156">
        <v>45.6</v>
      </c>
      <c r="BD22"/>
      <c r="BE22"/>
      <c r="BF22" s="156">
        <v>4</v>
      </c>
      <c r="BG22" s="144" t="s">
        <v>624</v>
      </c>
      <c r="BH22" s="156">
        <v>45</v>
      </c>
      <c r="BI22" s="144" t="s">
        <v>625</v>
      </c>
      <c r="BJ22" s="174">
        <v>57</v>
      </c>
      <c r="BK22" s="199" t="s">
        <v>626</v>
      </c>
      <c r="BL22" s="35">
        <v>111240000</v>
      </c>
      <c r="BM22" s="35">
        <v>111240000</v>
      </c>
      <c r="BN22" s="35">
        <v>17</v>
      </c>
      <c r="BO22" s="144" t="s">
        <v>627</v>
      </c>
      <c r="BP22"/>
      <c r="BQ22"/>
      <c r="BR22"/>
      <c r="BS22"/>
      <c r="BT22"/>
      <c r="BU22" s="7"/>
      <c r="BV22" s="245" t="s">
        <v>239</v>
      </c>
    </row>
    <row r="23" spans="1:74"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60">
        <v>0.3</v>
      </c>
      <c r="BC23" s="156">
        <v>0.36899999999999999</v>
      </c>
      <c r="BD23" t="s">
        <v>628</v>
      </c>
      <c r="BE23"/>
      <c r="BF23" s="175"/>
      <c r="BG23" s="156" t="s">
        <v>629</v>
      </c>
      <c r="BH23" s="156"/>
      <c r="BI23" s="144" t="s">
        <v>630</v>
      </c>
      <c r="BJ23" s="174">
        <v>0.4</v>
      </c>
      <c r="BK23" s="199" t="s">
        <v>631</v>
      </c>
      <c r="BL23" s="35">
        <v>380000</v>
      </c>
      <c r="BM23" s="35" t="s">
        <v>242</v>
      </c>
      <c r="BN23" s="35"/>
      <c r="BO23" s="144" t="s">
        <v>632</v>
      </c>
      <c r="BP23"/>
      <c r="BQ23"/>
      <c r="BR23"/>
      <c r="BS23"/>
      <c r="BT23"/>
      <c r="BU23" s="7"/>
      <c r="BV23" s="245" t="s">
        <v>243</v>
      </c>
    </row>
    <row r="24" spans="1:74"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60">
        <v>8.6999999999999993</v>
      </c>
      <c r="BC24" s="156">
        <v>7.7</v>
      </c>
      <c r="BD24"/>
      <c r="BE24"/>
      <c r="BF24" s="175"/>
      <c r="BG24" s="156" t="s">
        <v>629</v>
      </c>
      <c r="BH24" s="156">
        <v>5.7</v>
      </c>
      <c r="BI24" s="144" t="s">
        <v>633</v>
      </c>
      <c r="BJ24" s="174">
        <v>2</v>
      </c>
      <c r="BK24" s="199" t="s">
        <v>634</v>
      </c>
      <c r="BL24" s="35">
        <v>8960000</v>
      </c>
      <c r="BM24" s="35" t="s">
        <v>242</v>
      </c>
      <c r="BN24" s="35">
        <v>0.7</v>
      </c>
      <c r="BO24" s="144" t="s">
        <v>633</v>
      </c>
      <c r="BP24"/>
      <c r="BQ24"/>
      <c r="BR24"/>
      <c r="BS24"/>
      <c r="BT24"/>
      <c r="BU24" s="7"/>
      <c r="BV24" s="245" t="s">
        <v>243</v>
      </c>
    </row>
    <row r="25" spans="1:74"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60">
        <v>8.6999999999999993</v>
      </c>
      <c r="BC25" s="156">
        <v>7.7</v>
      </c>
      <c r="BD25"/>
      <c r="BE25"/>
      <c r="BF25" s="175"/>
      <c r="BG25" s="156" t="s">
        <v>635</v>
      </c>
      <c r="BH25" s="156">
        <v>5.7</v>
      </c>
      <c r="BI25" s="144" t="s">
        <v>633</v>
      </c>
      <c r="BJ25" s="174">
        <v>2</v>
      </c>
      <c r="BK25" s="199" t="s">
        <v>634</v>
      </c>
      <c r="BL25" s="35">
        <v>8961000</v>
      </c>
      <c r="BM25" s="35" t="s">
        <v>242</v>
      </c>
      <c r="BN25" s="35">
        <v>0.7</v>
      </c>
      <c r="BO25" s="144" t="s">
        <v>633</v>
      </c>
      <c r="BP25"/>
      <c r="BQ25"/>
      <c r="BR25"/>
      <c r="BS25"/>
      <c r="BT25"/>
      <c r="BU25" s="7"/>
      <c r="BV25" s="245" t="s">
        <v>243</v>
      </c>
    </row>
    <row r="26" spans="1:74" ht="173.25" customHeight="1" x14ac:dyDescent="0.3">
      <c r="A26" s="34">
        <v>20</v>
      </c>
      <c r="B26" s="6" t="s">
        <v>370</v>
      </c>
      <c r="C26" s="247" t="s">
        <v>815</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336">
        <v>9.3000000000000007</v>
      </c>
      <c r="BC26" s="337">
        <v>9.3000000000000007</v>
      </c>
      <c r="BD26"/>
      <c r="BE26"/>
      <c r="BF26" s="156"/>
      <c r="BG26" s="324" t="s">
        <v>636</v>
      </c>
      <c r="BH26" s="337">
        <v>6.9</v>
      </c>
      <c r="BI26" s="144" t="s">
        <v>637</v>
      </c>
      <c r="BJ26" s="35">
        <v>1.6</v>
      </c>
      <c r="BK26" s="199" t="s">
        <v>638</v>
      </c>
      <c r="BL26" s="35">
        <v>9625500</v>
      </c>
      <c r="BM26" s="35">
        <v>9625500</v>
      </c>
      <c r="BN26" s="35">
        <v>1.8089999999999999</v>
      </c>
      <c r="BO26" s="144" t="s">
        <v>639</v>
      </c>
      <c r="BP26" s="214">
        <v>3.6</v>
      </c>
      <c r="BQ26" s="326" t="s">
        <v>822</v>
      </c>
      <c r="BR26" s="419">
        <v>5.43</v>
      </c>
      <c r="BS26" s="341" t="s">
        <v>823</v>
      </c>
      <c r="BT26" s="300"/>
      <c r="BU26" s="40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60">
        <v>82</v>
      </c>
      <c r="BC27" s="156">
        <v>82</v>
      </c>
      <c r="BD27">
        <v>16.399999999999999</v>
      </c>
      <c r="BE27" t="s">
        <v>640</v>
      </c>
      <c r="BF27" s="156">
        <v>24.6</v>
      </c>
      <c r="BG27" s="144" t="s">
        <v>640</v>
      </c>
      <c r="BH27" s="156">
        <v>20.5</v>
      </c>
      <c r="BI27" s="144" t="s">
        <v>641</v>
      </c>
      <c r="BJ27" s="174">
        <v>20.5</v>
      </c>
      <c r="BK27" s="199" t="s">
        <v>642</v>
      </c>
      <c r="BL27" s="35">
        <v>84000000</v>
      </c>
      <c r="BM27" s="35">
        <v>84000000</v>
      </c>
      <c r="BN27" s="35">
        <v>21</v>
      </c>
      <c r="BO27" s="144" t="s">
        <v>643</v>
      </c>
      <c r="BP27"/>
      <c r="BQ27"/>
      <c r="BR27"/>
      <c r="BS27"/>
      <c r="BT27"/>
      <c r="BU27" s="7"/>
      <c r="BV27" s="245" t="s">
        <v>253</v>
      </c>
    </row>
    <row r="28" spans="1:74"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60">
        <v>5.3</v>
      </c>
      <c r="BC28" s="156">
        <v>5.3</v>
      </c>
      <c r="BD28">
        <v>0.1</v>
      </c>
      <c r="BE28" t="s">
        <v>644</v>
      </c>
      <c r="BF28" s="156">
        <v>0.1</v>
      </c>
      <c r="BG28" s="144" t="s">
        <v>645</v>
      </c>
      <c r="BH28" s="156">
        <v>5.0999999999999996</v>
      </c>
      <c r="BI28" s="144" t="s">
        <v>646</v>
      </c>
      <c r="BJ28" s="174">
        <v>0.4</v>
      </c>
      <c r="BK28" s="199" t="s">
        <v>647</v>
      </c>
      <c r="BL28" s="35">
        <v>5459000</v>
      </c>
      <c r="BM28" s="35">
        <v>5500000</v>
      </c>
      <c r="BN28" s="35"/>
      <c r="BO28" s="144" t="s">
        <v>648</v>
      </c>
      <c r="BP28"/>
      <c r="BQ28"/>
      <c r="BR28"/>
      <c r="BS28"/>
      <c r="BT28"/>
      <c r="BU28" s="7"/>
      <c r="BV28" s="245" t="s">
        <v>256</v>
      </c>
    </row>
    <row r="29" spans="1:74"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60">
        <v>74</v>
      </c>
      <c r="BC29" s="156">
        <v>74</v>
      </c>
      <c r="BD29"/>
      <c r="BE29"/>
      <c r="BF29" s="156"/>
      <c r="BG29" s="144" t="s">
        <v>649</v>
      </c>
      <c r="BH29" s="156"/>
      <c r="BI29" s="144" t="s">
        <v>649</v>
      </c>
      <c r="BJ29" s="174">
        <v>70</v>
      </c>
      <c r="BK29" s="199" t="s">
        <v>650</v>
      </c>
      <c r="BL29" s="35">
        <v>78207360</v>
      </c>
      <c r="BM29" s="35">
        <v>78207360</v>
      </c>
      <c r="BN29" s="35">
        <v>0</v>
      </c>
      <c r="BO29" s="144" t="s">
        <v>651</v>
      </c>
      <c r="BP29"/>
      <c r="BQ29"/>
      <c r="BR29"/>
      <c r="BS29"/>
      <c r="BT29"/>
      <c r="BU29" s="7"/>
      <c r="BV29" s="245" t="s">
        <v>259</v>
      </c>
    </row>
    <row r="30" spans="1:74" ht="44.2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v>4.4000000000000004</v>
      </c>
      <c r="BE30" t="s">
        <v>577</v>
      </c>
      <c r="BF30" s="156">
        <v>4.4000000000000004</v>
      </c>
      <c r="BG30" s="144" t="s">
        <v>577</v>
      </c>
      <c r="BH30" s="156">
        <v>15.5</v>
      </c>
      <c r="BI30" s="144" t="s">
        <v>578</v>
      </c>
      <c r="BJ30" s="174">
        <v>11.5</v>
      </c>
      <c r="BK30" s="199" t="s">
        <v>652</v>
      </c>
      <c r="BL30" s="35">
        <v>0</v>
      </c>
      <c r="BM30" s="35">
        <v>0</v>
      </c>
      <c r="BN30" s="35"/>
      <c r="BO30" s="144" t="s">
        <v>471</v>
      </c>
      <c r="BP30"/>
      <c r="BQ30"/>
      <c r="BR30"/>
      <c r="BS30"/>
      <c r="BT30"/>
      <c r="BU30" s="7"/>
      <c r="BV30" s="245" t="s">
        <v>206</v>
      </c>
    </row>
    <row r="31" spans="1:74" ht="27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c r="BE31"/>
      <c r="BF31" s="156"/>
      <c r="BG31" s="144"/>
      <c r="BH31" s="156"/>
      <c r="BI31" s="144"/>
      <c r="BJ31" s="174">
        <v>0.2</v>
      </c>
      <c r="BK31" s="199" t="s">
        <v>653</v>
      </c>
      <c r="BL31" s="35">
        <v>450000</v>
      </c>
      <c r="BM31" s="35">
        <v>450000</v>
      </c>
      <c r="BN31" s="35">
        <v>0.15</v>
      </c>
      <c r="BO31" s="144" t="s">
        <v>654</v>
      </c>
      <c r="BP31" t="s">
        <v>824</v>
      </c>
      <c r="BQ31" t="s">
        <v>398</v>
      </c>
      <c r="BR31"/>
      <c r="BS31"/>
      <c r="BT31"/>
      <c r="BU31" s="7"/>
      <c r="BV31" s="245" t="s">
        <v>264</v>
      </c>
    </row>
    <row r="32" spans="1:74" ht="44.2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v>2.6</v>
      </c>
      <c r="BE32" t="s">
        <v>655</v>
      </c>
      <c r="BF32" s="156">
        <v>2.6</v>
      </c>
      <c r="BG32" s="144" t="s">
        <v>656</v>
      </c>
      <c r="BH32" s="156">
        <v>2.6</v>
      </c>
      <c r="BI32" s="144" t="s">
        <v>657</v>
      </c>
      <c r="BJ32" s="174">
        <v>1.7</v>
      </c>
      <c r="BK32" s="199" t="s">
        <v>658</v>
      </c>
      <c r="BL32" s="35">
        <v>11641575</v>
      </c>
      <c r="BM32" s="35">
        <v>11641575</v>
      </c>
      <c r="BN32" s="35"/>
      <c r="BO32" s="144" t="s">
        <v>659</v>
      </c>
      <c r="BP32"/>
      <c r="BQ32"/>
      <c r="BR32"/>
      <c r="BS32"/>
      <c r="BT32"/>
      <c r="BU32" s="7"/>
      <c r="BV32" s="245" t="s">
        <v>206</v>
      </c>
    </row>
    <row r="33" spans="1:74" ht="4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c r="BQ33"/>
      <c r="BR33"/>
      <c r="BS33"/>
      <c r="BT33"/>
      <c r="BU33" s="7"/>
      <c r="BV33" s="245" t="s">
        <v>256</v>
      </c>
    </row>
    <row r="34" spans="1:74" ht="44.2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c r="BQ34"/>
      <c r="BR34"/>
      <c r="BS34"/>
      <c r="BT34"/>
      <c r="BU34" s="7"/>
      <c r="BV34" s="245" t="s">
        <v>256</v>
      </c>
    </row>
  </sheetData>
  <autoFilter ref="BV6:BV34" xr:uid="{00000000-0009-0000-0000-00002D000000}"/>
  <mergeCells count="3">
    <mergeCell ref="A2:L3"/>
    <mergeCell ref="A4:L5"/>
    <mergeCell ref="N4:BU5"/>
  </mergeCells>
  <dataValidations count="1">
    <dataValidation allowBlank="1" sqref="C6:G6 I6:M6" xr:uid="{00000000-0002-0000-2D00-000000000000}"/>
  </dataValidations>
  <hyperlinks>
    <hyperlink ref="C1" location="ÍNDICE!A1" display="VOLVER AL ÍNDICE" xr:uid="{00000000-0004-0000-2D00-000000000000}"/>
  </hyperlinks>
  <pageMargins left="0.7" right="0.7" top="0.75" bottom="0.75" header="0.3" footer="0.3"/>
  <drawing r:id="rId1"/>
  <tableParts count="2">
    <tablePart r:id="rId2"/>
    <tablePart r:id="rId3"/>
  </tablePar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filterMode="1">
    <tabColor rgb="FFFFC000"/>
  </sheetPr>
  <dimension ref="A1:BW34"/>
  <sheetViews>
    <sheetView zoomScale="85" zoomScaleNormal="85" workbookViewId="0">
      <pane ySplit="6" topLeftCell="A10" activePane="bottomLeft" state="frozen"/>
      <selection pane="bottomLeft" activeCell="L10" sqref="L10"/>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6" width="21.6640625" style="1" hidden="1" customWidth="1" outlineLevel="1"/>
    <col min="17" max="17" width="21.6640625" style="1" hidden="1" customWidth="1" collapsed="1"/>
    <col min="18" max="20" width="21.6640625" style="1" hidden="1" customWidth="1" outlineLevel="1"/>
    <col min="21" max="21" width="21.6640625" style="1" hidden="1" customWidth="1" collapsed="1"/>
    <col min="22" max="24" width="21.6640625" style="1" hidden="1" customWidth="1" outlineLevel="1"/>
    <col min="25" max="25" width="21.6640625" style="1" hidden="1" customWidth="1" collapsed="1"/>
    <col min="26" max="28" width="21.6640625" style="1" hidden="1" customWidth="1" outlineLevel="1"/>
    <col min="29" max="29" width="21.6640625" style="1" hidden="1" customWidth="1" collapsed="1"/>
    <col min="30" max="30" width="19.6640625" style="1" customWidth="1" outlineLevel="1"/>
    <col min="31" max="31" width="19.109375" style="1" customWidth="1" outlineLevel="1"/>
    <col min="32" max="32" width="19.6640625" style="1" customWidth="1" outlineLevel="1"/>
    <col min="33" max="33" width="19.109375" style="1" customWidth="1"/>
    <col min="34" max="34" width="19.6640625" style="1" bestFit="1" customWidth="1" outlineLevel="1"/>
    <col min="35" max="35" width="19.109375" style="1" bestFit="1" customWidth="1" outlineLevel="1"/>
    <col min="36" max="36" width="19.6640625" style="1" bestFit="1" customWidth="1" outlineLevel="1"/>
    <col min="37" max="37" width="19.109375" style="1" bestFit="1" customWidth="1"/>
    <col min="38" max="42" width="19.44140625" style="1" hidden="1" customWidth="1"/>
    <col min="43" max="43" width="19.44140625" style="1" bestFit="1" customWidth="1"/>
    <col min="44" max="48" width="12.109375" style="1" hidden="1" customWidth="1"/>
    <col min="49" max="49" width="13.5546875" style="1" bestFit="1" customWidth="1"/>
    <col min="50" max="50" width="16.88671875" style="1" bestFit="1" customWidth="1"/>
    <col min="51" max="51" width="24.109375" style="1" hidden="1" customWidth="1"/>
    <col min="52" max="55" width="22.5546875" style="1" hidden="1" customWidth="1"/>
    <col min="56" max="56" width="22.5546875" style="1" bestFit="1" customWidth="1"/>
    <col min="57" max="63" width="12.109375" style="1" bestFit="1" customWidth="1"/>
    <col min="64" max="68" width="24.109375" style="1" bestFit="1" customWidth="1"/>
    <col min="69" max="74" width="12.109375" style="1" bestFit="1" customWidth="1"/>
    <col min="75" max="75" width="28.5546875" style="1" hidden="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x14ac:dyDescent="0.3">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564" t="s">
        <v>142</v>
      </c>
      <c r="O4" s="565"/>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hidden="1" x14ac:dyDescent="0.3">
      <c r="A7" s="34">
        <v>1</v>
      </c>
      <c r="B7" t="str">
        <f>+LEFT(Info_Productos_Cuantitativo2535455565758595105115125[[#This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205"/>
      <c r="AI7" s="67"/>
      <c r="AJ7" s="67"/>
      <c r="AK7" s="64"/>
      <c r="AL7" s="157" t="str" cm="1">
        <f t="array" aca="1" ref="AL7"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7" s="157" t="str" cm="1">
        <f t="array" aca="1" ref="AM7"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7" s="157" t="str" cm="1">
        <f t="array" aca="1" ref="AN7"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7" s="157" t="str" cm="1">
        <f t="array" aca="1" ref="AO7"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hidden="1" x14ac:dyDescent="0.3">
      <c r="A8" s="34">
        <v>2</v>
      </c>
      <c r="B8" t="str">
        <f>+LEFT(Info_Productos_Cuantitativo2535455565758595105115125[[#This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206"/>
      <c r="AI8" s="66"/>
      <c r="AJ8" s="66"/>
      <c r="AK8" s="64"/>
      <c r="AL8" s="157" t="str" cm="1">
        <f t="array" aca="1" ref="AL8"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8" s="157" t="str" cm="1">
        <f t="array" aca="1" ref="AM8"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8" s="157" t="str" cm="1">
        <f t="array" aca="1" ref="AN8"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8" s="157" t="str" cm="1">
        <f t="array" aca="1" ref="AO8"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hidden="1" x14ac:dyDescent="0.3">
      <c r="A9" s="34">
        <v>3</v>
      </c>
      <c r="B9" t="str">
        <f>+LEFT(Info_Productos_Cuantitativo2535455565758595105115125[[#This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159" t="str" cm="1">
        <f t="array" aca="1" ref="AL9"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9" s="159" t="str" cm="1">
        <f t="array" aca="1" ref="AM9"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9" s="159" t="str" cm="1">
        <f t="array" aca="1" ref="AN9"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9" s="159" t="str" cm="1">
        <f t="array" aca="1" ref="AO9"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x14ac:dyDescent="0.3">
      <c r="A10" s="34">
        <v>4</v>
      </c>
      <c r="B10" t="str">
        <f>+LEFT(Info_Productos_Cuantitativo2535455565758595105115125[[#This Row],[Producto esperado]],2)</f>
        <v>1.</v>
      </c>
      <c r="C10" s="226" t="s">
        <v>825</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353"/>
      <c r="AE10" s="266">
        <v>3</v>
      </c>
      <c r="AF10" s="266">
        <v>8</v>
      </c>
      <c r="AG10" s="354">
        <v>3</v>
      </c>
      <c r="AH10" s="209">
        <v>1</v>
      </c>
      <c r="AI10" s="266">
        <v>2</v>
      </c>
      <c r="AJ10" s="266"/>
      <c r="AK10" s="354"/>
      <c r="AL10" s="159" t="str" cm="1">
        <f t="array" aca="1" ref="AL10"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10" s="159" t="str" cm="1">
        <f t="array" aca="1" ref="AM10"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10" s="159" t="str" cm="1">
        <f t="array" aca="1" ref="AN10"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10" s="159" t="str" cm="1">
        <f t="array" aca="1" ref="AO10"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67">
        <v>3.5</v>
      </c>
      <c r="BJ10" s="267">
        <v>1</v>
      </c>
      <c r="BK10" s="168" t="s">
        <v>200</v>
      </c>
      <c r="BL10" s="169" t="s">
        <v>200</v>
      </c>
      <c r="BM10" s="169" t="s">
        <v>200</v>
      </c>
      <c r="BN10" s="169" t="s">
        <v>200</v>
      </c>
      <c r="BO10" s="268">
        <v>3.5</v>
      </c>
      <c r="BP10" s="269">
        <v>3</v>
      </c>
      <c r="BQ10" s="45" t="s">
        <v>200</v>
      </c>
      <c r="BR10" s="95" t="s">
        <v>200</v>
      </c>
      <c r="BS10" s="95" t="s">
        <v>200</v>
      </c>
      <c r="BT10" s="95" t="s">
        <v>200</v>
      </c>
      <c r="BU10" s="63">
        <v>0.35</v>
      </c>
      <c r="BV10" s="61">
        <v>0.375</v>
      </c>
      <c r="BW10" s="245" t="s">
        <v>826</v>
      </c>
    </row>
    <row r="11" spans="1:75" ht="86.4" hidden="1" x14ac:dyDescent="0.3">
      <c r="A11" s="34">
        <v>5</v>
      </c>
      <c r="B11" t="str">
        <f>+LEFT(Info_Productos_Cuantitativo2535455565758595105115125[[#This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353"/>
      <c r="AE11" s="266">
        <v>1</v>
      </c>
      <c r="AF11" s="266"/>
      <c r="AG11" s="354"/>
      <c r="AH11" s="209"/>
      <c r="AI11" s="266"/>
      <c r="AJ11" s="266"/>
      <c r="AK11" s="354"/>
      <c r="AL11" s="159" t="str" cm="1">
        <f t="array" aca="1" ref="AL11"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11" s="159" t="str" cm="1">
        <f t="array" aca="1" ref="AM11"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11" s="159" t="str" cm="1">
        <f t="array" aca="1" ref="AN11"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11" s="159" t="str" cm="1">
        <f t="array" aca="1" ref="AO11"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hidden="1" x14ac:dyDescent="0.3">
      <c r="A12" s="34">
        <v>6</v>
      </c>
      <c r="B12" t="str">
        <f>+LEFT(Info_Productos_Cuantitativo2535455565758595105115125[[#This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353"/>
      <c r="AE12" s="266">
        <v>282</v>
      </c>
      <c r="AF12" s="266">
        <v>128</v>
      </c>
      <c r="AG12" s="354">
        <v>242</v>
      </c>
      <c r="AH12" s="209">
        <v>40</v>
      </c>
      <c r="AI12" s="266"/>
      <c r="AJ12" s="266"/>
      <c r="AK12" s="354"/>
      <c r="AL12" s="159" t="str" cm="1">
        <f t="array" aca="1" ref="AL12"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12" s="159" t="str" cm="1">
        <f t="array" aca="1" ref="AM12"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12" s="159" t="str" cm="1">
        <f t="array" aca="1" ref="AN12"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12" s="159" t="str" cm="1">
        <f t="array" aca="1" ref="AO12"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00.8" hidden="1" x14ac:dyDescent="0.3">
      <c r="A13" s="34">
        <v>7</v>
      </c>
      <c r="B13" t="str">
        <f>+LEFT(Info_Productos_Cuantitativo2535455565758595105115125[[#This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361"/>
      <c r="AE13" s="224">
        <v>34</v>
      </c>
      <c r="AF13" s="224">
        <v>24</v>
      </c>
      <c r="AG13" s="362">
        <v>38</v>
      </c>
      <c r="AH13" s="209">
        <v>8</v>
      </c>
      <c r="AI13" s="224"/>
      <c r="AJ13" s="224"/>
      <c r="AK13" s="362"/>
      <c r="AL13" s="157" t="str" cm="1">
        <f t="array" aca="1" ref="AL13"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13" s="157" t="str" cm="1">
        <f t="array" aca="1" ref="AM13"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13" s="157" t="str" cm="1">
        <f t="array" aca="1" ref="AN13"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13" s="157" t="str" cm="1">
        <f t="array" aca="1" ref="AO13"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13" s="157">
        <v>96</v>
      </c>
      <c r="AQ13" s="158">
        <v>104</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217</v>
      </c>
    </row>
    <row r="14" spans="1:75" ht="57.6" hidden="1" x14ac:dyDescent="0.3">
      <c r="A14" s="34">
        <v>8</v>
      </c>
      <c r="B14" t="str">
        <f>+LEFT(Info_Productos_Cuantitativo2535455565758595105115125[[#This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353"/>
      <c r="AE14" s="266">
        <v>1</v>
      </c>
      <c r="AF14" s="266">
        <v>1</v>
      </c>
      <c r="AG14" s="354">
        <v>1</v>
      </c>
      <c r="AH14" s="363">
        <v>1</v>
      </c>
      <c r="AI14" s="266"/>
      <c r="AJ14" s="266"/>
      <c r="AK14" s="354"/>
      <c r="AL14" s="159" t="str" cm="1">
        <f t="array" aca="1" ref="AL14"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14" s="159" t="str" cm="1">
        <f t="array" aca="1" ref="AM14"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14" s="159" t="str" cm="1">
        <f t="array" aca="1" ref="AN14"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14" s="159" t="str" cm="1">
        <f t="array" aca="1" ref="AO14"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14" s="159">
        <v>1</v>
      </c>
      <c r="AQ14" s="16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hidden="1" x14ac:dyDescent="0.3">
      <c r="A15" s="34">
        <v>9</v>
      </c>
      <c r="B15" t="str">
        <f>+LEFT(Info_Productos_Cuantitativo2535455565758595105115125[[#This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361"/>
      <c r="AE15" s="224">
        <v>1</v>
      </c>
      <c r="AF15" s="224">
        <v>1</v>
      </c>
      <c r="AG15" s="362">
        <v>1</v>
      </c>
      <c r="AH15" s="363">
        <v>1</v>
      </c>
      <c r="AI15" s="224"/>
      <c r="AJ15" s="224"/>
      <c r="AK15" s="362"/>
      <c r="AL15" s="161" t="str" cm="1">
        <f t="array" aca="1" ref="AL15"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15" s="161" t="str" cm="1">
        <f t="array" aca="1" ref="AM15"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15" s="161" t="str" cm="1">
        <f t="array" aca="1" ref="AN15"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15" s="161" t="str" cm="1">
        <f t="array" aca="1" ref="AO15"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hidden="1" x14ac:dyDescent="0.3">
      <c r="A16" s="34">
        <v>10</v>
      </c>
      <c r="B16" t="str">
        <f>+LEFT(Info_Productos_Cuantitativo2535455565758595105115125[[#This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353"/>
      <c r="AE16" s="266">
        <v>108</v>
      </c>
      <c r="AF16" s="266"/>
      <c r="AG16" s="354"/>
      <c r="AH16" s="209">
        <v>100</v>
      </c>
      <c r="AI16" s="266"/>
      <c r="AJ16" s="266"/>
      <c r="AK16" s="354"/>
      <c r="AL16" s="159" t="str" cm="1">
        <f t="array" aca="1" ref="AL16"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16" s="159" t="str" cm="1">
        <f t="array" aca="1" ref="AM16"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16" s="159" t="str" cm="1">
        <f t="array" aca="1" ref="AN16"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16" s="159" t="str" cm="1">
        <f t="array" aca="1" ref="AO16"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224</v>
      </c>
    </row>
    <row r="17" spans="1:75" ht="100.8" hidden="1" x14ac:dyDescent="0.3">
      <c r="A17" s="34">
        <v>11</v>
      </c>
      <c r="B17" t="str">
        <f>+LEFT(Info_Productos_Cuantitativo2535455565758595105115125[[#This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353"/>
      <c r="AE17" s="224">
        <v>0.3</v>
      </c>
      <c r="AF17" s="224"/>
      <c r="AG17" s="362">
        <v>0.2</v>
      </c>
      <c r="AH17" s="364">
        <v>0.25</v>
      </c>
      <c r="AI17" s="266"/>
      <c r="AJ17" s="266"/>
      <c r="AK17" s="354"/>
      <c r="AL17" s="159" t="str" cm="1">
        <f t="array" aca="1" ref="AL17"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17" s="159" t="str" cm="1">
        <f t="array" aca="1" ref="AM17"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17" s="159" t="str" cm="1">
        <f t="array" aca="1" ref="AN17"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17" s="159" t="str" cm="1">
        <f t="array" aca="1" ref="AO17"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17" s="161">
        <v>0.2</v>
      </c>
      <c r="AQ17" s="162">
        <v>0.25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224</v>
      </c>
    </row>
    <row r="18" spans="1:75" ht="57.6" hidden="1" x14ac:dyDescent="0.3">
      <c r="A18" s="34">
        <v>12</v>
      </c>
      <c r="B18" t="str">
        <f>+LEFT(Info_Productos_Cuantitativo2535455565758595105115125[[#This Row],[Producto esperado]],2)</f>
        <v>2.</v>
      </c>
      <c r="C18" s="226" t="s">
        <v>227</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353">
        <v>1</v>
      </c>
      <c r="AE18" s="266">
        <v>1</v>
      </c>
      <c r="AF18" s="266">
        <v>1</v>
      </c>
      <c r="AG18" s="354">
        <v>1</v>
      </c>
      <c r="AH18" s="209">
        <v>4</v>
      </c>
      <c r="AI18" s="266"/>
      <c r="AJ18" s="266"/>
      <c r="AK18" s="354"/>
      <c r="AL18" s="159" t="str" cm="1">
        <f t="array" aca="1" ref="AL18"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18" s="159" t="str" cm="1">
        <f t="array" aca="1" ref="AM18"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18" s="159" t="str" cm="1">
        <f t="array" aca="1" ref="AN18"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18" s="159" t="str" cm="1">
        <f t="array" aca="1" ref="AO18"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827</v>
      </c>
    </row>
    <row r="19" spans="1:75" ht="43.2" hidden="1" x14ac:dyDescent="0.3">
      <c r="A19" s="34">
        <v>13</v>
      </c>
      <c r="B19" t="str">
        <f>+LEFT(Info_Productos_Cuantitativo2535455565758595105115125[[#This Row],[Producto esperado]],2)</f>
        <v>2.</v>
      </c>
      <c r="C19" s="226" t="s">
        <v>229</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62"/>
      <c r="AE19" s="370">
        <v>1</v>
      </c>
      <c r="AF19" s="370">
        <v>1</v>
      </c>
      <c r="AG19" s="371">
        <v>1</v>
      </c>
      <c r="AH19" s="212">
        <v>1</v>
      </c>
      <c r="AI19" s="63"/>
      <c r="AJ19" s="63"/>
      <c r="AK19" s="61"/>
      <c r="AL19" s="159" t="str" cm="1">
        <f t="array" aca="1" ref="AL19"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19" s="159" t="str" cm="1">
        <f t="array" aca="1" ref="AM19"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19" s="159" t="str" cm="1">
        <f t="array" aca="1" ref="AN19"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19" s="159" t="str" cm="1">
        <f t="array" aca="1" ref="AO19"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827</v>
      </c>
    </row>
    <row r="20" spans="1:75" ht="57.6" hidden="1" x14ac:dyDescent="0.3">
      <c r="A20" s="34">
        <v>14</v>
      </c>
      <c r="B20" t="str">
        <f>+LEFT(Info_Productos_Cuantitativo2535455565758595105115125[[#This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353"/>
      <c r="AE20" s="266"/>
      <c r="AF20" s="266">
        <v>1</v>
      </c>
      <c r="AG20" s="354"/>
      <c r="AH20" s="209">
        <v>0</v>
      </c>
      <c r="AI20" s="266"/>
      <c r="AJ20" s="266"/>
      <c r="AK20" s="354"/>
      <c r="AL20" s="159" t="str" cm="1">
        <f t="array" aca="1" ref="AL20"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20" s="159" t="str" cm="1">
        <f t="array" aca="1" ref="AM20"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20" s="159" t="str" cm="1">
        <f t="array" aca="1" ref="AN20"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20" s="159" t="str" cm="1">
        <f t="array" aca="1" ref="AO20"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hidden="1" x14ac:dyDescent="0.3">
      <c r="A21" s="34">
        <v>15</v>
      </c>
      <c r="B21" t="str">
        <f>+LEFT(Info_Productos_Cuantitativo2535455565758595105115125[[#This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353"/>
      <c r="AE21" s="266"/>
      <c r="AF21" s="266">
        <v>7</v>
      </c>
      <c r="AG21" s="354">
        <v>12</v>
      </c>
      <c r="AH21" s="366"/>
      <c r="AI21" s="266"/>
      <c r="AJ21" s="266"/>
      <c r="AK21" s="354"/>
      <c r="AL21" s="159" t="str" cm="1">
        <f t="array" aca="1" ref="AL21"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21" s="159" t="str" cm="1">
        <f t="array" aca="1" ref="AM21"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21" s="159" t="str" cm="1">
        <f t="array" aca="1" ref="AN21"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21" s="159" t="str" cm="1">
        <f t="array" aca="1" ref="AO21"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hidden="1" x14ac:dyDescent="0.3">
      <c r="A22" s="34">
        <v>16</v>
      </c>
      <c r="B22" t="str">
        <f>+LEFT(Info_Productos_Cuantitativo2535455565758595105115125[[#This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353"/>
      <c r="AE22" s="224">
        <v>0.02</v>
      </c>
      <c r="AF22" s="224">
        <v>0.04</v>
      </c>
      <c r="AG22" s="362">
        <v>0.1</v>
      </c>
      <c r="AH22" s="364">
        <v>0.12</v>
      </c>
      <c r="AI22" s="266"/>
      <c r="AJ22" s="266"/>
      <c r="AK22" s="354"/>
      <c r="AL22" s="159" t="str" cm="1">
        <f t="array" aca="1" ref="AL22"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22" s="159" t="str" cm="1">
        <f t="array" aca="1" ref="AM22"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22" s="159" t="str" cm="1">
        <f t="array" aca="1" ref="AN22"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22" s="159" t="str" cm="1">
        <f t="array" aca="1" ref="AO22"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22" s="161">
        <v>0.1</v>
      </c>
      <c r="AQ22" s="162">
        <v>0.12</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hidden="1" x14ac:dyDescent="0.3">
      <c r="A23" s="34">
        <v>17</v>
      </c>
      <c r="B23" t="str">
        <f>+LEFT(Info_Productos_Cuantitativo2535455565758595105115125[[#This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353"/>
      <c r="AE23" s="266"/>
      <c r="AF23" s="266"/>
      <c r="AG23" s="354">
        <v>1</v>
      </c>
      <c r="AH23" s="209"/>
      <c r="AI23" s="266"/>
      <c r="AJ23" s="266"/>
      <c r="AK23" s="354"/>
      <c r="AL23" s="159" t="str" cm="1">
        <f t="array" aca="1" ref="AL23"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23" s="159" t="str" cm="1">
        <f t="array" aca="1" ref="AM23"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23" s="159" t="str" cm="1">
        <f t="array" aca="1" ref="AN23"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23" s="159" t="str" cm="1">
        <f t="array" aca="1" ref="AO23"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hidden="1" x14ac:dyDescent="0.3">
      <c r="A24" s="34">
        <v>18</v>
      </c>
      <c r="B24" t="str">
        <f>+LEFT(Info_Productos_Cuantitativo2535455565758595105115125[[#This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353"/>
      <c r="AE24" s="266"/>
      <c r="AF24" s="266">
        <v>5</v>
      </c>
      <c r="AG24" s="354">
        <v>5</v>
      </c>
      <c r="AH24" s="209">
        <v>5</v>
      </c>
      <c r="AI24" s="266"/>
      <c r="AJ24" s="266"/>
      <c r="AK24" s="354"/>
      <c r="AL24" s="159" t="str" cm="1">
        <f t="array" aca="1" ref="AL24"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24" s="159" t="str" cm="1">
        <f t="array" aca="1" ref="AM24"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24" s="159" t="str" cm="1">
        <f t="array" aca="1" ref="AN24"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24" s="159" t="str" cm="1">
        <f t="array" aca="1" ref="AO24"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hidden="1" x14ac:dyDescent="0.3">
      <c r="A25" s="34">
        <v>19</v>
      </c>
      <c r="B25" t="str">
        <f>+LEFT(Info_Productos_Cuantitativo2535455565758595105115125[[#This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353"/>
      <c r="AE25" s="266"/>
      <c r="AF25" s="266">
        <v>1</v>
      </c>
      <c r="AG25" s="354">
        <v>1</v>
      </c>
      <c r="AH25" s="367">
        <v>1</v>
      </c>
      <c r="AI25" s="266"/>
      <c r="AJ25" s="266"/>
      <c r="AK25" s="354"/>
      <c r="AL25" s="159" t="str" cm="1">
        <f t="array" aca="1" ref="AL25"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25" s="159" t="str" cm="1">
        <f t="array" aca="1" ref="AM25"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25" s="159" t="str" cm="1">
        <f t="array" aca="1" ref="AN25"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25" s="159" t="str" cm="1">
        <f t="array" aca="1" ref="AO25"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25" s="159">
        <v>2</v>
      </c>
      <c r="AQ25" s="160">
        <v>3</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hidden="1" x14ac:dyDescent="0.3">
      <c r="A26" s="34">
        <v>20</v>
      </c>
      <c r="B26" t="str">
        <f>+LEFT(Info_Productos_Cuantitativo2535455565758595105115125[[#This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353"/>
      <c r="AE26" s="266"/>
      <c r="AF26" s="266">
        <v>1</v>
      </c>
      <c r="AG26" s="354">
        <v>1</v>
      </c>
      <c r="AH26" s="368"/>
      <c r="AI26" s="266"/>
      <c r="AJ26" s="266"/>
      <c r="AK26" s="354"/>
      <c r="AL26" s="159" t="str" cm="1">
        <f t="array" aca="1" ref="AL26"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26" s="159" t="str" cm="1">
        <f t="array" aca="1" ref="AM26"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26" s="159" t="str" cm="1">
        <f t="array" aca="1" ref="AN26"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26" s="159" t="str" cm="1">
        <f t="array" aca="1" ref="AO26"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+LEFT(Info_Productos_Cuantitativo2535455565758595105115125[[#This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353">
        <v>0.02</v>
      </c>
      <c r="AE27" s="266">
        <v>0.03</v>
      </c>
      <c r="AF27" s="266">
        <v>2.5000000000000001E-2</v>
      </c>
      <c r="AG27" s="354">
        <v>2.5000000000000001E-2</v>
      </c>
      <c r="AH27" s="369">
        <v>4.4400000000000002E-2</v>
      </c>
      <c r="AI27" s="266"/>
      <c r="AJ27" s="266"/>
      <c r="AK27" s="354"/>
      <c r="AL27" s="159" t="str" cm="1">
        <f t="array" aca="1" ref="AL27"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27" s="159" t="str" cm="1">
        <f t="array" aca="1" ref="AM27"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27" s="159" t="str" cm="1">
        <f t="array" aca="1" ref="AN27"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27" s="159" t="str" cm="1">
        <f t="array" aca="1" ref="AO27"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hidden="1" x14ac:dyDescent="0.3">
      <c r="A28" s="34">
        <v>22</v>
      </c>
      <c r="B28" t="str">
        <f>+LEFT(Info_Productos_Cuantitativo2535455565758595105115125[[#This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353"/>
      <c r="AE28" s="266">
        <v>1</v>
      </c>
      <c r="AF28" s="266">
        <v>1</v>
      </c>
      <c r="AG28" s="354">
        <v>1</v>
      </c>
      <c r="AH28" s="209"/>
      <c r="AI28" s="266"/>
      <c r="AJ28" s="266"/>
      <c r="AK28" s="354"/>
      <c r="AL28" s="159" t="str" cm="1">
        <f t="array" aca="1" ref="AL28"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28" s="159" t="str" cm="1">
        <f t="array" aca="1" ref="AM28"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28" s="159" t="str" cm="1">
        <f t="array" aca="1" ref="AN28"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28" s="159" t="str" cm="1">
        <f t="array" aca="1" ref="AO28"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hidden="1" x14ac:dyDescent="0.3">
      <c r="A29" s="34">
        <v>23</v>
      </c>
      <c r="B29" t="str">
        <f>+LEFT(Info_Productos_Cuantitativo2535455565758595105115125[[#This Row],[Producto esperado]],2)</f>
        <v>3.</v>
      </c>
      <c r="C29" s="226" t="s">
        <v>257</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353"/>
      <c r="AE29" s="266"/>
      <c r="AF29" s="266"/>
      <c r="AG29" s="354">
        <v>1</v>
      </c>
      <c r="AH29" s="209">
        <v>1</v>
      </c>
      <c r="AI29" s="266">
        <v>3</v>
      </c>
      <c r="AJ29" s="266"/>
      <c r="AK29" s="354"/>
      <c r="AL29" s="159" t="str" cm="1">
        <f t="array" aca="1" ref="AL29"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29" s="159" t="str" cm="1">
        <f t="array" aca="1" ref="AM29"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29" s="159" t="str" cm="1">
        <f t="array" aca="1" ref="AN29"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29" s="159" t="str" cm="1">
        <f t="array" aca="1" ref="AO29"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827</v>
      </c>
    </row>
    <row r="30" spans="1:75" ht="129.6" hidden="1" x14ac:dyDescent="0.3">
      <c r="A30" s="34">
        <v>24</v>
      </c>
      <c r="B30" t="str">
        <f>+LEFT(Info_Productos_Cuantitativo2535455565758595105115125[[#This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55"/>
      <c r="AE30" s="58"/>
      <c r="AF30" s="58"/>
      <c r="AG30" s="59">
        <v>1</v>
      </c>
      <c r="AH30" s="207"/>
      <c r="AI30" s="58"/>
      <c r="AJ30" s="58"/>
      <c r="AK30" s="59"/>
      <c r="AL30" s="159" t="str" cm="1">
        <f t="array" aca="1" ref="AL30"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30" s="159" t="str" cm="1">
        <f t="array" aca="1" ref="AM30"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30" s="159" t="str" cm="1">
        <f t="array" aca="1" ref="AN30"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30" s="159" t="str" cm="1">
        <f t="array" aca="1" ref="AO30"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ht="72" hidden="1" x14ac:dyDescent="0.3">
      <c r="A31" s="34">
        <v>25</v>
      </c>
      <c r="B31" t="str">
        <f>+LEFT(Info_Productos_Cuantitativo2535455565758595105115125[[#This Row],[Producto esperado]],2)</f>
        <v>3.</v>
      </c>
      <c r="C31" s="226" t="s">
        <v>262</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55"/>
      <c r="AE31" s="58"/>
      <c r="AF31" s="58"/>
      <c r="AG31" s="59">
        <v>145</v>
      </c>
      <c r="AH31" s="216">
        <v>30</v>
      </c>
      <c r="AI31" s="58"/>
      <c r="AJ31" s="58"/>
      <c r="AK31" s="59"/>
      <c r="AL31" s="159" t="str" cm="1">
        <f t="array" aca="1" ref="AL31"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31" s="159" t="str" cm="1">
        <f t="array" aca="1" ref="AM31"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31" s="159" t="str" cm="1">
        <f t="array" aca="1" ref="AN31"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31" s="159" t="str" cm="1">
        <f t="array" aca="1" ref="AO31"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31" s="159">
        <v>145</v>
      </c>
      <c r="AQ31" s="160">
        <v>175</v>
      </c>
      <c r="AR31" s="34"/>
      <c r="AS31" s="35"/>
      <c r="AT31" s="35"/>
      <c r="AU31" s="35"/>
      <c r="AV31" s="35">
        <v>100</v>
      </c>
      <c r="AW31" s="208">
        <v>100</v>
      </c>
      <c r="AX31" s="182">
        <v>1000</v>
      </c>
      <c r="AY31" s="164" t="s">
        <v>200</v>
      </c>
      <c r="AZ31" s="165" t="s">
        <v>200</v>
      </c>
      <c r="BA31" s="165" t="s">
        <v>200</v>
      </c>
      <c r="BB31" s="165" t="s">
        <v>200</v>
      </c>
      <c r="BC31" s="165">
        <v>100</v>
      </c>
      <c r="BD31" s="166">
        <v>125</v>
      </c>
      <c r="BE31" s="24" t="s">
        <v>200</v>
      </c>
      <c r="BF31" s="25" t="s">
        <v>200</v>
      </c>
      <c r="BG31" s="25" t="s">
        <v>200</v>
      </c>
      <c r="BH31" s="25" t="s">
        <v>200</v>
      </c>
      <c r="BI31" s="25">
        <v>1.45</v>
      </c>
      <c r="BJ31" s="25">
        <v>1.2</v>
      </c>
      <c r="BK31" s="168" t="s">
        <v>200</v>
      </c>
      <c r="BL31" s="169" t="s">
        <v>200</v>
      </c>
      <c r="BM31" s="169" t="s">
        <v>200</v>
      </c>
      <c r="BN31" s="169" t="s">
        <v>200</v>
      </c>
      <c r="BO31" s="169">
        <v>1.45</v>
      </c>
      <c r="BP31" s="170">
        <v>1.4</v>
      </c>
      <c r="BQ31" s="45" t="s">
        <v>200</v>
      </c>
      <c r="BR31" s="95" t="s">
        <v>200</v>
      </c>
      <c r="BS31" s="95" t="s">
        <v>200</v>
      </c>
      <c r="BT31" s="95" t="s">
        <v>200</v>
      </c>
      <c r="BU31" s="95">
        <v>0.14499999999999999</v>
      </c>
      <c r="BV31" s="96">
        <v>0.17499999999999999</v>
      </c>
      <c r="BW31" s="245" t="s">
        <v>264</v>
      </c>
    </row>
    <row r="32" spans="1:75" ht="72" hidden="1" x14ac:dyDescent="0.3">
      <c r="A32" s="34">
        <v>26</v>
      </c>
      <c r="B32" t="str">
        <f>+LEFT(Info_Productos_Cuantitativo2535455565758595105115125[[#This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55"/>
      <c r="AE32" s="58">
        <v>1</v>
      </c>
      <c r="AF32" s="58"/>
      <c r="AG32" s="59">
        <v>1</v>
      </c>
      <c r="AH32" s="207"/>
      <c r="AI32" s="58"/>
      <c r="AJ32" s="58"/>
      <c r="AK32" s="59"/>
      <c r="AL32" s="159" t="str" cm="1">
        <f t="array" aca="1" ref="AL32"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32" s="159" t="str" cm="1">
        <f t="array" aca="1" ref="AM32"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32" s="159" t="str" cm="1">
        <f t="array" aca="1" ref="AN32"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32" s="159" t="str" cm="1">
        <f t="array" aca="1" ref="AO32"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hidden="1" x14ac:dyDescent="0.3">
      <c r="A33" s="34">
        <v>27</v>
      </c>
      <c r="B33" t="str">
        <f>+LEFT(Info_Productos_Cuantitativo2535455565758595105115125[[#This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159" t="str" cm="1">
        <f t="array" aca="1" ref="AL33"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33" s="159" t="str" cm="1">
        <f t="array" aca="1" ref="AM33"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33" s="159" t="str" cm="1">
        <f t="array" aca="1" ref="AN33"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33" s="159" t="str" cm="1">
        <f t="array" aca="1" ref="AO33"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0.75" hidden="1" customHeight="1" x14ac:dyDescent="0.3">
      <c r="A34" s="34">
        <v>28</v>
      </c>
      <c r="B34" t="str">
        <f>+LEFT(Info_Productos_Cuantitativo2535455565758595105115125[[#This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159" t="str" cm="1">
        <f t="array" aca="1" ref="AL34" ca="1">IF(Info_Productos_Cuantitativo2535455565758595105115125[[#This Row],[Tipo de anualización]]="","Seleccionar Anualización",IF(COUNTIF(Cuantitativo_Productos2636465666768696106116126[[#This Row],[1er Trimestre 2018]:[4o Trimestre 2018]],"="&amp;"")=4,"",IF(Info_Productos_Cuantitativo2535455565758595105115125[[#This Row],[Tipo de anualización]]="Creciente",IF(COUNTIF(Cuantitativo_Productos2636465666768696106116126[[#This Row],[1er Trimestre 2018]:[4o Trimestre 2018]],"&lt;"&amp;Info_Productos_Cuantitativo2535455565758595105115125[[#This Row],[Valor Linea Base]])&gt;=1,"ERROR, el valor reportado es inferior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2018]]))),1))&lt;INDEX(Cuantitativo_Productos2636465666768696106116126[[#This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mayor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anualización]]="Constante",OFFSET(Cuantitativo_Productos2636465666768696106116126[[#This Row],[1er Trimestre 2018]],0,MATCH(MAX(Cuantitativo_Productos2636465666768696106116126[[#This Row],[1er Trimestre 2018]:[4o Trimestre 2018]])+1,Cuantitativo_Productos2636465666768696106116126[[#This Row],[1er Trimestre 2018]:[4o Trimestre 2018]],1)-1),IF(Info_Productos_Cuantitativo2535455565758595105115125[[#This Row],[Tipo de anualización]]="Suma",SUM(Cuantitativo_Productos2636465666768696106116126[[#This Row],[1er Trimestre 2018]:[4o Trimestre 2018]]),IF(Info_Productos_Cuantitativo2535455565758595105115125[[#This Row],[Tipo de anualización]]="Decreciente",IF(COUNTIF(Cuantitativo_Productos2636465666768696106116126[[#This Row],[1er Trimestre 2018]:[4o Trimestre 2018]],"&gt;"&amp;Info_Productos_Cuantitativo2535455565758595105115125[[#This Row],[Valor Linea Base]])&gt;=1,"ERROR, el valor reportado es superior a la Línea Base",IF(COUNTIF(Cuantitativo_Productos2636465666768696106116126[[#This Row],[1er Trimestre 2018]:[4o Trimestre 2018]],"="&amp;"")=3,OFFSET(Cuantitativo_Productos2636465666768696106116126[[#This Row],[1er Trimestre 2018]],0,MATCH(MAX(Cuantitativo_Productos2636465666768696106116126[[#This Row],[1er Trimestre 2018]:[4o Trimestre 2018]])+1,Cuantitativo_Productos2636465666768696106116126[[#This Row],[1er Trimestre 2018]:[4o Trimestre 2018]],1)-1),IF(INDEX(Cuantitativo_Productos2636465666768696106116126[[#This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2018]]))),1))&gt;INDEX(Cuantitativo_Productos2636465666768696106116126[[#This Row],[1er Trimestre 2018]:[4o Trimestre 2018]],LARGE((Cuantitativo_Productos2636465666768696106116126[[#This Row],[1er Trimestre 2018]:[4o Trimestre 2018]]&lt;&gt;"")*(_xlfn.SEQUENCE(,COUNTA(Cuantitativo_Productos2636465666768696106116126[[#Headers],[1er Trimestre 2018]:[4o Trimestre 2018]]))),2)),"ERROR, El reporte de avance actual debe ser menor o igual al último valor reportado",OFFSET(Cuantitativo_Productos2636465666768696106116126[[#This Row],[1er Trimestre 2018]],0,MATCH(MAX(Cuantitativo_Productos2636465666768696106116126[[#This Row],[1er Trimestre 2018]:[4o Trimestre 2018]])+1,Cuantitativo_Productos2636465666768696106116126[[#This Row],[1er Trimestre 2018]:[4o Trimestre 2018]],1)-1))))))))))</f>
        <v/>
      </c>
      <c r="AM34" s="159" t="str" cm="1">
        <f t="array" aca="1" ref="AM34" ca="1">IF(Info_Productos_Cuantitativo2535455565758595105115125[[#This Row],[Tipo de anualización]]="","Seleccionar Anualización",IF(COUNTIF(Cuantitativo_Productos2636465666768696106116126[[#This Row],[1er Trimestre 2018]:[4o Trimestre 2019]],"="&amp;"")=8,"",IF(Info_Productos_Cuantitativo2535455565758595105115125[[#This Row],[Tipo de anualización]]="Creciente",IF(COUNTIF(Cuantitativo_Productos2636465666768696106116126[[#This Row],[1er Trimestre 2018]:[4o Trimestre 2019]],"&lt;"&amp;Info_Productos_Cuantitativo2535455565758595105115125[[#This Row],[Valor Linea Base]])&gt;=1,"ERROR, el valor reportado es inferior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2019]]))),1))&lt;INDEX(Cuantitativo_Productos2636465666768696106116126[[#This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mayor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anualización]]="Constante",OFFSET(Cuantitativo_Productos2636465666768696106116126[[#This Row],[1er Trimestre 2018]],0,MATCH(MAX(Cuantitativo_Productos2636465666768696106116126[[#This Row],[1er Trimestre 2018]:[4o Trimestre 2019]])+1,Cuantitativo_Productos2636465666768696106116126[[#This Row],[1er Trimestre 2018]:[4o Trimestre 2019]],1)-1),IF(Info_Productos_Cuantitativo2535455565758595105115125[[#This Row],[Tipo de anualización]]="Suma",SUM(Cuantitativo_Productos2636465666768696106116126[[#This Row],[1er Trimestre 2018]:[4o Trimestre 2019]]),IF(Info_Productos_Cuantitativo2535455565758595105115125[[#This Row],[Tipo de anualización]]="Decreciente",IF(COUNTIF(Cuantitativo_Productos2636465666768696106116126[[#This Row],[1er Trimestre 2018]:[4o Trimestre 2019]],"&gt;"&amp;Info_Productos_Cuantitativo2535455565758595105115125[[#This Row],[Valor Linea Base]])&gt;=1,"ERROR, el valor reportado es superior a la Línea Base",IF(COUNTIF(Cuantitativo_Productos2636465666768696106116126[[#This Row],[1er Trimestre 2018]:[4o Trimestre 2019]],"="&amp;"")=7,OFFSET(Cuantitativo_Productos2636465666768696106116126[[#This Row],[1er Trimestre 2018]],0,MATCH(MAX(Cuantitativo_Productos2636465666768696106116126[[#This Row],[1er Trimestre 2018]:[4o Trimestre 2019]])+1,Cuantitativo_Productos2636465666768696106116126[[#This Row],[1er Trimestre 2018]:[4o Trimestre 2019]],1)-1),IF(INDEX(Cuantitativo_Productos2636465666768696106116126[[#This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2019]]))),1))&gt;INDEX(Cuantitativo_Productos2636465666768696106116126[[#This Row],[1er Trimestre 2018]:[4o Trimestre 2019]],LARGE((Cuantitativo_Productos2636465666768696106116126[[#This Row],[1er Trimestre 2018]:[4o Trimestre 2019]]&lt;&gt;"")*(_xlfn.SEQUENCE(,COUNTA(Cuantitativo_Productos2636465666768696106116126[[#Headers],[1er Trimestre 2018]:[4o Trimestre 2019]]))),2)),"ERROR, El reporte de avance actual debe ser menor o igual al último valor reportado",OFFSET(Cuantitativo_Productos2636465666768696106116126[[#This Row],[1er Trimestre 2018]],0,MATCH(MAX(Cuantitativo_Productos2636465666768696106116126[[#This Row],[1er Trimestre 2018]:[4o Trimestre 2019]])+1,Cuantitativo_Productos2636465666768696106116126[[#This Row],[1er Trimestre 2018]:[4o Trimestre 2019]],1)-1))))))))))</f>
        <v/>
      </c>
      <c r="AN34" s="159" t="str" cm="1">
        <f t="array" aca="1" ref="AN34" ca="1" xml:space="preserve"> IF(Info_Productos_Cuantitativo2535455565758595105115125[[#This Row],[Tipo de anualización]]="","Seleccionar Anualización",IF(COUNTIF(Cuantitativo_Productos2636465666768696106116126[[#This Row],[1er Trimestre 2018]:[4o Trimestre 2020]],"="&amp;"")=12,"",IF(Info_Productos_Cuantitativo2535455565758595105115125[[#This Row],[Tipo de anualización]]="Creciente",IF(COUNTIF(Cuantitativo_Productos2636465666768696106116126[[#This Row],[1er Trimestre 2018]:[4o Trimestre 2020]],"&lt;"&amp;Info_Productos_Cuantitativo2535455565758595105115125[[#This Row],[Valor Linea Base]])&gt;=1,"ERROR, el valor reportado es inferior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2020]]))),1))&lt;INDEX(Cuantitativo_Productos2636465666768696106116126[[#This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mayor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anualización]]="Constante",OFFSET(Cuantitativo_Productos2636465666768696106116126[[#This Row],[1er Trimestre 2018]],0,MATCH(MAX(Cuantitativo_Productos2636465666768696106116126[[#This Row],[1er Trimestre 2018]:[4o Trimestre 2020]])+1,Cuantitativo_Productos2636465666768696106116126[[#This Row],[1er Trimestre 2018]:[4o Trimestre 2020]],1)-1),IF(Info_Productos_Cuantitativo2535455565758595105115125[[#This Row],[Tipo de anualización]]="Suma",SUM(Cuantitativo_Productos2636465666768696106116126[[#This Row],[1er Trimestre 2018]:[4o Trimestre 2020]]),IF(Info_Productos_Cuantitativo2535455565758595105115125[[#This Row],[Tipo de anualización]]="Decreciente",IF(COUNTIF(Cuantitativo_Productos2636465666768696106116126[[#This Row],[1er Trimestre 2018]:[4o Trimestre 2020]],"&gt;"&amp;Info_Productos_Cuantitativo2535455565758595105115125[[#This Row],[Valor Linea Base]])&gt;=1,"ERROR, el valor reportado es superior a la Línea Base",IF(COUNTIF(Cuantitativo_Productos2636465666768696106116126[[#This Row],[1er Trimestre 2018]:[4o Trimestre 2020]],"="&amp;"")=11,OFFSET(Cuantitativo_Productos2636465666768696106116126[[#This Row],[1er Trimestre 2018]],0,MATCH(MAX(Cuantitativo_Productos2636465666768696106116126[[#This Row],[1er Trimestre 2018]:[4o Trimestre 2020]])+1,Cuantitativo_Productos2636465666768696106116126[[#This Row],[1er Trimestre 2018]:[4o Trimestre 2020]],1)-1),IF(INDEX(Cuantitativo_Productos2636465666768696106116126[[#This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2020]]))),1))&gt;INDEX(Cuantitativo_Productos2636465666768696106116126[[#This Row],[1er Trimestre 2018]:[4o Trimestre 2020]],LARGE((Cuantitativo_Productos2636465666768696106116126[[#This Row],[1er Trimestre 2018]:[4o Trimestre 2020]]&lt;&gt;"")*(_xlfn.SEQUENCE(,COUNTA(Cuantitativo_Productos2636465666768696106116126[[#Headers],[1er Trimestre 2018]:[4o Trimestre 2020]]))),2)),"ERROR, El reporte de avance actual debe ser menor o igual al último valor reportado",OFFSET(Cuantitativo_Productos2636465666768696106116126[[#This Row],[1er Trimestre 2018]],0,MATCH(MAX(Cuantitativo_Productos2636465666768696106116126[[#This Row],[1er Trimestre 2018]:[4o Trimestre 2020]])+1,Cuantitativo_Productos2636465666768696106116126[[#This Row],[1er Trimestre 2018]:[4o Trimestre 2020]],1)-1))))))))))</f>
        <v/>
      </c>
      <c r="AO34" s="159" t="str" cm="1">
        <f t="array" aca="1" ref="AO34" ca="1" xml:space="preserve"> IF(Info_Productos_Cuantitativo2535455565758595105115125[[#This Row],[Tipo de anualización]]="","Seleccionar Anualización",IF(COUNTIF(Cuantitativo_Productos2636465666768696106116126[[#This Row],[1er Trimestre 2018]:[4o Trimestre 2021]],"="&amp;"")=16,"",IF(Info_Productos_Cuantitativo2535455565758595105115125[[#This Row],[Tipo de anualización]]="Creciente",IF(COUNTIF(Cuantitativo_Productos2636465666768696106116126[[#This Row],[1er Trimestre 2018]:[4o Trimestre 2021]],"&lt;"&amp;Info_Productos_Cuantitativo2535455565758595105115125[[#This Row],[Valor Linea Base]])&gt;=1,"ERROR, el valor reportado es inferior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2021]]))),1))&lt;INDEX(Cuantitativo_Productos2636465666768696106116126[[#This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mayor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anualización]]="Constante",OFFSET(Cuantitativo_Productos2636465666768696106116126[[#This Row],[1er Trimestre 2018]],0,MATCH(MAX(Cuantitativo_Productos2636465666768696106116126[[#This Row],[1er Trimestre 2018]:[4o Trimestre 2021]])+1,Cuantitativo_Productos2636465666768696106116126[[#This Row],[1er Trimestre 2018]:[4o Trimestre 2021]],1)-1),IF(Info_Productos_Cuantitativo2535455565758595105115125[[#This Row],[Tipo de anualización]]="Suma",SUM(Cuantitativo_Productos2636465666768696106116126[[#This Row],[1er Trimestre 2018]:[4o Trimestre 2021]]),IF(Info_Productos_Cuantitativo2535455565758595105115125[[#This Row],[Tipo de anualización]]="Decreciente",IF(COUNTIF(Cuantitativo_Productos2636465666768696106116126[[#This Row],[1er Trimestre 2018]:[4o Trimestre 2021]],"&gt;"&amp;Info_Productos_Cuantitativo2535455565758595105115125[[#This Row],[Valor Linea Base]])&gt;=1,"ERROR, el valor reportado es superior a la Línea Base",IF(COUNTIF(Cuantitativo_Productos2636465666768696106116126[[#This Row],[1er Trimestre 2018]:[4o Trimestre 2021]],"="&amp;"")=15,OFFSET(Cuantitativo_Productos2636465666768696106116126[[#This Row],[1er Trimestre 2018]],0,MATCH(MAX(Cuantitativo_Productos2636465666768696106116126[[#This Row],[1er Trimestre 2018]:[4o Trimestre 2021]])+1,Cuantitativo_Productos2636465666768696106116126[[#This Row],[1er Trimestre 2018]:[4o Trimestre 2021]],1)-1),IF(INDEX(Cuantitativo_Productos2636465666768696106116126[[#This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2021]]))),1))&gt;INDEX(Cuantitativo_Productos2636465666768696106116126[[#This Row],[1er Trimestre 2018]:[4o Trimestre 2021]],LARGE((Cuantitativo_Productos2636465666768696106116126[[#This Row],[1er Trimestre 2018]:[4o Trimestre 2021]]&lt;&gt;"")*(_xlfn.SEQUENCE(,COUNTA(Cuantitativo_Productos2636465666768696106116126[[#Headers],[1er Trimestre 2018]:[4o Trimestre 2021]]))),2)),"ERROR, El reporte de avance actual debe ser menor o igual al último valor reportado",OFFSET(Cuantitativo_Productos2636465666768696106116126[[#This Row],[1er Trimestre 2018]],0,MATCH(MAX(Cuantitativo_Productos2636465666768696106116126[[#This Row],[1er Trimestre 2018]:[4o Trimestre 2021]])+1,Cuantitativo_Productos2636465666768696106116126[[#This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sheetData>
  <sheetProtection formatCells="0" formatColumns="0" formatRows="0" sort="0" autoFilter="0"/>
  <autoFilter ref="BW6:BW34" xr:uid="{00000000-0009-0000-0000-00002E000000}">
    <filterColumn colId="0">
      <filters>
        <filter val="SECRETARÍA DISTRITAL DE GOBIERNO - FORMACIÓN"/>
      </filters>
    </filterColumn>
  </autoFilter>
  <mergeCells count="13">
    <mergeCell ref="BK5:BP5"/>
    <mergeCell ref="BQ5:BV5"/>
    <mergeCell ref="A2:L3"/>
    <mergeCell ref="AR4:BD5"/>
    <mergeCell ref="BE4:BJ4"/>
    <mergeCell ref="BK4:BP4"/>
    <mergeCell ref="BQ4:BV4"/>
    <mergeCell ref="N5:Q5"/>
    <mergeCell ref="R5:U5"/>
    <mergeCell ref="V5:Y5"/>
    <mergeCell ref="Z5:AC5"/>
    <mergeCell ref="BE5:BJ5"/>
    <mergeCell ref="N4:O4"/>
  </mergeCells>
  <dataValidations count="2">
    <dataValidation type="date" operator="greaterThan" allowBlank="1" showInputMessage="1" showErrorMessage="1" error="Ingrese únicamente la fecha en formato:_x000a__x000a_DD/MM/AAAA" sqref="J7:K34" xr:uid="{00000000-0002-0000-2E00-000000000000}">
      <formula1>42736</formula1>
    </dataValidation>
    <dataValidation allowBlank="1" sqref="I6:M6 C6:G6 AR6:BD6" xr:uid="{00000000-0002-0000-2E00-000001000000}"/>
  </dataValidations>
  <hyperlinks>
    <hyperlink ref="C1" location="ÍNDICE!A1" display="VOLVER AL ÍNDICE" xr:uid="{00000000-0004-0000-2E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2E00-000002000000}">
          <x14:formula1>
            <xm:f>Listas!$K$2:$K$7</xm:f>
          </x14:formula1>
          <xm:sqref>M7:M34</xm:sqref>
        </x14:dataValidation>
        <x14:dataValidation type="list" operator="greaterThan" allowBlank="1" showInputMessage="1" showErrorMessage="1" error="Ingrese una trimestre en el formato:_x000a__x000a_Q1_x000a_Q2_x000a_Q3_x000a_Q4" prompt="Ingrese el trimestre del último reporte" xr:uid="{00000000-0002-0000-2E00-000003000000}">
          <x14:formula1>
            <xm:f>Listas!$M$2:$M$5</xm:f>
          </x14:formula1>
          <xm:sqref>L7:L34</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2E00-000004000000}">
          <x14:formula1>
            <xm:f>Listas!$G$2:$G$10</xm:f>
          </x14:formula1>
          <xm:sqref>I7:I34</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2E00-000005000000}">
          <x14:formula1>
            <xm:f>Listas!$E$2:$E$5</xm:f>
          </x14:formula1>
          <xm:sqref>H7:H34</xm:sqref>
        </x14:dataValidation>
        <x14:dataValidation type="list" allowBlank="1" showInputMessage="1" showErrorMessage="1" error="Ingrese el nombre del Sector, tal y como aparece en la lista desplegable." prompt="Ingrese el nombre del Sector a cargo del Indicador" xr:uid="{00000000-0002-0000-2E00-000006000000}">
          <x14:formula1>
            <xm:f>Listas!$A$2:$A$18</xm:f>
          </x14:formula1>
          <xm:sqref>E7:E34</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filterMode="1">
    <tabColor rgb="FF0070C0"/>
  </sheetPr>
  <dimension ref="A1:BJ34"/>
  <sheetViews>
    <sheetView topLeftCell="BF1" zoomScale="83" workbookViewId="0">
      <selection activeCell="BH10" sqref="BH10:BI10"/>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4" width="9.5546875" style="1" hidden="1" customWidth="1" outlineLevel="1"/>
    <col min="15" max="15" width="8.88671875" style="1" hidden="1" customWidth="1" outlineLevel="1"/>
    <col min="16" max="16" width="9.88671875" style="1" hidden="1" customWidth="1" outlineLevel="1"/>
    <col min="17" max="17" width="8.88671875" style="1" hidden="1" customWidth="1" outlineLevel="1"/>
    <col min="18" max="18" width="10.109375" style="1" hidden="1" customWidth="1" outlineLevel="1"/>
    <col min="19" max="19" width="8.88671875" style="1" hidden="1" customWidth="1" outlineLevel="1"/>
    <col min="20" max="20" width="10.44140625" style="1" hidden="1" customWidth="1" collapsed="1"/>
    <col min="21" max="21" width="10.44140625" style="1" hidden="1" customWidth="1"/>
    <col min="22" max="27" width="8.88671875" style="1" hidden="1" customWidth="1" outlineLevel="1"/>
    <col min="28" max="28" width="10.44140625" style="1" hidden="1" customWidth="1" collapsed="1"/>
    <col min="29" max="29" width="11.44140625" style="1" hidden="1" customWidth="1"/>
    <col min="30" max="35" width="8.88671875" style="1" hidden="1" customWidth="1" outlineLevel="1"/>
    <col min="36" max="36" width="11.44140625" style="1" hidden="1" customWidth="1" collapsed="1"/>
    <col min="37" max="37" width="11.44140625" style="1" hidden="1" customWidth="1"/>
    <col min="38" max="43" width="8.88671875" style="1" hidden="1" customWidth="1" outlineLevel="1"/>
    <col min="44" max="44" width="11.44140625" style="1" hidden="1" customWidth="1" collapsed="1"/>
    <col min="45" max="45" width="11.44140625" style="1" hidden="1" customWidth="1"/>
    <col min="46" max="51" width="16.6640625" style="1" customWidth="1" outlineLevel="1"/>
    <col min="52" max="53" width="16.6640625" style="1" customWidth="1"/>
    <col min="54" max="59" width="16.6640625" style="1" customWidth="1" outlineLevel="1"/>
    <col min="60" max="61" width="16.6640625" style="1" customWidth="1"/>
    <col min="62" max="62" width="39.44140625" style="1" hidden="1" customWidth="1"/>
    <col min="63" max="16384" width="8.88671875" style="1"/>
  </cols>
  <sheetData>
    <row r="1" spans="1:62" ht="30.75" customHeight="1" thickBot="1" x14ac:dyDescent="0.35">
      <c r="C1" s="260" t="s">
        <v>139</v>
      </c>
    </row>
    <row r="2" spans="1:62" ht="20.25" customHeight="1" thickTop="1" thickBot="1" x14ac:dyDescent="0.35">
      <c r="A2" s="486" t="s">
        <v>271</v>
      </c>
      <c r="B2" s="486"/>
      <c r="C2" s="486"/>
      <c r="D2" s="486"/>
      <c r="E2" s="486"/>
      <c r="F2" s="486"/>
      <c r="G2" s="486"/>
      <c r="H2" s="486"/>
      <c r="I2" s="486"/>
      <c r="J2" s="486"/>
      <c r="K2" s="486"/>
      <c r="L2" s="486"/>
      <c r="M2" s="138"/>
    </row>
    <row r="3" spans="1:62" ht="30"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16.2"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29.25"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18" t="s">
        <v>274</v>
      </c>
      <c r="BJ6" s="246" t="s">
        <v>124</v>
      </c>
    </row>
    <row r="7" spans="1:62"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c r="BE7"/>
      <c r="BF7"/>
      <c r="BG7"/>
      <c r="BH7"/>
      <c r="BI7"/>
      <c r="BJ7" s="245" t="s">
        <v>201</v>
      </c>
    </row>
    <row r="8" spans="1:62" ht="69.7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c r="BE8"/>
      <c r="BF8"/>
      <c r="BG8"/>
      <c r="BH8"/>
      <c r="BI8"/>
      <c r="BJ8" s="245" t="s">
        <v>201</v>
      </c>
    </row>
    <row r="9" spans="1:62" ht="69.7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t="s">
        <v>292</v>
      </c>
      <c r="AU9" t="s">
        <v>293</v>
      </c>
      <c r="AV9" t="s">
        <v>294</v>
      </c>
      <c r="AW9" t="s">
        <v>293</v>
      </c>
      <c r="AX9" t="s">
        <v>295</v>
      </c>
      <c r="AY9" t="s">
        <v>296</v>
      </c>
      <c r="AZ9" s="144" t="s">
        <v>297</v>
      </c>
      <c r="BA9" s="144" t="s">
        <v>296</v>
      </c>
      <c r="BB9" s="203" t="s">
        <v>298</v>
      </c>
      <c r="BC9" s="203" t="s">
        <v>299</v>
      </c>
      <c r="BD9"/>
      <c r="BE9"/>
      <c r="BF9"/>
      <c r="BG9"/>
      <c r="BH9"/>
      <c r="BI9"/>
      <c r="BJ9" s="245" t="s">
        <v>206</v>
      </c>
    </row>
    <row r="10" spans="1:62" ht="69.75" customHeight="1" x14ac:dyDescent="0.3">
      <c r="A10" s="34">
        <v>4</v>
      </c>
      <c r="B10" s="6" t="s">
        <v>275</v>
      </c>
      <c r="C10" s="247" t="s">
        <v>825</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c r="AU10"/>
      <c r="AV10" s="264" t="s">
        <v>300</v>
      </c>
      <c r="AW10" s="264" t="s">
        <v>301</v>
      </c>
      <c r="AX10" s="264" t="s">
        <v>302</v>
      </c>
      <c r="AY10" s="264" t="s">
        <v>303</v>
      </c>
      <c r="AZ10" s="144" t="s">
        <v>304</v>
      </c>
      <c r="BA10" s="144" t="s">
        <v>304</v>
      </c>
      <c r="BB10" s="203" t="s">
        <v>305</v>
      </c>
      <c r="BC10" s="203" t="s">
        <v>306</v>
      </c>
      <c r="BD10" s="270" t="s">
        <v>828</v>
      </c>
      <c r="BE10" s="203" t="s">
        <v>829</v>
      </c>
      <c r="BF10" s="264" t="s">
        <v>830</v>
      </c>
      <c r="BG10" s="264" t="s">
        <v>831</v>
      </c>
      <c r="BH10" s="300"/>
      <c r="BI10" s="300"/>
      <c r="BJ10" s="245" t="s">
        <v>826</v>
      </c>
    </row>
    <row r="11" spans="1:62" ht="69.7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c r="O11"/>
      <c r="P11"/>
      <c r="Q11"/>
      <c r="R11"/>
      <c r="S11"/>
      <c r="T11"/>
      <c r="U11"/>
      <c r="V11"/>
      <c r="W11"/>
      <c r="X11"/>
      <c r="Y11"/>
      <c r="Z11"/>
      <c r="AA11"/>
      <c r="AB11"/>
      <c r="AC11"/>
      <c r="AD11"/>
      <c r="AE11"/>
      <c r="AF11"/>
      <c r="AG11"/>
      <c r="AH11"/>
      <c r="AI11"/>
      <c r="AJ11"/>
      <c r="AK11"/>
      <c r="AL11"/>
      <c r="AM11"/>
      <c r="AN11"/>
      <c r="AO11"/>
      <c r="AP11"/>
      <c r="AQ11"/>
      <c r="AR11"/>
      <c r="AS11"/>
      <c r="AT11" t="s">
        <v>307</v>
      </c>
      <c r="AU11" t="s">
        <v>308</v>
      </c>
      <c r="AV11" t="s">
        <v>307</v>
      </c>
      <c r="AW11" t="s">
        <v>308</v>
      </c>
      <c r="AX11" t="s">
        <v>309</v>
      </c>
      <c r="AY11" t="s">
        <v>308</v>
      </c>
      <c r="AZ11" s="144" t="s">
        <v>310</v>
      </c>
      <c r="BA11" s="144" t="s">
        <v>308</v>
      </c>
      <c r="BB11" s="203" t="s">
        <v>311</v>
      </c>
      <c r="BC11" s="203" t="s">
        <v>312</v>
      </c>
      <c r="BD11"/>
      <c r="BE11"/>
      <c r="BF11"/>
      <c r="BG11"/>
      <c r="BH11"/>
      <c r="BI11"/>
      <c r="BJ11" s="245" t="s">
        <v>206</v>
      </c>
    </row>
    <row r="12" spans="1:62"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t="s">
        <v>313</v>
      </c>
      <c r="AU12" t="s">
        <v>314</v>
      </c>
      <c r="AV12" t="s">
        <v>315</v>
      </c>
      <c r="AW12" t="s">
        <v>314</v>
      </c>
      <c r="AX12" t="s">
        <v>316</v>
      </c>
      <c r="AY12" t="s">
        <v>317</v>
      </c>
      <c r="AZ12" s="144" t="s">
        <v>318</v>
      </c>
      <c r="BA12" s="144" t="s">
        <v>317</v>
      </c>
      <c r="BB12" s="203" t="s">
        <v>319</v>
      </c>
      <c r="BC12" s="203" t="s">
        <v>320</v>
      </c>
      <c r="BD12"/>
      <c r="BE12"/>
      <c r="BF12"/>
      <c r="BG12"/>
      <c r="BH12"/>
      <c r="BI12"/>
      <c r="BJ12" s="245" t="s">
        <v>214</v>
      </c>
    </row>
    <row r="13" spans="1:62"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t="s">
        <v>321</v>
      </c>
      <c r="AU13" t="s">
        <v>322</v>
      </c>
      <c r="AV13" t="s">
        <v>323</v>
      </c>
      <c r="AW13" t="s">
        <v>322</v>
      </c>
      <c r="AX13" t="s">
        <v>324</v>
      </c>
      <c r="AY13" t="s">
        <v>325</v>
      </c>
      <c r="AZ13" s="144" t="s">
        <v>326</v>
      </c>
      <c r="BA13" s="144" t="s">
        <v>327</v>
      </c>
      <c r="BB13" s="203" t="s">
        <v>328</v>
      </c>
      <c r="BC13" s="203" t="s">
        <v>329</v>
      </c>
      <c r="BD13"/>
      <c r="BE13"/>
      <c r="BF13"/>
      <c r="BG13"/>
      <c r="BH13"/>
      <c r="BI13"/>
      <c r="BJ13" s="245" t="s">
        <v>217</v>
      </c>
    </row>
    <row r="14" spans="1:62"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c r="AU14"/>
      <c r="AV14" t="s">
        <v>331</v>
      </c>
      <c r="AW14" t="s">
        <v>671</v>
      </c>
      <c r="AX14" t="s">
        <v>333</v>
      </c>
      <c r="AY14" t="s">
        <v>334</v>
      </c>
      <c r="AZ14" s="144" t="s">
        <v>335</v>
      </c>
      <c r="BA14" s="144" t="s">
        <v>336</v>
      </c>
      <c r="BB14" s="203" t="s">
        <v>337</v>
      </c>
      <c r="BC14" s="203" t="s">
        <v>338</v>
      </c>
      <c r="BD14"/>
      <c r="BE14"/>
      <c r="BF14"/>
      <c r="BG14"/>
      <c r="BH14"/>
      <c r="BI14"/>
      <c r="BJ14" s="245" t="s">
        <v>126</v>
      </c>
    </row>
    <row r="15" spans="1:62"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c r="AU15"/>
      <c r="AV15" t="s">
        <v>343</v>
      </c>
      <c r="AW15" t="s">
        <v>344</v>
      </c>
      <c r="AX15" t="s">
        <v>345</v>
      </c>
      <c r="AY15" t="s">
        <v>346</v>
      </c>
      <c r="AZ15" s="144" t="s">
        <v>347</v>
      </c>
      <c r="BA15" s="144" t="s">
        <v>348</v>
      </c>
      <c r="BB15" s="203" t="s">
        <v>349</v>
      </c>
      <c r="BC15" s="203" t="s">
        <v>350</v>
      </c>
      <c r="BD15"/>
      <c r="BE15"/>
      <c r="BF15"/>
      <c r="BG15"/>
      <c r="BH15"/>
      <c r="BI15"/>
      <c r="BJ15" s="245" t="s">
        <v>126</v>
      </c>
    </row>
    <row r="16" spans="1:62"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c r="AU16"/>
      <c r="AV16" t="s">
        <v>355</v>
      </c>
      <c r="AW16" t="s">
        <v>356</v>
      </c>
      <c r="AX16" t="s">
        <v>357</v>
      </c>
      <c r="AY16" t="s">
        <v>356</v>
      </c>
      <c r="AZ16" s="144" t="s">
        <v>358</v>
      </c>
      <c r="BA16" s="144" t="s">
        <v>359</v>
      </c>
      <c r="BB16" s="203" t="s">
        <v>360</v>
      </c>
      <c r="BC16" s="203" t="s">
        <v>361</v>
      </c>
      <c r="BD16"/>
      <c r="BE16"/>
      <c r="BF16"/>
      <c r="BG16"/>
      <c r="BH16"/>
      <c r="BI16"/>
      <c r="BJ16" s="245" t="s">
        <v>224</v>
      </c>
    </row>
    <row r="17" spans="1:62"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c r="AU17"/>
      <c r="AV17" t="s">
        <v>362</v>
      </c>
      <c r="AW17" t="s">
        <v>363</v>
      </c>
      <c r="AX17" t="s">
        <v>364</v>
      </c>
      <c r="AY17" t="s">
        <v>365</v>
      </c>
      <c r="AZ17" s="144" t="s">
        <v>366</v>
      </c>
      <c r="BA17" s="144" t="s">
        <v>367</v>
      </c>
      <c r="BB17" s="203" t="s">
        <v>368</v>
      </c>
      <c r="BC17" s="203" t="s">
        <v>369</v>
      </c>
      <c r="BD17"/>
      <c r="BE17"/>
      <c r="BF17"/>
      <c r="BG17"/>
      <c r="BH17"/>
      <c r="BI17"/>
      <c r="BJ17" s="245" t="s">
        <v>224</v>
      </c>
    </row>
    <row r="18" spans="1:62" ht="69.7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t="s">
        <v>371</v>
      </c>
      <c r="AU18" t="s">
        <v>372</v>
      </c>
      <c r="AV18" t="s">
        <v>373</v>
      </c>
      <c r="AW18" t="s">
        <v>372</v>
      </c>
      <c r="AX18" t="s">
        <v>374</v>
      </c>
      <c r="AY18" t="s">
        <v>375</v>
      </c>
      <c r="AZ18" s="144" t="s">
        <v>376</v>
      </c>
      <c r="BA18" s="144" t="s">
        <v>377</v>
      </c>
      <c r="BB18" s="203" t="s">
        <v>378</v>
      </c>
      <c r="BC18" s="203" t="s">
        <v>379</v>
      </c>
      <c r="BD18"/>
      <c r="BE18"/>
      <c r="BF18"/>
      <c r="BG18"/>
      <c r="BH18"/>
      <c r="BI18"/>
      <c r="BJ18" s="245" t="s">
        <v>827</v>
      </c>
    </row>
    <row r="19" spans="1:62" ht="69.7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t="s">
        <v>380</v>
      </c>
      <c r="AU19" t="s">
        <v>375</v>
      </c>
      <c r="AV19" t="s">
        <v>381</v>
      </c>
      <c r="AW19" t="s">
        <v>375</v>
      </c>
      <c r="AX19" t="s">
        <v>382</v>
      </c>
      <c r="AY19" t="s">
        <v>383</v>
      </c>
      <c r="AZ19" s="144" t="s">
        <v>384</v>
      </c>
      <c r="BA19" s="144" t="s">
        <v>383</v>
      </c>
      <c r="BB19" s="203" t="s">
        <v>385</v>
      </c>
      <c r="BC19" s="203" t="s">
        <v>386</v>
      </c>
      <c r="BD19"/>
      <c r="BE19"/>
      <c r="BF19"/>
      <c r="BG19"/>
      <c r="BH19"/>
      <c r="BI19"/>
      <c r="BJ19" s="245" t="s">
        <v>827</v>
      </c>
    </row>
    <row r="20" spans="1:62"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t="s">
        <v>387</v>
      </c>
      <c r="AU20" t="s">
        <v>388</v>
      </c>
      <c r="AV20" t="s">
        <v>389</v>
      </c>
      <c r="AW20" t="s">
        <v>390</v>
      </c>
      <c r="AX20" t="s">
        <v>391</v>
      </c>
      <c r="AY20" t="s">
        <v>392</v>
      </c>
      <c r="AZ20" s="144" t="s">
        <v>393</v>
      </c>
      <c r="BA20" s="144" t="s">
        <v>394</v>
      </c>
      <c r="BB20" s="203" t="s">
        <v>395</v>
      </c>
      <c r="BC20" s="203" t="s">
        <v>396</v>
      </c>
      <c r="BD20"/>
      <c r="BE20"/>
      <c r="BF20"/>
      <c r="BG20"/>
      <c r="BH20"/>
      <c r="BI20"/>
      <c r="BJ20" s="245" t="s">
        <v>233</v>
      </c>
    </row>
    <row r="21" spans="1:62"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c r="AU21"/>
      <c r="AV21" t="s">
        <v>397</v>
      </c>
      <c r="AW21" t="s">
        <v>398</v>
      </c>
      <c r="AX21" t="s">
        <v>399</v>
      </c>
      <c r="AY21" t="s">
        <v>400</v>
      </c>
      <c r="AZ21" s="144" t="s">
        <v>401</v>
      </c>
      <c r="BA21" s="144" t="s">
        <v>402</v>
      </c>
      <c r="BB21" s="203" t="s">
        <v>403</v>
      </c>
      <c r="BC21" s="203" t="s">
        <v>398</v>
      </c>
      <c r="BD21"/>
      <c r="BE21"/>
      <c r="BF21"/>
      <c r="BG21"/>
      <c r="BH21"/>
      <c r="BI21"/>
      <c r="BJ21" s="245" t="s">
        <v>236</v>
      </c>
    </row>
    <row r="22" spans="1:62"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t="s">
        <v>404</v>
      </c>
      <c r="AU22"/>
      <c r="AV22" t="s">
        <v>405</v>
      </c>
      <c r="AW22" t="s">
        <v>406</v>
      </c>
      <c r="AX22" t="s">
        <v>407</v>
      </c>
      <c r="AY22" t="s">
        <v>408</v>
      </c>
      <c r="AZ22" s="144" t="s">
        <v>409</v>
      </c>
      <c r="BA22" s="144" t="s">
        <v>410</v>
      </c>
      <c r="BB22" s="203" t="s">
        <v>411</v>
      </c>
      <c r="BC22" s="203" t="s">
        <v>412</v>
      </c>
      <c r="BD22"/>
      <c r="BE22"/>
      <c r="BF22"/>
      <c r="BG22"/>
      <c r="BH22"/>
      <c r="BI22"/>
      <c r="BJ22" s="245" t="s">
        <v>239</v>
      </c>
    </row>
    <row r="23" spans="1:62"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c r="AU23"/>
      <c r="AV23" t="s">
        <v>413</v>
      </c>
      <c r="AW23" t="s">
        <v>414</v>
      </c>
      <c r="AX23" t="s">
        <v>415</v>
      </c>
      <c r="AY23" t="s">
        <v>416</v>
      </c>
      <c r="AZ23" s="144" t="s">
        <v>417</v>
      </c>
      <c r="BA23" s="144" t="s">
        <v>418</v>
      </c>
      <c r="BB23" s="203" t="s">
        <v>419</v>
      </c>
      <c r="BC23" s="203" t="s">
        <v>420</v>
      </c>
      <c r="BD23"/>
      <c r="BE23"/>
      <c r="BF23"/>
      <c r="BG23"/>
      <c r="BH23"/>
      <c r="BI23"/>
      <c r="BJ23" s="245" t="s">
        <v>243</v>
      </c>
    </row>
    <row r="24" spans="1:62"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c r="AU24"/>
      <c r="AV24" t="s">
        <v>413</v>
      </c>
      <c r="AW24" t="s">
        <v>413</v>
      </c>
      <c r="AX24" t="s">
        <v>421</v>
      </c>
      <c r="AY24" t="s">
        <v>422</v>
      </c>
      <c r="AZ24" s="144" t="s">
        <v>423</v>
      </c>
      <c r="BA24" s="144" t="s">
        <v>424</v>
      </c>
      <c r="BB24" s="203" t="s">
        <v>425</v>
      </c>
      <c r="BC24" s="203" t="s">
        <v>426</v>
      </c>
      <c r="BD24"/>
      <c r="BE24"/>
      <c r="BF24"/>
      <c r="BG24"/>
      <c r="BH24"/>
      <c r="BI24"/>
      <c r="BJ24" s="245" t="s">
        <v>243</v>
      </c>
    </row>
    <row r="25" spans="1:62"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c r="AU25"/>
      <c r="AV25" t="s">
        <v>413</v>
      </c>
      <c r="AW25" t="s">
        <v>413</v>
      </c>
      <c r="AX25" t="s">
        <v>427</v>
      </c>
      <c r="AY25" t="s">
        <v>428</v>
      </c>
      <c r="AZ25" s="144" t="s">
        <v>429</v>
      </c>
      <c r="BA25" s="144" t="s">
        <v>430</v>
      </c>
      <c r="BB25" s="203" t="s">
        <v>431</v>
      </c>
      <c r="BC25" s="203" t="s">
        <v>432</v>
      </c>
      <c r="BD25"/>
      <c r="BE25"/>
      <c r="BF25"/>
      <c r="BG25"/>
      <c r="BH25"/>
      <c r="BI25"/>
      <c r="BJ25" s="245" t="s">
        <v>243</v>
      </c>
    </row>
    <row r="26" spans="1:62"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c r="AU26"/>
      <c r="AV26" t="s">
        <v>433</v>
      </c>
      <c r="AW26" t="s">
        <v>398</v>
      </c>
      <c r="AX26" t="s">
        <v>433</v>
      </c>
      <c r="AY26"/>
      <c r="AZ26" s="144" t="s">
        <v>434</v>
      </c>
      <c r="BA26" s="144" t="s">
        <v>435</v>
      </c>
      <c r="BB26" s="204" t="s">
        <v>436</v>
      </c>
      <c r="BC26" s="204" t="s">
        <v>437</v>
      </c>
      <c r="BD26"/>
      <c r="BE26"/>
      <c r="BF26"/>
      <c r="BG26"/>
      <c r="BH26"/>
      <c r="BI26"/>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t="s">
        <v>438</v>
      </c>
      <c r="AU27" t="s">
        <v>439</v>
      </c>
      <c r="AV27" t="s">
        <v>440</v>
      </c>
      <c r="AW27" t="s">
        <v>441</v>
      </c>
      <c r="AX27" t="s">
        <v>442</v>
      </c>
      <c r="AY27" t="s">
        <v>443</v>
      </c>
      <c r="AZ27" s="144" t="s">
        <v>444</v>
      </c>
      <c r="BA27" s="144" t="s">
        <v>443</v>
      </c>
      <c r="BB27" s="203" t="s">
        <v>445</v>
      </c>
      <c r="BC27" s="203" t="s">
        <v>446</v>
      </c>
      <c r="BD27"/>
      <c r="BE27"/>
      <c r="BF27"/>
      <c r="BG27"/>
      <c r="BH27"/>
      <c r="BI27"/>
      <c r="BJ27" s="245" t="s">
        <v>253</v>
      </c>
    </row>
    <row r="28" spans="1:62"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t="s">
        <v>447</v>
      </c>
      <c r="AU28" t="s">
        <v>448</v>
      </c>
      <c r="AV28" t="s">
        <v>449</v>
      </c>
      <c r="AW28" t="s">
        <v>450</v>
      </c>
      <c r="AX28" t="s">
        <v>451</v>
      </c>
      <c r="AY28" t="s">
        <v>452</v>
      </c>
      <c r="AZ28" s="144" t="s">
        <v>453</v>
      </c>
      <c r="BA28" s="144" t="s">
        <v>454</v>
      </c>
      <c r="BB28" s="203" t="s">
        <v>455</v>
      </c>
      <c r="BC28" s="203" t="s">
        <v>456</v>
      </c>
      <c r="BD28"/>
      <c r="BE28"/>
      <c r="BF28"/>
      <c r="BG28"/>
      <c r="BH28"/>
      <c r="BI28"/>
      <c r="BJ28" s="245" t="s">
        <v>256</v>
      </c>
    </row>
    <row r="29" spans="1:62" ht="69.7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c r="AU29" t="s">
        <v>458</v>
      </c>
      <c r="AV29" t="s">
        <v>459</v>
      </c>
      <c r="AW29" t="s">
        <v>460</v>
      </c>
      <c r="AX29" t="s">
        <v>461</v>
      </c>
      <c r="AY29" t="s">
        <v>462</v>
      </c>
      <c r="AZ29" s="144" t="s">
        <v>463</v>
      </c>
      <c r="BA29" s="144" t="s">
        <v>464</v>
      </c>
      <c r="BB29" s="203" t="s">
        <v>465</v>
      </c>
      <c r="BC29" s="203" t="s">
        <v>466</v>
      </c>
      <c r="BD29"/>
      <c r="BE29"/>
      <c r="BF29"/>
      <c r="BG29"/>
      <c r="BH29"/>
      <c r="BI29"/>
      <c r="BJ29" s="245" t="s">
        <v>827</v>
      </c>
    </row>
    <row r="30" spans="1:62" ht="69.7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c r="AU30"/>
      <c r="AV30" t="s">
        <v>467</v>
      </c>
      <c r="AW30"/>
      <c r="AX30" t="s">
        <v>467</v>
      </c>
      <c r="AY30" t="s">
        <v>468</v>
      </c>
      <c r="AZ30" s="144" t="s">
        <v>469</v>
      </c>
      <c r="BA30" s="144" t="s">
        <v>470</v>
      </c>
      <c r="BB30" s="203" t="s">
        <v>471</v>
      </c>
      <c r="BC30" s="203" t="s">
        <v>471</v>
      </c>
      <c r="BD30"/>
      <c r="BE30"/>
      <c r="BF30"/>
      <c r="BG30"/>
      <c r="BH30"/>
      <c r="BI30"/>
      <c r="BJ30" s="245" t="s">
        <v>206</v>
      </c>
    </row>
    <row r="31" spans="1:62" ht="69.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c r="AU31"/>
      <c r="AV31" t="s">
        <v>472</v>
      </c>
      <c r="AW31"/>
      <c r="AX31" t="s">
        <v>473</v>
      </c>
      <c r="AY31"/>
      <c r="AZ31" s="144" t="s">
        <v>474</v>
      </c>
      <c r="BA31" s="144" t="s">
        <v>475</v>
      </c>
      <c r="BB31" s="203" t="s">
        <v>476</v>
      </c>
      <c r="BC31" s="203" t="s">
        <v>477</v>
      </c>
      <c r="BD31"/>
      <c r="BE31"/>
      <c r="BF31"/>
      <c r="BG31"/>
      <c r="BH31"/>
      <c r="BI31"/>
      <c r="BJ31" s="245" t="s">
        <v>264</v>
      </c>
    </row>
    <row r="32" spans="1:62" ht="69.7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t="s">
        <v>478</v>
      </c>
      <c r="AU32" t="s">
        <v>479</v>
      </c>
      <c r="AV32" t="s">
        <v>480</v>
      </c>
      <c r="AW32" t="s">
        <v>481</v>
      </c>
      <c r="AX32" t="s">
        <v>482</v>
      </c>
      <c r="AY32" t="s">
        <v>483</v>
      </c>
      <c r="AZ32" s="144" t="s">
        <v>484</v>
      </c>
      <c r="BA32" s="144" t="s">
        <v>485</v>
      </c>
      <c r="BB32" s="203" t="s">
        <v>486</v>
      </c>
      <c r="BC32" s="203" t="s">
        <v>487</v>
      </c>
      <c r="BD32"/>
      <c r="BE32"/>
      <c r="BF32"/>
      <c r="BG32"/>
      <c r="BH32"/>
      <c r="BI32"/>
      <c r="BJ32" s="245" t="s">
        <v>206</v>
      </c>
    </row>
    <row r="33" spans="1:62"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s="245" t="s">
        <v>256</v>
      </c>
    </row>
    <row r="34" spans="1:62" ht="69.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s="245" t="s">
        <v>256</v>
      </c>
    </row>
  </sheetData>
  <autoFilter ref="BJ6:BJ34" xr:uid="{00000000-0009-0000-0000-00002F000000}">
    <filterColumn colId="0">
      <filters>
        <filter val="SECRETARÍA DISTRITAL DE GOBIERNO - FORMACIÓN"/>
      </filters>
    </filterColumn>
  </autoFilter>
  <mergeCells count="33">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AX5:AY5"/>
    <mergeCell ref="AB5:AC5"/>
    <mergeCell ref="AD5:AE5"/>
    <mergeCell ref="AF5:AG5"/>
    <mergeCell ref="AH5:AI5"/>
    <mergeCell ref="AJ5:AK5"/>
    <mergeCell ref="AL5:AM5"/>
    <mergeCell ref="AN5:AO5"/>
    <mergeCell ref="AP5:AQ5"/>
    <mergeCell ref="AR5:AS5"/>
    <mergeCell ref="AT5:AU5"/>
    <mergeCell ref="AV5:AW5"/>
    <mergeCell ref="AZ5:BA5"/>
    <mergeCell ref="BB5:BC5"/>
    <mergeCell ref="BD5:BE5"/>
    <mergeCell ref="BF5:BG5"/>
    <mergeCell ref="BH5:BI5"/>
  </mergeCells>
  <dataValidations count="1">
    <dataValidation allowBlank="1" sqref="C6:G6 I6:M6" xr:uid="{00000000-0002-0000-2F00-000000000000}"/>
  </dataValidations>
  <hyperlinks>
    <hyperlink ref="C1" location="ÍNDICE!A1" display="VOLVER AL ÍNDICE" xr:uid="{00000000-0004-0000-2F00-000000000000}"/>
  </hyperlinks>
  <pageMargins left="0.7" right="0.7" top="0.75" bottom="0.75" header="0.3" footer="0.3"/>
  <drawing r:id="rId1"/>
  <tableParts count="2">
    <tablePart r:id="rId2"/>
    <tablePart r:id="rId3"/>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filterMode="1">
    <tabColor theme="9" tint="-0.249977111117893"/>
  </sheetPr>
  <dimension ref="A1:BV34"/>
  <sheetViews>
    <sheetView workbookViewId="0">
      <selection activeCell="C1" sqref="C1"/>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61" width="16.88671875" style="1" customWidth="1" outlineLevel="1"/>
    <col min="62" max="63" width="16.88671875" style="1" customWidth="1"/>
    <col min="64" max="71" width="16.88671875" style="1" customWidth="1" outlineLevel="1"/>
    <col min="72" max="73" width="16.88671875" style="1" customWidth="1"/>
    <col min="74" max="74" width="16.88671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44.2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44.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44.25" customHeight="1" x14ac:dyDescent="0.3">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143"/>
      <c r="BQ7" s="143"/>
      <c r="BR7" s="143"/>
      <c r="BS7" s="143"/>
      <c r="BT7" s="143"/>
      <c r="BU7" s="147"/>
      <c r="BV7" s="245" t="s">
        <v>201</v>
      </c>
    </row>
    <row r="8" spans="1:74" ht="44.2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c r="BQ8"/>
      <c r="BR8"/>
      <c r="BS8"/>
      <c r="BT8"/>
      <c r="BU8" s="7"/>
      <c r="BV8" s="245" t="s">
        <v>201</v>
      </c>
    </row>
    <row r="9" spans="1:74" ht="44.2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c r="BQ9"/>
      <c r="BR9"/>
      <c r="BS9"/>
      <c r="BT9"/>
      <c r="BU9" s="7"/>
      <c r="BV9" s="245" t="s">
        <v>206</v>
      </c>
    </row>
    <row r="10" spans="1:74" ht="44.25" customHeight="1" x14ac:dyDescent="0.3">
      <c r="A10" s="34">
        <v>4</v>
      </c>
      <c r="B10" s="6" t="s">
        <v>275</v>
      </c>
      <c r="C10" s="308" t="s">
        <v>825</v>
      </c>
      <c r="D10" s="308"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336">
        <v>38.9</v>
      </c>
      <c r="BC10" s="337">
        <v>38.9</v>
      </c>
      <c r="BD10" s="261"/>
      <c r="BE10" s="261"/>
      <c r="BF10" s="337">
        <v>7.4</v>
      </c>
      <c r="BG10" s="264" t="s">
        <v>581</v>
      </c>
      <c r="BH10" s="337">
        <v>15.5</v>
      </c>
      <c r="BI10" s="144" t="s">
        <v>582</v>
      </c>
      <c r="BJ10" s="35">
        <v>3.6</v>
      </c>
      <c r="BK10" s="199" t="s">
        <v>583</v>
      </c>
      <c r="BL10" s="35">
        <v>41083555</v>
      </c>
      <c r="BM10" s="35">
        <v>18000000</v>
      </c>
      <c r="BN10" s="35">
        <v>4.5</v>
      </c>
      <c r="BO10" s="144" t="s">
        <v>584</v>
      </c>
      <c r="BP10" s="35">
        <v>4.5</v>
      </c>
      <c r="BQ10" s="144" t="s">
        <v>832</v>
      </c>
      <c r="BR10" s="419">
        <v>5.2</v>
      </c>
      <c r="BS10" s="420" t="s">
        <v>832</v>
      </c>
      <c r="BT10" s="300"/>
      <c r="BU10" s="407"/>
      <c r="BV10" s="245" t="s">
        <v>826</v>
      </c>
    </row>
    <row r="11" spans="1:74" ht="44.2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c r="BQ11"/>
      <c r="BR11"/>
      <c r="BS11"/>
      <c r="BT11"/>
      <c r="BU11" s="7"/>
      <c r="BV11" s="245" t="s">
        <v>206</v>
      </c>
    </row>
    <row r="12" spans="1:74" ht="44.2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v>5.9</v>
      </c>
      <c r="BE12" t="s">
        <v>587</v>
      </c>
      <c r="BF12" s="156">
        <v>18.600000000000001</v>
      </c>
      <c r="BG12" s="144" t="s">
        <v>587</v>
      </c>
      <c r="BH12" s="156">
        <v>18.7</v>
      </c>
      <c r="BI12" s="144" t="s">
        <v>587</v>
      </c>
      <c r="BJ12" s="174">
        <v>12.4</v>
      </c>
      <c r="BK12" s="199" t="s">
        <v>587</v>
      </c>
      <c r="BL12" s="35">
        <v>13500000</v>
      </c>
      <c r="BM12" s="35">
        <v>13500000</v>
      </c>
      <c r="BN12" s="35">
        <v>0.7</v>
      </c>
      <c r="BO12" s="144" t="s">
        <v>588</v>
      </c>
      <c r="BP12"/>
      <c r="BQ12"/>
      <c r="BR12"/>
      <c r="BS12"/>
      <c r="BT12"/>
      <c r="BU12" s="7"/>
      <c r="BV12" s="245" t="s">
        <v>214</v>
      </c>
    </row>
    <row r="13" spans="1:74"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v>5</v>
      </c>
      <c r="BE13" t="s">
        <v>589</v>
      </c>
      <c r="BF13" s="156">
        <v>13</v>
      </c>
      <c r="BG13" s="144" t="s">
        <v>589</v>
      </c>
      <c r="BH13" s="156">
        <v>22</v>
      </c>
      <c r="BI13" s="144" t="s">
        <v>590</v>
      </c>
      <c r="BJ13" s="174">
        <v>15</v>
      </c>
      <c r="BK13" s="199" t="s">
        <v>591</v>
      </c>
      <c r="BL13" s="35">
        <v>54960000</v>
      </c>
      <c r="BM13" s="35">
        <v>54960000</v>
      </c>
      <c r="BN13" s="35">
        <v>13</v>
      </c>
      <c r="BO13" s="144" t="s">
        <v>592</v>
      </c>
      <c r="BP13"/>
      <c r="BQ13"/>
      <c r="BR13"/>
      <c r="BS13"/>
      <c r="BT13"/>
      <c r="BU13" s="7"/>
      <c r="BV13" s="245" t="s">
        <v>217</v>
      </c>
    </row>
    <row r="14" spans="1:74"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60">
        <v>100</v>
      </c>
      <c r="BC14" s="156">
        <v>100</v>
      </c>
      <c r="BD14"/>
      <c r="BE14"/>
      <c r="BF14" s="156">
        <v>51.9</v>
      </c>
      <c r="BG14" s="144" t="s">
        <v>593</v>
      </c>
      <c r="BH14" s="156">
        <v>37</v>
      </c>
      <c r="BI14" s="144" t="s">
        <v>594</v>
      </c>
      <c r="BJ14" s="174">
        <v>10.9</v>
      </c>
      <c r="BK14" s="199" t="s">
        <v>595</v>
      </c>
      <c r="BL14" s="35">
        <v>100000000</v>
      </c>
      <c r="BM14" s="35">
        <v>100000000</v>
      </c>
      <c r="BN14" s="35">
        <v>7</v>
      </c>
      <c r="BO14" s="144" t="s">
        <v>596</v>
      </c>
      <c r="BP14"/>
      <c r="BQ14"/>
      <c r="BR14"/>
      <c r="BS14"/>
      <c r="BT14"/>
      <c r="BU14" s="7"/>
      <c r="BV14" s="245" t="s">
        <v>126</v>
      </c>
    </row>
    <row r="15" spans="1:74"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60">
        <v>526</v>
      </c>
      <c r="BC15" s="156">
        <v>526</v>
      </c>
      <c r="BD15"/>
      <c r="BE15"/>
      <c r="BF15" s="156">
        <v>273</v>
      </c>
      <c r="BG15" s="144" t="s">
        <v>599</v>
      </c>
      <c r="BH15" s="156">
        <v>195</v>
      </c>
      <c r="BI15" s="144" t="s">
        <v>600</v>
      </c>
      <c r="BJ15" s="174">
        <v>57</v>
      </c>
      <c r="BK15" s="199" t="s">
        <v>601</v>
      </c>
      <c r="BL15" s="35">
        <v>526000000</v>
      </c>
      <c r="BM15" s="35">
        <v>526000000</v>
      </c>
      <c r="BN15" s="35">
        <v>200</v>
      </c>
      <c r="BO15" s="144" t="s">
        <v>602</v>
      </c>
      <c r="BP15"/>
      <c r="BQ15"/>
      <c r="BR15"/>
      <c r="BS15"/>
      <c r="BT15"/>
      <c r="BU15" s="7"/>
      <c r="BV15" s="245" t="s">
        <v>126</v>
      </c>
    </row>
    <row r="16" spans="1:74"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v>5</v>
      </c>
      <c r="BE16" t="s">
        <v>589</v>
      </c>
      <c r="BF16" s="156">
        <v>13</v>
      </c>
      <c r="BG16" s="144" t="s">
        <v>589</v>
      </c>
      <c r="BH16" s="156">
        <v>0</v>
      </c>
      <c r="BI16" s="144" t="s">
        <v>605</v>
      </c>
      <c r="BJ16" s="174">
        <v>15</v>
      </c>
      <c r="BK16" s="199" t="s">
        <v>606</v>
      </c>
      <c r="BL16" s="35">
        <v>5960000</v>
      </c>
      <c r="BM16" s="35">
        <v>5960000</v>
      </c>
      <c r="BN16" s="35">
        <v>1</v>
      </c>
      <c r="BO16" s="144" t="s">
        <v>607</v>
      </c>
      <c r="BP16"/>
      <c r="BQ16"/>
      <c r="BR16"/>
      <c r="BS16"/>
      <c r="BT16"/>
      <c r="BU16" s="7"/>
      <c r="BV16" s="245" t="s">
        <v>224</v>
      </c>
    </row>
    <row r="17" spans="1:74"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v>5</v>
      </c>
      <c r="BE17" t="s">
        <v>589</v>
      </c>
      <c r="BF17" s="156">
        <v>13</v>
      </c>
      <c r="BG17" s="144" t="s">
        <v>589</v>
      </c>
      <c r="BH17" s="156">
        <v>0</v>
      </c>
      <c r="BI17" s="144" t="s">
        <v>608</v>
      </c>
      <c r="BJ17" s="174">
        <v>31</v>
      </c>
      <c r="BK17" s="199" t="s">
        <v>609</v>
      </c>
      <c r="BL17" s="35">
        <v>54920000</v>
      </c>
      <c r="BM17" s="35">
        <v>54920000</v>
      </c>
      <c r="BN17" s="35">
        <v>2</v>
      </c>
      <c r="BO17" s="144" t="s">
        <v>607</v>
      </c>
      <c r="BP17"/>
      <c r="BQ17"/>
      <c r="BR17"/>
      <c r="BS17"/>
      <c r="BT17"/>
      <c r="BU17" s="7"/>
      <c r="BV17" s="245" t="s">
        <v>224</v>
      </c>
    </row>
    <row r="18" spans="1:74" ht="44.25" hidden="1" customHeight="1" x14ac:dyDescent="0.3">
      <c r="A18" s="34">
        <v>12</v>
      </c>
      <c r="B18" s="6" t="s">
        <v>370</v>
      </c>
      <c r="C18" s="247" t="s">
        <v>227</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60">
        <v>105.2</v>
      </c>
      <c r="BC18" s="156">
        <v>88.109538999999998</v>
      </c>
      <c r="BD18">
        <v>7.4</v>
      </c>
      <c r="BE18" t="s">
        <v>610</v>
      </c>
      <c r="BF18" s="156">
        <v>9.6</v>
      </c>
      <c r="BG18" s="144" t="s">
        <v>610</v>
      </c>
      <c r="BH18" s="156">
        <v>4</v>
      </c>
      <c r="BI18" s="144" t="s">
        <v>611</v>
      </c>
      <c r="BJ18" s="174">
        <v>3.6</v>
      </c>
      <c r="BK18" s="199" t="s">
        <v>612</v>
      </c>
      <c r="BL18" s="35">
        <v>111099141</v>
      </c>
      <c r="BM18" s="35">
        <v>111099141</v>
      </c>
      <c r="BN18" s="35">
        <v>11.5</v>
      </c>
      <c r="BO18" s="144" t="s">
        <v>613</v>
      </c>
      <c r="BP18"/>
      <c r="BQ18"/>
      <c r="BR18"/>
      <c r="BS18"/>
      <c r="BT18"/>
      <c r="BU18" s="7"/>
      <c r="BV18" s="245" t="s">
        <v>827</v>
      </c>
    </row>
    <row r="19" spans="1:74" ht="44.25" hidden="1" customHeight="1" x14ac:dyDescent="0.3">
      <c r="A19" s="34">
        <v>13</v>
      </c>
      <c r="B19" s="6" t="s">
        <v>370</v>
      </c>
      <c r="C19" s="247" t="s">
        <v>229</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60">
        <v>208.6</v>
      </c>
      <c r="BC19" s="156">
        <v>124.9</v>
      </c>
      <c r="BD19">
        <v>30.1</v>
      </c>
      <c r="BE19" t="s">
        <v>614</v>
      </c>
      <c r="BF19" s="156">
        <v>53.5</v>
      </c>
      <c r="BG19" s="144" t="s">
        <v>615</v>
      </c>
      <c r="BH19" s="156">
        <v>58.2</v>
      </c>
      <c r="BI19" s="144" t="s">
        <v>616</v>
      </c>
      <c r="BJ19" s="174">
        <v>109.6</v>
      </c>
      <c r="BK19" s="199" t="s">
        <v>617</v>
      </c>
      <c r="BL19" s="35">
        <v>220321752</v>
      </c>
      <c r="BM19" s="35">
        <v>220321752</v>
      </c>
      <c r="BN19" s="35">
        <v>94.5</v>
      </c>
      <c r="BO19" s="144" t="s">
        <v>618</v>
      </c>
      <c r="BP19"/>
      <c r="BQ19"/>
      <c r="BR19"/>
      <c r="BS19"/>
      <c r="BT19"/>
      <c r="BU19" s="7"/>
      <c r="BV19" s="245" t="s">
        <v>827</v>
      </c>
    </row>
    <row r="20" spans="1:74"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60">
        <v>20</v>
      </c>
      <c r="BC20" s="156">
        <v>20</v>
      </c>
      <c r="BD20">
        <v>20</v>
      </c>
      <c r="BE20"/>
      <c r="BF20" s="156"/>
      <c r="BG20" s="144" t="s">
        <v>619</v>
      </c>
      <c r="BH20" s="156"/>
      <c r="BI20" s="144" t="s">
        <v>619</v>
      </c>
      <c r="BJ20" s="174">
        <v>0</v>
      </c>
      <c r="BK20" s="199" t="s">
        <v>620</v>
      </c>
      <c r="BL20" s="35">
        <v>20600000</v>
      </c>
      <c r="BM20" s="35">
        <v>20600000</v>
      </c>
      <c r="BN20" s="35">
        <v>22</v>
      </c>
      <c r="BO20" s="144" t="s">
        <v>621</v>
      </c>
      <c r="BP20"/>
      <c r="BQ20"/>
      <c r="BR20"/>
      <c r="BS20"/>
      <c r="BT20"/>
      <c r="BU20" s="7"/>
      <c r="BV20" s="245" t="s">
        <v>233</v>
      </c>
    </row>
    <row r="21" spans="1:74"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60">
        <v>2.1</v>
      </c>
      <c r="BC21" s="156">
        <v>2.1</v>
      </c>
      <c r="BD21"/>
      <c r="BE21"/>
      <c r="BF21" s="156"/>
      <c r="BG21" s="144"/>
      <c r="BH21" s="156">
        <v>0.27</v>
      </c>
      <c r="BI21" s="144" t="s">
        <v>622</v>
      </c>
      <c r="BJ21" s="174">
        <v>1</v>
      </c>
      <c r="BK21" s="199" t="s">
        <v>623</v>
      </c>
      <c r="BL21" s="35">
        <v>2225016.5990899801</v>
      </c>
      <c r="BM21" s="35">
        <v>2225016.5990899834</v>
      </c>
      <c r="BN21" s="35">
        <v>0</v>
      </c>
      <c r="BO21" s="144" t="s">
        <v>398</v>
      </c>
      <c r="BP21"/>
      <c r="BQ21"/>
      <c r="BR21"/>
      <c r="BS21"/>
      <c r="BT21"/>
      <c r="BU21" s="7"/>
      <c r="BV21" s="245" t="s">
        <v>236</v>
      </c>
    </row>
    <row r="22" spans="1:74"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60">
        <v>108</v>
      </c>
      <c r="BC22" s="156">
        <v>45.6</v>
      </c>
      <c r="BD22"/>
      <c r="BE22"/>
      <c r="BF22" s="156">
        <v>4</v>
      </c>
      <c r="BG22" s="144" t="s">
        <v>624</v>
      </c>
      <c r="BH22" s="156">
        <v>45</v>
      </c>
      <c r="BI22" s="144" t="s">
        <v>625</v>
      </c>
      <c r="BJ22" s="174">
        <v>57</v>
      </c>
      <c r="BK22" s="199" t="s">
        <v>626</v>
      </c>
      <c r="BL22" s="35">
        <v>111240000</v>
      </c>
      <c r="BM22" s="35">
        <v>111240000</v>
      </c>
      <c r="BN22" s="35">
        <v>17</v>
      </c>
      <c r="BO22" s="144" t="s">
        <v>627</v>
      </c>
      <c r="BP22"/>
      <c r="BQ22"/>
      <c r="BR22"/>
      <c r="BS22"/>
      <c r="BT22"/>
      <c r="BU22" s="7"/>
      <c r="BV22" s="245" t="s">
        <v>239</v>
      </c>
    </row>
    <row r="23" spans="1:74"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60">
        <v>0.3</v>
      </c>
      <c r="BC23" s="156">
        <v>0.36899999999999999</v>
      </c>
      <c r="BD23" t="s">
        <v>628</v>
      </c>
      <c r="BE23"/>
      <c r="BF23" s="175"/>
      <c r="BG23" s="156" t="s">
        <v>629</v>
      </c>
      <c r="BH23" s="156"/>
      <c r="BI23" s="144" t="s">
        <v>630</v>
      </c>
      <c r="BJ23" s="174">
        <v>0.4</v>
      </c>
      <c r="BK23" s="199" t="s">
        <v>631</v>
      </c>
      <c r="BL23" s="35">
        <v>380000</v>
      </c>
      <c r="BM23" s="35" t="s">
        <v>242</v>
      </c>
      <c r="BN23" s="35"/>
      <c r="BO23" s="144" t="s">
        <v>632</v>
      </c>
      <c r="BP23"/>
      <c r="BQ23"/>
      <c r="BR23"/>
      <c r="BS23"/>
      <c r="BT23"/>
      <c r="BU23" s="7"/>
      <c r="BV23" s="245" t="s">
        <v>243</v>
      </c>
    </row>
    <row r="24" spans="1:74"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60">
        <v>8.6999999999999993</v>
      </c>
      <c r="BC24" s="156">
        <v>7.7</v>
      </c>
      <c r="BD24"/>
      <c r="BE24"/>
      <c r="BF24" s="175"/>
      <c r="BG24" s="156" t="s">
        <v>629</v>
      </c>
      <c r="BH24" s="156">
        <v>5.7</v>
      </c>
      <c r="BI24" s="144" t="s">
        <v>633</v>
      </c>
      <c r="BJ24" s="174">
        <v>2</v>
      </c>
      <c r="BK24" s="199" t="s">
        <v>634</v>
      </c>
      <c r="BL24" s="35">
        <v>8960000</v>
      </c>
      <c r="BM24" s="35" t="s">
        <v>242</v>
      </c>
      <c r="BN24" s="35">
        <v>0.7</v>
      </c>
      <c r="BO24" s="144" t="s">
        <v>633</v>
      </c>
      <c r="BP24"/>
      <c r="BQ24"/>
      <c r="BR24"/>
      <c r="BS24"/>
      <c r="BT24"/>
      <c r="BU24" s="7"/>
      <c r="BV24" s="245" t="s">
        <v>243</v>
      </c>
    </row>
    <row r="25" spans="1:74"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60">
        <v>8.6999999999999993</v>
      </c>
      <c r="BC25" s="156">
        <v>7.7</v>
      </c>
      <c r="BD25"/>
      <c r="BE25"/>
      <c r="BF25" s="175"/>
      <c r="BG25" s="156" t="s">
        <v>635</v>
      </c>
      <c r="BH25" s="156">
        <v>5.7</v>
      </c>
      <c r="BI25" s="144" t="s">
        <v>633</v>
      </c>
      <c r="BJ25" s="174">
        <v>2</v>
      </c>
      <c r="BK25" s="199" t="s">
        <v>634</v>
      </c>
      <c r="BL25" s="35">
        <v>8961000</v>
      </c>
      <c r="BM25" s="35" t="s">
        <v>242</v>
      </c>
      <c r="BN25" s="35">
        <v>0.7</v>
      </c>
      <c r="BO25" s="144" t="s">
        <v>633</v>
      </c>
      <c r="BP25"/>
      <c r="BQ25"/>
      <c r="BR25"/>
      <c r="BS25"/>
      <c r="BT25"/>
      <c r="BU25" s="7"/>
      <c r="BV25" s="245" t="s">
        <v>243</v>
      </c>
    </row>
    <row r="26" spans="1:74"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60">
        <v>9.3000000000000007</v>
      </c>
      <c r="BC26" s="156">
        <v>9.3000000000000007</v>
      </c>
      <c r="BD26"/>
      <c r="BE26"/>
      <c r="BF26" s="156"/>
      <c r="BG26" s="144" t="s">
        <v>636</v>
      </c>
      <c r="BH26" s="156">
        <v>6.9</v>
      </c>
      <c r="BI26" s="144" t="s">
        <v>637</v>
      </c>
      <c r="BJ26" s="174">
        <v>1.6</v>
      </c>
      <c r="BK26" s="199" t="s">
        <v>638</v>
      </c>
      <c r="BL26" s="35">
        <v>9625500</v>
      </c>
      <c r="BM26" s="35">
        <v>9625500</v>
      </c>
      <c r="BN26" s="35">
        <v>1.8089999999999999</v>
      </c>
      <c r="BO26" s="144" t="s">
        <v>639</v>
      </c>
      <c r="BP26"/>
      <c r="BQ26"/>
      <c r="BR26"/>
      <c r="BS26"/>
      <c r="BT26"/>
      <c r="BU26" s="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60">
        <v>82</v>
      </c>
      <c r="BC27" s="156">
        <v>82</v>
      </c>
      <c r="BD27">
        <v>16.399999999999999</v>
      </c>
      <c r="BE27" t="s">
        <v>640</v>
      </c>
      <c r="BF27" s="156">
        <v>24.6</v>
      </c>
      <c r="BG27" s="144" t="s">
        <v>640</v>
      </c>
      <c r="BH27" s="156">
        <v>20.5</v>
      </c>
      <c r="BI27" s="144" t="s">
        <v>641</v>
      </c>
      <c r="BJ27" s="174">
        <v>20.5</v>
      </c>
      <c r="BK27" s="199" t="s">
        <v>642</v>
      </c>
      <c r="BL27" s="35">
        <v>84000000</v>
      </c>
      <c r="BM27" s="35">
        <v>84000000</v>
      </c>
      <c r="BN27" s="35">
        <v>21</v>
      </c>
      <c r="BO27" s="144" t="s">
        <v>643</v>
      </c>
      <c r="BP27"/>
      <c r="BQ27"/>
      <c r="BR27"/>
      <c r="BS27"/>
      <c r="BT27"/>
      <c r="BU27" s="7"/>
      <c r="BV27" s="245" t="s">
        <v>253</v>
      </c>
    </row>
    <row r="28" spans="1:74"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60">
        <v>5.3</v>
      </c>
      <c r="BC28" s="156">
        <v>5.3</v>
      </c>
      <c r="BD28">
        <v>0.1</v>
      </c>
      <c r="BE28" t="s">
        <v>644</v>
      </c>
      <c r="BF28" s="156">
        <v>0.1</v>
      </c>
      <c r="BG28" s="144" t="s">
        <v>645</v>
      </c>
      <c r="BH28" s="156">
        <v>5.0999999999999996</v>
      </c>
      <c r="BI28" s="144" t="s">
        <v>646</v>
      </c>
      <c r="BJ28" s="174">
        <v>0.4</v>
      </c>
      <c r="BK28" s="199" t="s">
        <v>647</v>
      </c>
      <c r="BL28" s="35">
        <v>5459000</v>
      </c>
      <c r="BM28" s="35">
        <v>5500000</v>
      </c>
      <c r="BN28" s="35"/>
      <c r="BO28" s="144" t="s">
        <v>648</v>
      </c>
      <c r="BP28"/>
      <c r="BQ28"/>
      <c r="BR28"/>
      <c r="BS28"/>
      <c r="BT28"/>
      <c r="BU28" s="7"/>
      <c r="BV28" s="245" t="s">
        <v>256</v>
      </c>
    </row>
    <row r="29" spans="1:74" ht="44.25" hidden="1" customHeight="1" x14ac:dyDescent="0.3">
      <c r="A29" s="34">
        <v>23</v>
      </c>
      <c r="B29" s="6" t="s">
        <v>457</v>
      </c>
      <c r="C29" s="247" t="s">
        <v>257</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60">
        <v>74</v>
      </c>
      <c r="BC29" s="156">
        <v>74</v>
      </c>
      <c r="BD29"/>
      <c r="BE29"/>
      <c r="BF29" s="156"/>
      <c r="BG29" s="144" t="s">
        <v>649</v>
      </c>
      <c r="BH29" s="156"/>
      <c r="BI29" s="144" t="s">
        <v>649</v>
      </c>
      <c r="BJ29" s="174">
        <v>70</v>
      </c>
      <c r="BK29" s="199" t="s">
        <v>650</v>
      </c>
      <c r="BL29" s="35">
        <v>78207360</v>
      </c>
      <c r="BM29" s="35">
        <v>78207360</v>
      </c>
      <c r="BN29" s="35">
        <v>0</v>
      </c>
      <c r="BO29" s="144" t="s">
        <v>651</v>
      </c>
      <c r="BP29"/>
      <c r="BQ29"/>
      <c r="BR29"/>
      <c r="BS29"/>
      <c r="BT29"/>
      <c r="BU29" s="7"/>
      <c r="BV29" s="245" t="s">
        <v>827</v>
      </c>
    </row>
    <row r="30" spans="1:74" ht="44.2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v>4.4000000000000004</v>
      </c>
      <c r="BE30" t="s">
        <v>577</v>
      </c>
      <c r="BF30" s="156">
        <v>4.4000000000000004</v>
      </c>
      <c r="BG30" s="144" t="s">
        <v>577</v>
      </c>
      <c r="BH30" s="156">
        <v>15.5</v>
      </c>
      <c r="BI30" s="144" t="s">
        <v>578</v>
      </c>
      <c r="BJ30" s="174">
        <v>11.5</v>
      </c>
      <c r="BK30" s="199" t="s">
        <v>652</v>
      </c>
      <c r="BL30" s="35">
        <v>0</v>
      </c>
      <c r="BM30" s="35">
        <v>0</v>
      </c>
      <c r="BN30" s="35"/>
      <c r="BO30" s="144" t="s">
        <v>471</v>
      </c>
      <c r="BP30"/>
      <c r="BQ30"/>
      <c r="BR30"/>
      <c r="BS30"/>
      <c r="BT30"/>
      <c r="BU30" s="7"/>
      <c r="BV30" s="245" t="s">
        <v>206</v>
      </c>
    </row>
    <row r="31" spans="1:74" ht="44.2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c r="BE31"/>
      <c r="BF31" s="156"/>
      <c r="BG31" s="144"/>
      <c r="BH31" s="156"/>
      <c r="BI31" s="144"/>
      <c r="BJ31" s="174">
        <v>0.2</v>
      </c>
      <c r="BK31" s="199" t="s">
        <v>653</v>
      </c>
      <c r="BL31" s="35">
        <v>450000</v>
      </c>
      <c r="BM31" s="35">
        <v>450000</v>
      </c>
      <c r="BN31" s="35">
        <v>0.15</v>
      </c>
      <c r="BO31" s="144" t="s">
        <v>654</v>
      </c>
      <c r="BP31"/>
      <c r="BQ31"/>
      <c r="BR31"/>
      <c r="BS31"/>
      <c r="BT31"/>
      <c r="BU31" s="7"/>
      <c r="BV31" s="245" t="s">
        <v>264</v>
      </c>
    </row>
    <row r="32" spans="1:74" ht="44.2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v>2.6</v>
      </c>
      <c r="BE32" t="s">
        <v>655</v>
      </c>
      <c r="BF32" s="156">
        <v>2.6</v>
      </c>
      <c r="BG32" s="144" t="s">
        <v>656</v>
      </c>
      <c r="BH32" s="156">
        <v>2.6</v>
      </c>
      <c r="BI32" s="144" t="s">
        <v>657</v>
      </c>
      <c r="BJ32" s="174">
        <v>1.7</v>
      </c>
      <c r="BK32" s="199" t="s">
        <v>658</v>
      </c>
      <c r="BL32" s="35">
        <v>11641575</v>
      </c>
      <c r="BM32" s="35">
        <v>11641575</v>
      </c>
      <c r="BN32" s="35"/>
      <c r="BO32" s="144" t="s">
        <v>659</v>
      </c>
      <c r="BP32"/>
      <c r="BQ32"/>
      <c r="BR32"/>
      <c r="BS32"/>
      <c r="BT32"/>
      <c r="BU32" s="7"/>
      <c r="BV32" s="245" t="s">
        <v>206</v>
      </c>
    </row>
    <row r="33" spans="1:74" ht="4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c r="BQ33"/>
      <c r="BR33"/>
      <c r="BS33"/>
      <c r="BT33"/>
      <c r="BU33" s="7"/>
      <c r="BV33" s="245" t="s">
        <v>256</v>
      </c>
    </row>
    <row r="34" spans="1:74" ht="44.2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c r="BQ34"/>
      <c r="BR34"/>
      <c r="BS34"/>
      <c r="BT34"/>
      <c r="BU34" s="7"/>
      <c r="BV34" s="245" t="s">
        <v>256</v>
      </c>
    </row>
  </sheetData>
  <autoFilter ref="BV6:BV34" xr:uid="{00000000-0009-0000-0000-000030000000}">
    <filterColumn colId="0">
      <filters>
        <filter val="SECRETARÍA DISTRITAL DE GOBIERNO - FORMACIÓN"/>
      </filters>
    </filterColumn>
  </autoFilter>
  <mergeCells count="3">
    <mergeCell ref="A2:L3"/>
    <mergeCell ref="A4:L5"/>
    <mergeCell ref="N4:BU5"/>
  </mergeCells>
  <dataValidations count="1">
    <dataValidation allowBlank="1" sqref="C6:G6 I6:M6" xr:uid="{00000000-0002-0000-3000-000000000000}"/>
  </dataValidations>
  <hyperlinks>
    <hyperlink ref="C1" location="ÍNDICE!A1" display="VOLVER AL ÍNDICE" xr:uid="{00000000-0004-0000-3000-000000000000}"/>
  </hyperlinks>
  <pageMargins left="0.7" right="0.7" top="0.75" bottom="0.75" header="0.3" footer="0.3"/>
  <drawing r:id="rId1"/>
  <tableParts count="2">
    <tablePart r:id="rId2"/>
    <tablePart r:id="rId3"/>
  </tablePar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filterMode="1">
    <tabColor rgb="FFFFC000"/>
  </sheetPr>
  <dimension ref="A1:BW34"/>
  <sheetViews>
    <sheetView zoomScale="85" zoomScaleNormal="85" workbookViewId="0">
      <pane ySplit="6" topLeftCell="A18" activePane="bottomLeft" state="frozen"/>
      <selection pane="bottomLeft" activeCell="AJ36" sqref="AJ36"/>
    </sheetView>
  </sheetViews>
  <sheetFormatPr baseColWidth="10" defaultColWidth="8.88671875" defaultRowHeight="14.4" outlineLevelCol="1" x14ac:dyDescent="0.3"/>
  <cols>
    <col min="1" max="1" width="9.5546875" style="1" customWidth="1"/>
    <col min="2" max="2" width="10.88671875" style="1" hidden="1" customWidth="1"/>
    <col min="3" max="3" width="37.33203125" style="1" customWidth="1"/>
    <col min="4" max="4" width="40" style="1" bestFit="1" customWidth="1"/>
    <col min="5" max="5" width="19.44140625" style="1" bestFit="1" customWidth="1"/>
    <col min="6" max="6" width="18.6640625" style="1" customWidth="1"/>
    <col min="7" max="7" width="11.5546875" style="1" customWidth="1"/>
    <col min="8" max="8" width="12.6640625" style="1" customWidth="1"/>
    <col min="9" max="9" width="16.109375" style="1" customWidth="1"/>
    <col min="10" max="10" width="16.33203125" style="1" customWidth="1"/>
    <col min="11" max="11" width="17.88671875" style="1" customWidth="1"/>
    <col min="12" max="12" width="14.88671875" style="1" customWidth="1"/>
    <col min="13" max="13" width="13.44140625" style="1" customWidth="1"/>
    <col min="14" max="14" width="26.109375" style="1" hidden="1" customWidth="1" outlineLevel="1"/>
    <col min="15" max="15" width="21.109375" style="1" hidden="1" customWidth="1" outlineLevel="1"/>
    <col min="16" max="16" width="22.109375" style="1" hidden="1" customWidth="1" outlineLevel="1"/>
    <col min="17" max="17" width="25.5546875" style="1" hidden="1" customWidth="1" collapsed="1"/>
    <col min="18" max="18" width="26.109375" style="1" hidden="1" customWidth="1" outlineLevel="1"/>
    <col min="19" max="19" width="25.5546875" style="1" hidden="1" customWidth="1" outlineLevel="1"/>
    <col min="20" max="20" width="26.5546875" style="1" hidden="1" customWidth="1" outlineLevel="1"/>
    <col min="21" max="21" width="25.5546875" style="1" hidden="1" customWidth="1" collapsed="1"/>
    <col min="22" max="22" width="26.5546875" style="1" hidden="1" customWidth="1" outlineLevel="1"/>
    <col min="23" max="23" width="25.88671875" style="1" hidden="1" customWidth="1" outlineLevel="1"/>
    <col min="24" max="24" width="26.88671875" style="1" hidden="1" customWidth="1" outlineLevel="1"/>
    <col min="25" max="25" width="25.88671875" style="1" hidden="1" customWidth="1" collapsed="1"/>
    <col min="26" max="26" width="26.109375" style="1" hidden="1" customWidth="1" outlineLevel="1"/>
    <col min="27" max="27" width="25.5546875" style="1" hidden="1" customWidth="1" outlineLevel="1"/>
    <col min="28" max="28" width="26.5546875" style="1" hidden="1" customWidth="1" outlineLevel="1"/>
    <col min="29" max="29" width="25.5546875" style="1" hidden="1" customWidth="1" collapsed="1"/>
    <col min="30" max="30" width="19.6640625" style="1" bestFit="1" customWidth="1" outlineLevel="1"/>
    <col min="31" max="31" width="19.109375" style="1" bestFit="1" customWidth="1" outlineLevel="1"/>
    <col min="32" max="32" width="19.6640625" style="1" bestFit="1" customWidth="1" outlineLevel="1"/>
    <col min="33" max="33" width="19.109375" style="1" bestFit="1" customWidth="1"/>
    <col min="34" max="34" width="19.6640625" style="1" bestFit="1" customWidth="1" outlineLevel="1"/>
    <col min="35" max="35" width="19.109375" style="1" bestFit="1" customWidth="1" outlineLevel="1"/>
    <col min="36" max="36" width="19.6640625" style="1" bestFit="1" customWidth="1" outlineLevel="1"/>
    <col min="37" max="37" width="19.109375" style="1" bestFit="1" customWidth="1"/>
    <col min="38" max="43" width="19.44140625" style="1" bestFit="1" customWidth="1"/>
    <col min="44" max="48" width="12.109375" style="1" bestFit="1" customWidth="1"/>
    <col min="49" max="49" width="13.5546875" style="1" bestFit="1" customWidth="1"/>
    <col min="50" max="50" width="16.88671875" style="1" bestFit="1" customWidth="1"/>
    <col min="51" max="51" width="24.109375" style="1" bestFit="1" customWidth="1"/>
    <col min="52" max="56" width="22.5546875" style="1" bestFit="1" customWidth="1"/>
    <col min="57" max="63" width="12.109375" style="1" bestFit="1" customWidth="1"/>
    <col min="64" max="68" width="24.109375" style="1" bestFit="1" customWidth="1"/>
    <col min="69" max="74" width="12.109375" style="1" bestFit="1" customWidth="1"/>
    <col min="75" max="75" width="28.5546875" style="1" hidden="1" customWidth="1"/>
    <col min="76" max="76" width="5.5546875" style="1" bestFit="1" customWidth="1"/>
    <col min="77" max="77" width="4.5546875" style="1" bestFit="1" customWidth="1"/>
    <col min="78" max="78" width="5.5546875" style="1" bestFit="1" customWidth="1"/>
    <col min="79" max="16384" width="8.88671875" style="1"/>
  </cols>
  <sheetData>
    <row r="1" spans="1:75" ht="33.75" customHeight="1" thickBot="1" x14ac:dyDescent="0.35">
      <c r="C1" s="260" t="s">
        <v>139</v>
      </c>
    </row>
    <row r="2" spans="1:75" ht="18" customHeight="1" thickTop="1" x14ac:dyDescent="0.3">
      <c r="A2" s="486" t="s">
        <v>140</v>
      </c>
      <c r="B2" s="486"/>
      <c r="C2" s="486"/>
      <c r="D2" s="486"/>
      <c r="E2" s="486"/>
      <c r="F2" s="486"/>
      <c r="G2" s="486"/>
      <c r="H2" s="486"/>
      <c r="I2" s="486"/>
      <c r="J2" s="486"/>
      <c r="K2" s="486"/>
      <c r="L2" s="486"/>
      <c r="M2" s="138"/>
    </row>
    <row r="3" spans="1:75" ht="18" customHeight="1" thickBot="1" x14ac:dyDescent="0.35">
      <c r="A3" s="487"/>
      <c r="B3" s="487"/>
      <c r="C3" s="487"/>
      <c r="D3" s="487"/>
      <c r="E3" s="487"/>
      <c r="F3" s="487"/>
      <c r="G3" s="487"/>
      <c r="H3" s="487"/>
      <c r="I3" s="487"/>
      <c r="J3" s="487"/>
      <c r="K3" s="487"/>
      <c r="L3" s="487"/>
      <c r="M3" s="138"/>
    </row>
    <row r="4" spans="1:75" ht="20.399999999999999" customHeight="1" thickBot="1" x14ac:dyDescent="0.35">
      <c r="A4" s="228"/>
      <c r="B4" s="229"/>
      <c r="C4" s="229"/>
      <c r="D4" s="229"/>
      <c r="E4" s="234" t="s">
        <v>141</v>
      </c>
      <c r="F4" s="229"/>
      <c r="G4" s="229"/>
      <c r="H4" s="229"/>
      <c r="I4" s="229"/>
      <c r="J4" s="229"/>
      <c r="K4" s="229"/>
      <c r="L4" s="229"/>
      <c r="M4" s="230"/>
      <c r="N4" s="236" t="s">
        <v>142</v>
      </c>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8"/>
      <c r="AR4" s="494" t="s">
        <v>143</v>
      </c>
      <c r="AS4" s="495"/>
      <c r="AT4" s="495"/>
      <c r="AU4" s="495"/>
      <c r="AV4" s="495"/>
      <c r="AW4" s="495"/>
      <c r="AX4" s="495"/>
      <c r="AY4" s="495"/>
      <c r="AZ4" s="495"/>
      <c r="BA4" s="495"/>
      <c r="BB4" s="495"/>
      <c r="BC4" s="495"/>
      <c r="BD4" s="496"/>
      <c r="BE4" s="488" t="s">
        <v>144</v>
      </c>
      <c r="BF4" s="489"/>
      <c r="BG4" s="489"/>
      <c r="BH4" s="489"/>
      <c r="BI4" s="489"/>
      <c r="BJ4" s="490"/>
      <c r="BK4" s="491" t="s">
        <v>145</v>
      </c>
      <c r="BL4" s="492"/>
      <c r="BM4" s="492"/>
      <c r="BN4" s="492"/>
      <c r="BO4" s="492"/>
      <c r="BP4" s="493"/>
      <c r="BQ4" s="483" t="s">
        <v>146</v>
      </c>
      <c r="BR4" s="484"/>
      <c r="BS4" s="484"/>
      <c r="BT4" s="484"/>
      <c r="BU4" s="484"/>
      <c r="BV4" s="485"/>
    </row>
    <row r="5" spans="1:75" ht="21.6" thickBot="1" x14ac:dyDescent="0.35">
      <c r="A5" s="231"/>
      <c r="B5" s="232"/>
      <c r="C5" s="232"/>
      <c r="D5" s="232"/>
      <c r="E5" s="232"/>
      <c r="F5" s="232"/>
      <c r="G5" s="232"/>
      <c r="H5" s="232"/>
      <c r="I5" s="232"/>
      <c r="J5" s="232"/>
      <c r="K5" s="232"/>
      <c r="L5" s="232"/>
      <c r="M5" s="233"/>
      <c r="N5" s="480">
        <v>2018</v>
      </c>
      <c r="O5" s="481"/>
      <c r="P5" s="481"/>
      <c r="Q5" s="482"/>
      <c r="R5" s="509">
        <v>2019</v>
      </c>
      <c r="S5" s="510"/>
      <c r="T5" s="510"/>
      <c r="U5" s="511"/>
      <c r="V5" s="480">
        <v>2020</v>
      </c>
      <c r="W5" s="481"/>
      <c r="X5" s="481"/>
      <c r="Y5" s="482"/>
      <c r="Z5" s="509">
        <v>2021</v>
      </c>
      <c r="AA5" s="510"/>
      <c r="AB5" s="510"/>
      <c r="AC5" s="511"/>
      <c r="AD5" s="239">
        <v>2022</v>
      </c>
      <c r="AE5" s="240"/>
      <c r="AF5" s="240"/>
      <c r="AG5" s="241"/>
      <c r="AH5" s="242">
        <v>2023</v>
      </c>
      <c r="AI5" s="243"/>
      <c r="AJ5" s="243"/>
      <c r="AK5" s="244"/>
      <c r="AL5" s="140"/>
      <c r="AM5" s="140"/>
      <c r="AN5" s="140"/>
      <c r="AO5" s="140"/>
      <c r="AP5" s="140"/>
      <c r="AQ5" s="141"/>
      <c r="AR5" s="497"/>
      <c r="AS5" s="498"/>
      <c r="AT5" s="498"/>
      <c r="AU5" s="498"/>
      <c r="AV5" s="498"/>
      <c r="AW5" s="498"/>
      <c r="AX5" s="498"/>
      <c r="AY5" s="498"/>
      <c r="AZ5" s="498"/>
      <c r="BA5" s="498"/>
      <c r="BB5" s="498"/>
      <c r="BC5" s="498"/>
      <c r="BD5" s="499"/>
      <c r="BE5" s="500"/>
      <c r="BF5" s="501"/>
      <c r="BG5" s="501"/>
      <c r="BH5" s="501"/>
      <c r="BI5" s="501"/>
      <c r="BJ5" s="502"/>
      <c r="BK5" s="503"/>
      <c r="BL5" s="504"/>
      <c r="BM5" s="504"/>
      <c r="BN5" s="504"/>
      <c r="BO5" s="504"/>
      <c r="BP5" s="505"/>
      <c r="BQ5" s="506"/>
      <c r="BR5" s="507"/>
      <c r="BS5" s="507"/>
      <c r="BT5" s="507"/>
      <c r="BU5" s="507"/>
      <c r="BV5" s="508"/>
    </row>
    <row r="6" spans="1:75" ht="43.8" thickBot="1" x14ac:dyDescent="0.35">
      <c r="A6" s="26" t="s">
        <v>147</v>
      </c>
      <c r="B6" s="26" t="s">
        <v>148</v>
      </c>
      <c r="C6" s="26" t="s">
        <v>149</v>
      </c>
      <c r="D6" s="27" t="s">
        <v>150</v>
      </c>
      <c r="E6" s="27" t="s">
        <v>151</v>
      </c>
      <c r="F6" s="28" t="s">
        <v>152</v>
      </c>
      <c r="G6" s="27" t="s">
        <v>153</v>
      </c>
      <c r="H6" s="27" t="s">
        <v>154</v>
      </c>
      <c r="I6" s="27" t="s">
        <v>155</v>
      </c>
      <c r="J6" s="27" t="s">
        <v>156</v>
      </c>
      <c r="K6" s="27" t="s">
        <v>157</v>
      </c>
      <c r="L6" s="27" t="s">
        <v>158</v>
      </c>
      <c r="M6" s="29" t="s">
        <v>159</v>
      </c>
      <c r="N6" s="30" t="s">
        <v>160</v>
      </c>
      <c r="O6" s="30" t="s">
        <v>161</v>
      </c>
      <c r="P6" s="31" t="s">
        <v>162</v>
      </c>
      <c r="Q6" s="57" t="s">
        <v>163</v>
      </c>
      <c r="R6" s="32" t="s">
        <v>164</v>
      </c>
      <c r="S6" s="33" t="s">
        <v>165</v>
      </c>
      <c r="T6" s="32" t="s">
        <v>166</v>
      </c>
      <c r="U6" s="33" t="s">
        <v>167</v>
      </c>
      <c r="V6" s="30" t="s">
        <v>168</v>
      </c>
      <c r="W6" s="30" t="s">
        <v>169</v>
      </c>
      <c r="X6" s="31" t="s">
        <v>170</v>
      </c>
      <c r="Y6" s="57" t="s">
        <v>171</v>
      </c>
      <c r="Z6" s="32" t="s">
        <v>172</v>
      </c>
      <c r="AA6" s="33" t="s">
        <v>173</v>
      </c>
      <c r="AB6" s="32" t="s">
        <v>174</v>
      </c>
      <c r="AC6" s="33" t="s">
        <v>175</v>
      </c>
      <c r="AD6" s="30" t="s">
        <v>176</v>
      </c>
      <c r="AE6" s="30" t="s">
        <v>177</v>
      </c>
      <c r="AF6" s="31" t="s">
        <v>178</v>
      </c>
      <c r="AG6" s="57" t="s">
        <v>179</v>
      </c>
      <c r="AH6" s="30" t="s">
        <v>180</v>
      </c>
      <c r="AI6" s="30" t="s">
        <v>181</v>
      </c>
      <c r="AJ6" s="31" t="s">
        <v>182</v>
      </c>
      <c r="AK6" s="57" t="s">
        <v>183</v>
      </c>
      <c r="AL6" s="11" t="s">
        <v>184</v>
      </c>
      <c r="AM6" s="12" t="s">
        <v>185</v>
      </c>
      <c r="AN6" s="13" t="s">
        <v>186</v>
      </c>
      <c r="AO6" s="12" t="s">
        <v>187</v>
      </c>
      <c r="AP6" s="12" t="s">
        <v>188</v>
      </c>
      <c r="AQ6" s="52" t="s">
        <v>189</v>
      </c>
      <c r="AR6" s="49" t="s">
        <v>190</v>
      </c>
      <c r="AS6" s="50" t="s">
        <v>17</v>
      </c>
      <c r="AT6" s="50" t="s">
        <v>23</v>
      </c>
      <c r="AU6" s="50" t="s">
        <v>29</v>
      </c>
      <c r="AV6" s="50" t="s">
        <v>34</v>
      </c>
      <c r="AW6" s="51" t="s">
        <v>38</v>
      </c>
      <c r="AX6" s="10" t="s">
        <v>191</v>
      </c>
      <c r="AY6" s="8" t="s">
        <v>192</v>
      </c>
      <c r="AZ6" s="9" t="s">
        <v>193</v>
      </c>
      <c r="BA6" s="9" t="s">
        <v>194</v>
      </c>
      <c r="BB6" s="9" t="s">
        <v>195</v>
      </c>
      <c r="BC6" s="9" t="s">
        <v>196</v>
      </c>
      <c r="BD6" s="54" t="s">
        <v>197</v>
      </c>
      <c r="BE6" s="94" t="s">
        <v>190</v>
      </c>
      <c r="BF6" s="94" t="s">
        <v>17</v>
      </c>
      <c r="BG6" s="94" t="s">
        <v>23</v>
      </c>
      <c r="BH6" s="94" t="s">
        <v>29</v>
      </c>
      <c r="BI6" s="94" t="s">
        <v>34</v>
      </c>
      <c r="BJ6" s="94" t="s">
        <v>38</v>
      </c>
      <c r="BK6" s="88" t="s">
        <v>190</v>
      </c>
      <c r="BL6" s="89" t="s">
        <v>17</v>
      </c>
      <c r="BM6" s="88" t="s">
        <v>23</v>
      </c>
      <c r="BN6" s="89" t="s">
        <v>29</v>
      </c>
      <c r="BO6" s="89" t="s">
        <v>34</v>
      </c>
      <c r="BP6" s="90" t="s">
        <v>38</v>
      </c>
      <c r="BQ6" s="91" t="s">
        <v>190</v>
      </c>
      <c r="BR6" s="91" t="s">
        <v>17</v>
      </c>
      <c r="BS6" s="91" t="s">
        <v>23</v>
      </c>
      <c r="BT6" s="91" t="s">
        <v>29</v>
      </c>
      <c r="BU6" s="91" t="s">
        <v>34</v>
      </c>
      <c r="BV6" s="92" t="s">
        <v>38</v>
      </c>
      <c r="BW6" s="246" t="s">
        <v>124</v>
      </c>
    </row>
    <row r="7" spans="1:75" ht="43.2" hidden="1" x14ac:dyDescent="0.3">
      <c r="A7" s="34">
        <v>1</v>
      </c>
      <c r="B7" t="str">
        <f>+LEFT(Info_Productos_Cuantitativo2535455565758595105115125135[[#This Row],[Producto esperado]],2)</f>
        <v>1.</v>
      </c>
      <c r="C7" s="226" t="s">
        <v>198</v>
      </c>
      <c r="D7" s="226" t="s">
        <v>199</v>
      </c>
      <c r="E7" s="227" t="s">
        <v>19</v>
      </c>
      <c r="F7" s="172">
        <v>0.04</v>
      </c>
      <c r="G7" s="171">
        <v>0</v>
      </c>
      <c r="H7" s="171" t="s">
        <v>27</v>
      </c>
      <c r="I7" s="171" t="s">
        <v>28</v>
      </c>
      <c r="J7" s="41">
        <v>44562</v>
      </c>
      <c r="K7" s="42">
        <v>48213</v>
      </c>
      <c r="L7" s="145" t="s">
        <v>30</v>
      </c>
      <c r="M7" s="173" t="s">
        <v>34</v>
      </c>
      <c r="N7" s="55"/>
      <c r="O7" s="58"/>
      <c r="P7" s="58"/>
      <c r="Q7" s="64"/>
      <c r="R7" s="65"/>
      <c r="S7" s="66"/>
      <c r="T7" s="66"/>
      <c r="U7" s="64"/>
      <c r="V7" s="65"/>
      <c r="W7" s="66"/>
      <c r="X7" s="66"/>
      <c r="Y7" s="64"/>
      <c r="Z7" s="65"/>
      <c r="AA7" s="66"/>
      <c r="AB7" s="66"/>
      <c r="AC7" s="64"/>
      <c r="AD7" s="65"/>
      <c r="AE7" s="67"/>
      <c r="AF7" s="67"/>
      <c r="AG7" s="194">
        <v>5</v>
      </c>
      <c r="AH7" s="322"/>
      <c r="AI7" s="323"/>
      <c r="AJ7" s="67"/>
      <c r="AK7" s="64"/>
      <c r="AL7" s="157" t="str" cm="1">
        <f t="array" aca="1" ref="AL7"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7" s="157" t="str" cm="1">
        <f t="array" aca="1" ref="AM7"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7" s="157" t="str" cm="1">
        <f t="array" aca="1" ref="AN7"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7" s="157" t="str" cm="1">
        <f t="array" aca="1" ref="AO7"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7" s="225">
        <v>5</v>
      </c>
      <c r="AQ7" s="166">
        <v>5</v>
      </c>
      <c r="AR7" s="66"/>
      <c r="AS7" s="66"/>
      <c r="AT7" s="67"/>
      <c r="AU7" s="67"/>
      <c r="AV7" s="224">
        <v>5</v>
      </c>
      <c r="AW7" s="220">
        <v>5</v>
      </c>
      <c r="AX7" s="184">
        <v>50</v>
      </c>
      <c r="AY7" s="157" t="s">
        <v>200</v>
      </c>
      <c r="AZ7" s="163" t="s">
        <v>200</v>
      </c>
      <c r="BA7" s="163" t="s">
        <v>200</v>
      </c>
      <c r="BB7" s="163" t="s">
        <v>200</v>
      </c>
      <c r="BC7" s="163">
        <v>5</v>
      </c>
      <c r="BD7" s="158">
        <v>5</v>
      </c>
      <c r="BE7" s="24" t="s">
        <v>200</v>
      </c>
      <c r="BF7" s="25" t="s">
        <v>200</v>
      </c>
      <c r="BG7" s="25" t="s">
        <v>200</v>
      </c>
      <c r="BH7" s="25" t="s">
        <v>200</v>
      </c>
      <c r="BI7" s="25">
        <v>1</v>
      </c>
      <c r="BJ7" s="25" t="s">
        <v>200</v>
      </c>
      <c r="BK7" s="168" t="s">
        <v>200</v>
      </c>
      <c r="BL7" s="169" t="s">
        <v>200</v>
      </c>
      <c r="BM7" s="169" t="s">
        <v>200</v>
      </c>
      <c r="BN7" s="169" t="s">
        <v>200</v>
      </c>
      <c r="BO7" s="169">
        <v>1</v>
      </c>
      <c r="BP7" s="170">
        <v>1</v>
      </c>
      <c r="BQ7" s="45" t="s">
        <v>200</v>
      </c>
      <c r="BR7" s="95" t="s">
        <v>200</v>
      </c>
      <c r="BS7" s="95" t="s">
        <v>200</v>
      </c>
      <c r="BT7" s="95" t="s">
        <v>200</v>
      </c>
      <c r="BU7" s="95">
        <v>0.1</v>
      </c>
      <c r="BV7" s="96">
        <v>0.1</v>
      </c>
      <c r="BW7" s="245" t="s">
        <v>201</v>
      </c>
    </row>
    <row r="8" spans="1:75" ht="57.6" hidden="1" x14ac:dyDescent="0.3">
      <c r="A8" s="34">
        <v>2</v>
      </c>
      <c r="B8" t="str">
        <f>+LEFT(Info_Productos_Cuantitativo2535455565758595105115125135[[#This Row],[Producto esperado]],2)</f>
        <v>1.</v>
      </c>
      <c r="C8" s="226" t="s">
        <v>202</v>
      </c>
      <c r="D8" s="226" t="s">
        <v>203</v>
      </c>
      <c r="E8" s="227" t="s">
        <v>19</v>
      </c>
      <c r="F8" s="172">
        <v>0.04</v>
      </c>
      <c r="G8" s="171">
        <v>0</v>
      </c>
      <c r="H8" s="171" t="s">
        <v>27</v>
      </c>
      <c r="I8" s="171" t="s">
        <v>28</v>
      </c>
      <c r="J8" s="43">
        <v>44562</v>
      </c>
      <c r="K8" s="44">
        <v>48213</v>
      </c>
      <c r="L8" s="145" t="s">
        <v>30</v>
      </c>
      <c r="M8" s="173" t="s">
        <v>34</v>
      </c>
      <c r="N8" s="55"/>
      <c r="O8" s="58"/>
      <c r="P8" s="58"/>
      <c r="Q8" s="64"/>
      <c r="R8" s="65"/>
      <c r="S8" s="66"/>
      <c r="T8" s="66"/>
      <c r="U8" s="64"/>
      <c r="V8" s="65"/>
      <c r="W8" s="66"/>
      <c r="X8" s="66"/>
      <c r="Y8" s="64"/>
      <c r="Z8" s="65"/>
      <c r="AA8" s="66"/>
      <c r="AB8" s="66"/>
      <c r="AC8" s="64"/>
      <c r="AD8" s="65"/>
      <c r="AE8" s="66">
        <v>0.5</v>
      </c>
      <c r="AF8" s="195">
        <v>1</v>
      </c>
      <c r="AG8" s="196">
        <v>1</v>
      </c>
      <c r="AH8" s="195"/>
      <c r="AI8" s="196"/>
      <c r="AJ8" s="66"/>
      <c r="AK8" s="64"/>
      <c r="AL8" s="157" t="str" cm="1">
        <f t="array" aca="1" ref="AL8"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8" s="157" t="str" cm="1">
        <f t="array" aca="1" ref="AM8"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8" s="157" t="str" cm="1">
        <f t="array" aca="1" ref="AN8"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8" s="157" t="str" cm="1">
        <f t="array" aca="1" ref="AO8"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8" s="157">
        <v>2.5</v>
      </c>
      <c r="AQ8" s="158">
        <v>2.5</v>
      </c>
      <c r="AR8" s="65"/>
      <c r="AS8" s="66"/>
      <c r="AT8" s="66"/>
      <c r="AU8" s="66"/>
      <c r="AV8" s="66">
        <v>1</v>
      </c>
      <c r="AW8" s="206">
        <v>1</v>
      </c>
      <c r="AX8" s="185">
        <v>1</v>
      </c>
      <c r="AY8" s="157" t="s">
        <v>200</v>
      </c>
      <c r="AZ8" s="163" t="s">
        <v>200</v>
      </c>
      <c r="BA8" s="163" t="s">
        <v>200</v>
      </c>
      <c r="BB8" s="163" t="s">
        <v>200</v>
      </c>
      <c r="BC8" s="163">
        <v>1</v>
      </c>
      <c r="BD8" s="158">
        <v>1</v>
      </c>
      <c r="BE8" s="24" t="s">
        <v>200</v>
      </c>
      <c r="BF8" s="25" t="s">
        <v>200</v>
      </c>
      <c r="BG8" s="25" t="s">
        <v>200</v>
      </c>
      <c r="BH8" s="25" t="s">
        <v>200</v>
      </c>
      <c r="BI8" s="25">
        <v>2.5</v>
      </c>
      <c r="BJ8" s="25" t="s">
        <v>200</v>
      </c>
      <c r="BK8" s="168" t="s">
        <v>200</v>
      </c>
      <c r="BL8" s="169" t="s">
        <v>200</v>
      </c>
      <c r="BM8" s="169" t="s">
        <v>200</v>
      </c>
      <c r="BN8" s="169" t="s">
        <v>200</v>
      </c>
      <c r="BO8" s="169">
        <v>2.5</v>
      </c>
      <c r="BP8" s="170">
        <v>2.5</v>
      </c>
      <c r="BQ8" s="45" t="s">
        <v>200</v>
      </c>
      <c r="BR8" s="95" t="s">
        <v>200</v>
      </c>
      <c r="BS8" s="95" t="s">
        <v>200</v>
      </c>
      <c r="BT8" s="95" t="s">
        <v>200</v>
      </c>
      <c r="BU8" s="95">
        <v>2.5</v>
      </c>
      <c r="BV8" s="96">
        <v>2.5</v>
      </c>
      <c r="BW8" s="245" t="s">
        <v>201</v>
      </c>
    </row>
    <row r="9" spans="1:75" ht="100.8" hidden="1" x14ac:dyDescent="0.3">
      <c r="A9" s="34">
        <v>3</v>
      </c>
      <c r="B9" t="str">
        <f>+LEFT(Info_Productos_Cuantitativo2535455565758595105115125135[[#This Row],[Producto esperado]],2)</f>
        <v>1.</v>
      </c>
      <c r="C9" s="226" t="s">
        <v>204</v>
      </c>
      <c r="D9" s="226" t="s">
        <v>205</v>
      </c>
      <c r="E9" s="227" t="s">
        <v>25</v>
      </c>
      <c r="F9" s="172">
        <v>0.04</v>
      </c>
      <c r="G9" s="171">
        <v>23</v>
      </c>
      <c r="H9" s="171" t="s">
        <v>27</v>
      </c>
      <c r="I9" s="171" t="s">
        <v>33</v>
      </c>
      <c r="J9" s="43">
        <v>44562</v>
      </c>
      <c r="K9" s="44">
        <v>48213</v>
      </c>
      <c r="L9" s="145" t="s">
        <v>30</v>
      </c>
      <c r="M9" s="173" t="s">
        <v>34</v>
      </c>
      <c r="N9" s="56"/>
      <c r="O9" s="58"/>
      <c r="P9" s="58"/>
      <c r="Q9" s="59"/>
      <c r="R9" s="55"/>
      <c r="S9" s="58"/>
      <c r="T9" s="58"/>
      <c r="U9" s="59"/>
      <c r="V9" s="55"/>
      <c r="W9" s="58"/>
      <c r="X9" s="58"/>
      <c r="Y9" s="59"/>
      <c r="Z9" s="55"/>
      <c r="AA9" s="58"/>
      <c r="AB9" s="58"/>
      <c r="AC9" s="59"/>
      <c r="AD9" s="55"/>
      <c r="AE9" s="58">
        <v>41</v>
      </c>
      <c r="AF9" s="58"/>
      <c r="AG9" s="59">
        <v>0</v>
      </c>
      <c r="AH9" s="207"/>
      <c r="AI9" s="58"/>
      <c r="AJ9" s="58"/>
      <c r="AK9" s="59"/>
      <c r="AL9" s="159" t="str" cm="1">
        <f t="array" aca="1" ref="AL9"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9" s="159" t="str" cm="1">
        <f t="array" aca="1" ref="AM9"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9" s="159" t="str" cm="1">
        <f t="array" aca="1" ref="AN9"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9" s="159" t="str" cm="1">
        <f t="array" aca="1" ref="AO9"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9" s="159">
        <v>41</v>
      </c>
      <c r="AQ9" s="160">
        <v>41</v>
      </c>
      <c r="AR9" s="34"/>
      <c r="AS9" s="35"/>
      <c r="AT9" s="35"/>
      <c r="AU9" s="35"/>
      <c r="AV9" s="35">
        <v>23</v>
      </c>
      <c r="AW9" s="207">
        <v>23</v>
      </c>
      <c r="AX9" s="186">
        <v>230</v>
      </c>
      <c r="AY9" s="164" t="s">
        <v>200</v>
      </c>
      <c r="AZ9" s="165" t="s">
        <v>200</v>
      </c>
      <c r="BA9" s="165" t="s">
        <v>200</v>
      </c>
      <c r="BB9" s="165" t="s">
        <v>200</v>
      </c>
      <c r="BC9" s="165">
        <v>23</v>
      </c>
      <c r="BD9" s="166">
        <v>23</v>
      </c>
      <c r="BE9" s="24" t="s">
        <v>200</v>
      </c>
      <c r="BF9" s="25" t="s">
        <v>200</v>
      </c>
      <c r="BG9" s="25" t="s">
        <v>200</v>
      </c>
      <c r="BH9" s="25" t="s">
        <v>200</v>
      </c>
      <c r="BI9" s="25">
        <v>1.7826086956521738</v>
      </c>
      <c r="BJ9" s="25" t="s">
        <v>200</v>
      </c>
      <c r="BK9" s="168" t="s">
        <v>200</v>
      </c>
      <c r="BL9" s="169" t="s">
        <v>200</v>
      </c>
      <c r="BM9" s="169" t="s">
        <v>200</v>
      </c>
      <c r="BN9" s="169" t="s">
        <v>200</v>
      </c>
      <c r="BO9" s="169">
        <v>1.7826086956521738</v>
      </c>
      <c r="BP9" s="170">
        <v>1.7826086956521738</v>
      </c>
      <c r="BQ9" s="45" t="s">
        <v>200</v>
      </c>
      <c r="BR9" s="95" t="s">
        <v>200</v>
      </c>
      <c r="BS9" s="95" t="s">
        <v>200</v>
      </c>
      <c r="BT9" s="95" t="s">
        <v>200</v>
      </c>
      <c r="BU9" s="95">
        <v>0.17826086956521739</v>
      </c>
      <c r="BV9" s="96">
        <v>0.17826086956521739</v>
      </c>
      <c r="BW9" s="245" t="s">
        <v>206</v>
      </c>
    </row>
    <row r="10" spans="1:75" ht="72" hidden="1" x14ac:dyDescent="0.3">
      <c r="A10" s="34">
        <v>4</v>
      </c>
      <c r="B10" t="str">
        <f>+LEFT(Info_Productos_Cuantitativo2535455565758595105115125135[[#This Row],[Producto esperado]],2)</f>
        <v>1.</v>
      </c>
      <c r="C10" s="226" t="s">
        <v>207</v>
      </c>
      <c r="D10" s="226" t="s">
        <v>208</v>
      </c>
      <c r="E10" s="227" t="s">
        <v>39</v>
      </c>
      <c r="F10" s="172">
        <v>0.04</v>
      </c>
      <c r="G10" s="171"/>
      <c r="H10" s="171" t="s">
        <v>27</v>
      </c>
      <c r="I10" s="171" t="s">
        <v>33</v>
      </c>
      <c r="J10" s="43">
        <v>44562</v>
      </c>
      <c r="K10" s="44">
        <v>48213</v>
      </c>
      <c r="L10" s="145" t="s">
        <v>12</v>
      </c>
      <c r="M10" s="173" t="s">
        <v>38</v>
      </c>
      <c r="N10" s="55"/>
      <c r="O10" s="58"/>
      <c r="P10" s="58"/>
      <c r="Q10" s="59"/>
      <c r="R10" s="55"/>
      <c r="S10" s="58"/>
      <c r="T10" s="58"/>
      <c r="U10" s="59"/>
      <c r="V10" s="55"/>
      <c r="W10" s="58"/>
      <c r="X10" s="58"/>
      <c r="Y10" s="59"/>
      <c r="Z10" s="55"/>
      <c r="AA10" s="58"/>
      <c r="AB10" s="58"/>
      <c r="AC10" s="59"/>
      <c r="AD10" s="55"/>
      <c r="AE10" s="58">
        <v>3</v>
      </c>
      <c r="AF10" s="58">
        <v>8</v>
      </c>
      <c r="AG10" s="59">
        <v>3</v>
      </c>
      <c r="AH10" s="208">
        <v>1</v>
      </c>
      <c r="AI10" s="58"/>
      <c r="AJ10" s="58"/>
      <c r="AK10" s="59"/>
      <c r="AL10" s="159" t="str" cm="1">
        <f t="array" aca="1" ref="AL10"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10" s="159" t="str" cm="1">
        <f t="array" aca="1" ref="AM10"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10" s="159" t="str" cm="1">
        <f t="array" aca="1" ref="AN10"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10" s="159" t="str" cm="1">
        <f t="array" aca="1" ref="AO10"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10" s="159">
        <v>14</v>
      </c>
      <c r="AQ10" s="160">
        <v>15</v>
      </c>
      <c r="AR10" s="34"/>
      <c r="AS10" s="35"/>
      <c r="AT10" s="35"/>
      <c r="AU10" s="35"/>
      <c r="AV10" s="35">
        <v>4</v>
      </c>
      <c r="AW10" s="208">
        <v>4</v>
      </c>
      <c r="AX10" s="179">
        <v>40</v>
      </c>
      <c r="AY10" s="164" t="s">
        <v>200</v>
      </c>
      <c r="AZ10" s="165" t="s">
        <v>200</v>
      </c>
      <c r="BA10" s="165" t="s">
        <v>200</v>
      </c>
      <c r="BB10" s="165" t="s">
        <v>200</v>
      </c>
      <c r="BC10" s="165">
        <v>4</v>
      </c>
      <c r="BD10" s="166">
        <v>5</v>
      </c>
      <c r="BE10" s="24" t="s">
        <v>200</v>
      </c>
      <c r="BF10" s="25" t="s">
        <v>200</v>
      </c>
      <c r="BG10" s="25" t="s">
        <v>200</v>
      </c>
      <c r="BH10" s="25" t="s">
        <v>200</v>
      </c>
      <c r="BI10" s="25">
        <v>3.5</v>
      </c>
      <c r="BJ10" s="25">
        <v>1</v>
      </c>
      <c r="BK10" s="168" t="s">
        <v>200</v>
      </c>
      <c r="BL10" s="169" t="s">
        <v>200</v>
      </c>
      <c r="BM10" s="169" t="s">
        <v>200</v>
      </c>
      <c r="BN10" s="169" t="s">
        <v>200</v>
      </c>
      <c r="BO10" s="169">
        <v>3.5</v>
      </c>
      <c r="BP10" s="170">
        <v>3</v>
      </c>
      <c r="BQ10" s="45" t="s">
        <v>200</v>
      </c>
      <c r="BR10" s="95" t="s">
        <v>200</v>
      </c>
      <c r="BS10" s="95" t="s">
        <v>200</v>
      </c>
      <c r="BT10" s="95" t="s">
        <v>200</v>
      </c>
      <c r="BU10" s="95">
        <v>0.35</v>
      </c>
      <c r="BV10" s="96">
        <v>0.375</v>
      </c>
      <c r="BW10" s="245" t="s">
        <v>826</v>
      </c>
    </row>
    <row r="11" spans="1:75" ht="86.4" hidden="1" x14ac:dyDescent="0.3">
      <c r="A11" s="34">
        <v>5</v>
      </c>
      <c r="B11" t="str">
        <f>+LEFT(Info_Productos_Cuantitativo2535455565758595105115125135[[#This Row],[Producto esperado]],2)</f>
        <v>1.</v>
      </c>
      <c r="C11" s="226" t="s">
        <v>210</v>
      </c>
      <c r="D11" s="226" t="s">
        <v>211</v>
      </c>
      <c r="E11" s="227" t="s">
        <v>25</v>
      </c>
      <c r="F11" s="172">
        <v>0.04</v>
      </c>
      <c r="G11" s="171">
        <v>1</v>
      </c>
      <c r="H11" s="171" t="s">
        <v>27</v>
      </c>
      <c r="I11" s="171" t="s">
        <v>28</v>
      </c>
      <c r="J11" s="43">
        <v>44562</v>
      </c>
      <c r="K11" s="44">
        <v>48213</v>
      </c>
      <c r="L11" s="145" t="s">
        <v>18</v>
      </c>
      <c r="M11" s="173" t="s">
        <v>34</v>
      </c>
      <c r="N11" s="55"/>
      <c r="O11" s="58"/>
      <c r="P11" s="58"/>
      <c r="Q11" s="59"/>
      <c r="R11" s="55"/>
      <c r="S11" s="58"/>
      <c r="T11" s="58"/>
      <c r="U11" s="59"/>
      <c r="V11" s="55"/>
      <c r="W11" s="58"/>
      <c r="X11" s="58"/>
      <c r="Y11" s="59"/>
      <c r="Z11" s="55"/>
      <c r="AA11" s="58"/>
      <c r="AB11" s="58"/>
      <c r="AC11" s="59"/>
      <c r="AD11" s="55"/>
      <c r="AE11" s="58">
        <v>1</v>
      </c>
      <c r="AF11" s="58"/>
      <c r="AG11" s="59"/>
      <c r="AH11" s="207"/>
      <c r="AI11" s="58"/>
      <c r="AJ11" s="58"/>
      <c r="AK11" s="59"/>
      <c r="AL11" s="159" t="str" cm="1">
        <f t="array" aca="1" ref="AL11"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11" s="159" t="str" cm="1">
        <f t="array" aca="1" ref="AM11"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11" s="159" t="str" cm="1">
        <f t="array" aca="1" ref="AN11"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11" s="159" t="str" cm="1">
        <f t="array" aca="1" ref="AO11"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11" s="159">
        <v>1</v>
      </c>
      <c r="AQ11" s="160">
        <v>1</v>
      </c>
      <c r="AR11" s="34"/>
      <c r="AS11" s="35"/>
      <c r="AT11" s="35"/>
      <c r="AU11" s="35"/>
      <c r="AV11" s="35">
        <v>2</v>
      </c>
      <c r="AW11" s="207">
        <v>2</v>
      </c>
      <c r="AX11" s="187">
        <v>20</v>
      </c>
      <c r="AY11" s="164" t="s">
        <v>200</v>
      </c>
      <c r="AZ11" s="165" t="s">
        <v>200</v>
      </c>
      <c r="BA11" s="165" t="s">
        <v>200</v>
      </c>
      <c r="BB11" s="165" t="s">
        <v>200</v>
      </c>
      <c r="BC11" s="165">
        <v>1</v>
      </c>
      <c r="BD11" s="166">
        <v>2</v>
      </c>
      <c r="BE11" s="24" t="s">
        <v>200</v>
      </c>
      <c r="BF11" s="25" t="s">
        <v>200</v>
      </c>
      <c r="BG11" s="25" t="s">
        <v>200</v>
      </c>
      <c r="BH11" s="25" t="s">
        <v>200</v>
      </c>
      <c r="BI11" s="25">
        <v>1</v>
      </c>
      <c r="BJ11" s="25" t="s">
        <v>200</v>
      </c>
      <c r="BK11" s="168" t="s">
        <v>200</v>
      </c>
      <c r="BL11" s="169" t="s">
        <v>200</v>
      </c>
      <c r="BM11" s="169" t="s">
        <v>200</v>
      </c>
      <c r="BN11" s="169" t="s">
        <v>200</v>
      </c>
      <c r="BO11" s="169">
        <v>1</v>
      </c>
      <c r="BP11" s="170">
        <v>0.5</v>
      </c>
      <c r="BQ11" s="45" t="s">
        <v>200</v>
      </c>
      <c r="BR11" s="95" t="s">
        <v>200</v>
      </c>
      <c r="BS11" s="95" t="s">
        <v>200</v>
      </c>
      <c r="BT11" s="95" t="s">
        <v>200</v>
      </c>
      <c r="BU11" s="95">
        <v>0.05</v>
      </c>
      <c r="BV11" s="96">
        <v>0.05</v>
      </c>
      <c r="BW11" s="245" t="s">
        <v>206</v>
      </c>
    </row>
    <row r="12" spans="1:75" ht="72" hidden="1" x14ac:dyDescent="0.3">
      <c r="A12" s="34">
        <v>6</v>
      </c>
      <c r="B12" t="str">
        <f>+LEFT(Info_Productos_Cuantitativo2535455565758595105115125135[[#This Row],[Producto esperado]],2)</f>
        <v>1.</v>
      </c>
      <c r="C12" s="226" t="s">
        <v>212</v>
      </c>
      <c r="D12" s="226" t="s">
        <v>213</v>
      </c>
      <c r="E12" s="227" t="s">
        <v>19</v>
      </c>
      <c r="F12" s="172">
        <v>0.03</v>
      </c>
      <c r="G12" s="171">
        <v>0</v>
      </c>
      <c r="H12" s="171" t="s">
        <v>27</v>
      </c>
      <c r="I12" s="171" t="s">
        <v>22</v>
      </c>
      <c r="J12" s="43">
        <v>44562</v>
      </c>
      <c r="K12" s="44">
        <v>48213</v>
      </c>
      <c r="L12" s="145" t="s">
        <v>12</v>
      </c>
      <c r="M12" s="173" t="s">
        <v>38</v>
      </c>
      <c r="N12" s="55"/>
      <c r="O12" s="58"/>
      <c r="P12" s="58"/>
      <c r="Q12" s="59"/>
      <c r="R12" s="55"/>
      <c r="S12" s="58"/>
      <c r="T12" s="58"/>
      <c r="U12" s="59"/>
      <c r="V12" s="55"/>
      <c r="W12" s="58"/>
      <c r="X12" s="58"/>
      <c r="Y12" s="59"/>
      <c r="Z12" s="55"/>
      <c r="AA12" s="58"/>
      <c r="AB12" s="58"/>
      <c r="AC12" s="59"/>
      <c r="AD12" s="55"/>
      <c r="AE12" s="58">
        <v>282</v>
      </c>
      <c r="AF12" s="58">
        <v>128</v>
      </c>
      <c r="AG12" s="59">
        <v>242</v>
      </c>
      <c r="AH12" s="208">
        <v>40</v>
      </c>
      <c r="AI12" s="58"/>
      <c r="AJ12" s="58"/>
      <c r="AK12" s="59"/>
      <c r="AL12" s="159" t="str" cm="1">
        <f t="array" aca="1" ref="AL12"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12" s="159" t="str" cm="1">
        <f t="array" aca="1" ref="AM12"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12" s="159" t="str" cm="1">
        <f t="array" aca="1" ref="AN12"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12" s="159" t="str" cm="1">
        <f t="array" aca="1" ref="AO12"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12" s="159">
        <v>652</v>
      </c>
      <c r="AQ12" s="160">
        <v>692</v>
      </c>
      <c r="AR12" s="34"/>
      <c r="AS12" s="35"/>
      <c r="AT12" s="35"/>
      <c r="AU12" s="35"/>
      <c r="AV12" s="35">
        <v>100</v>
      </c>
      <c r="AW12" s="209">
        <v>100</v>
      </c>
      <c r="AX12" s="179">
        <v>1000</v>
      </c>
      <c r="AY12" s="164" t="s">
        <v>200</v>
      </c>
      <c r="AZ12" s="165" t="s">
        <v>200</v>
      </c>
      <c r="BA12" s="165" t="s">
        <v>200</v>
      </c>
      <c r="BB12" s="165" t="s">
        <v>200</v>
      </c>
      <c r="BC12" s="165">
        <v>100</v>
      </c>
      <c r="BD12" s="166">
        <v>125</v>
      </c>
      <c r="BE12" s="24" t="s">
        <v>200</v>
      </c>
      <c r="BF12" s="25" t="s">
        <v>200</v>
      </c>
      <c r="BG12" s="25" t="s">
        <v>200</v>
      </c>
      <c r="BH12" s="25" t="s">
        <v>200</v>
      </c>
      <c r="BI12" s="25">
        <v>6.52</v>
      </c>
      <c r="BJ12" s="25">
        <v>1.6</v>
      </c>
      <c r="BK12" s="168" t="s">
        <v>200</v>
      </c>
      <c r="BL12" s="169" t="s">
        <v>200</v>
      </c>
      <c r="BM12" s="169" t="s">
        <v>200</v>
      </c>
      <c r="BN12" s="169" t="s">
        <v>200</v>
      </c>
      <c r="BO12" s="169">
        <v>6.52</v>
      </c>
      <c r="BP12" s="170">
        <v>5.5359999999999996</v>
      </c>
      <c r="BQ12" s="45" t="s">
        <v>200</v>
      </c>
      <c r="BR12" s="95" t="s">
        <v>200</v>
      </c>
      <c r="BS12" s="95" t="s">
        <v>200</v>
      </c>
      <c r="BT12" s="95" t="s">
        <v>200</v>
      </c>
      <c r="BU12" s="95">
        <v>0.65200000000000002</v>
      </c>
      <c r="BV12" s="96">
        <v>0.69199999999999995</v>
      </c>
      <c r="BW12" s="245" t="s">
        <v>214</v>
      </c>
    </row>
    <row r="13" spans="1:75" ht="100.8" hidden="1" x14ac:dyDescent="0.3">
      <c r="A13" s="34">
        <v>7</v>
      </c>
      <c r="B13" t="str">
        <f>+LEFT(Info_Productos_Cuantitativo2535455565758595105115125135[[#This Row],[Producto esperado]],2)</f>
        <v>1.</v>
      </c>
      <c r="C13" s="226" t="s">
        <v>215</v>
      </c>
      <c r="D13" s="226" t="s">
        <v>216</v>
      </c>
      <c r="E13" s="227" t="s">
        <v>62</v>
      </c>
      <c r="F13" s="172">
        <v>0.03</v>
      </c>
      <c r="G13" s="171"/>
      <c r="H13" s="171" t="s">
        <v>27</v>
      </c>
      <c r="I13" s="171" t="s">
        <v>22</v>
      </c>
      <c r="J13" s="43">
        <v>44652</v>
      </c>
      <c r="K13" s="44">
        <v>48182</v>
      </c>
      <c r="L13" s="145" t="s">
        <v>12</v>
      </c>
      <c r="M13" s="173" t="s">
        <v>38</v>
      </c>
      <c r="N13" s="55"/>
      <c r="O13" s="58"/>
      <c r="P13" s="58"/>
      <c r="Q13" s="64"/>
      <c r="R13" s="65"/>
      <c r="S13" s="66"/>
      <c r="T13" s="66"/>
      <c r="U13" s="64"/>
      <c r="V13" s="65"/>
      <c r="W13" s="66"/>
      <c r="X13" s="66"/>
      <c r="Y13" s="64"/>
      <c r="Z13" s="65"/>
      <c r="AA13" s="66"/>
      <c r="AB13" s="66"/>
      <c r="AC13" s="64"/>
      <c r="AD13" s="65"/>
      <c r="AE13" s="66">
        <v>34</v>
      </c>
      <c r="AF13" s="66">
        <v>24</v>
      </c>
      <c r="AG13" s="194">
        <v>38</v>
      </c>
      <c r="AH13" s="209">
        <v>8</v>
      </c>
      <c r="AI13" s="66"/>
      <c r="AJ13" s="66"/>
      <c r="AK13" s="64"/>
      <c r="AL13" s="157" t="str" cm="1">
        <f t="array" aca="1" ref="AL13"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13" s="157" t="str" cm="1">
        <f t="array" aca="1" ref="AM13"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13" s="157" t="str" cm="1">
        <f t="array" aca="1" ref="AN13"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13" s="157" t="str" cm="1">
        <f t="array" aca="1" ref="AO13"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13" s="157">
        <v>96</v>
      </c>
      <c r="AQ13" s="158">
        <v>104</v>
      </c>
      <c r="AR13" s="65"/>
      <c r="AS13" s="66"/>
      <c r="AT13" s="66"/>
      <c r="AU13" s="66"/>
      <c r="AV13" s="224">
        <v>56</v>
      </c>
      <c r="AW13" s="209">
        <v>56</v>
      </c>
      <c r="AX13" s="188">
        <v>560</v>
      </c>
      <c r="AY13" s="157" t="s">
        <v>200</v>
      </c>
      <c r="AZ13" s="163" t="s">
        <v>200</v>
      </c>
      <c r="BA13" s="163" t="s">
        <v>200</v>
      </c>
      <c r="BB13" s="163" t="s">
        <v>200</v>
      </c>
      <c r="BC13" s="163">
        <v>56</v>
      </c>
      <c r="BD13" s="158">
        <v>70</v>
      </c>
      <c r="BE13" s="24" t="s">
        <v>200</v>
      </c>
      <c r="BF13" s="25" t="s">
        <v>200</v>
      </c>
      <c r="BG13" s="25" t="s">
        <v>200</v>
      </c>
      <c r="BH13" s="25" t="s">
        <v>200</v>
      </c>
      <c r="BI13" s="25">
        <v>1.7142857142857142</v>
      </c>
      <c r="BJ13" s="25">
        <v>0.5714285714285714</v>
      </c>
      <c r="BK13" s="168" t="s">
        <v>200</v>
      </c>
      <c r="BL13" s="169" t="s">
        <v>200</v>
      </c>
      <c r="BM13" s="169" t="s">
        <v>200</v>
      </c>
      <c r="BN13" s="169" t="s">
        <v>200</v>
      </c>
      <c r="BO13" s="169">
        <v>1.7142857142857142</v>
      </c>
      <c r="BP13" s="170">
        <v>1.4857142857142858</v>
      </c>
      <c r="BQ13" s="45" t="s">
        <v>200</v>
      </c>
      <c r="BR13" s="95" t="s">
        <v>200</v>
      </c>
      <c r="BS13" s="95" t="s">
        <v>200</v>
      </c>
      <c r="BT13" s="95" t="s">
        <v>200</v>
      </c>
      <c r="BU13" s="95">
        <v>0.17142857142857143</v>
      </c>
      <c r="BV13" s="96">
        <v>0.18571428571428572</v>
      </c>
      <c r="BW13" s="245" t="s">
        <v>217</v>
      </c>
    </row>
    <row r="14" spans="1:75" ht="57.6" hidden="1" x14ac:dyDescent="0.3">
      <c r="A14" s="34">
        <v>8</v>
      </c>
      <c r="B14" t="str">
        <f>+LEFT(Info_Productos_Cuantitativo2535455565758595105115125135[[#This Row],[Producto esperado]],2)</f>
        <v>1.</v>
      </c>
      <c r="C14" s="226" t="s">
        <v>668</v>
      </c>
      <c r="D14" s="226" t="s">
        <v>219</v>
      </c>
      <c r="E14" s="227" t="s">
        <v>48</v>
      </c>
      <c r="F14" s="172">
        <v>0.04</v>
      </c>
      <c r="G14" s="171">
        <v>35</v>
      </c>
      <c r="H14" s="171" t="s">
        <v>21</v>
      </c>
      <c r="I14" s="171" t="s">
        <v>33</v>
      </c>
      <c r="J14" s="43">
        <v>44652</v>
      </c>
      <c r="K14" s="44">
        <v>48182</v>
      </c>
      <c r="L14" s="145" t="s">
        <v>12</v>
      </c>
      <c r="M14" s="173" t="s">
        <v>38</v>
      </c>
      <c r="N14" s="55"/>
      <c r="O14" s="58"/>
      <c r="P14" s="58"/>
      <c r="Q14" s="59"/>
      <c r="R14" s="55"/>
      <c r="S14" s="58"/>
      <c r="T14" s="58"/>
      <c r="U14" s="59"/>
      <c r="V14" s="55"/>
      <c r="W14" s="58"/>
      <c r="X14" s="58"/>
      <c r="Y14" s="59"/>
      <c r="Z14" s="55"/>
      <c r="AA14" s="58"/>
      <c r="AB14" s="58"/>
      <c r="AC14" s="59"/>
      <c r="AD14" s="55"/>
      <c r="AE14" s="58">
        <v>1</v>
      </c>
      <c r="AF14" s="58">
        <v>1</v>
      </c>
      <c r="AG14" s="59">
        <v>1</v>
      </c>
      <c r="AH14" s="210">
        <v>1</v>
      </c>
      <c r="AI14" s="58"/>
      <c r="AJ14" s="58"/>
      <c r="AK14" s="59"/>
      <c r="AL14" s="159" t="str" cm="1">
        <f t="array" aca="1" ref="AL14"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14" s="159" t="str" cm="1">
        <f t="array" aca="1" ref="AM14"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14" s="159" t="str" cm="1">
        <f t="array" aca="1" ref="AN14"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14" s="159" t="str" cm="1">
        <f t="array" aca="1" ref="AO14"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14" s="159">
        <v>1</v>
      </c>
      <c r="AQ14" s="160">
        <v>1</v>
      </c>
      <c r="AR14" s="34"/>
      <c r="AS14" s="35"/>
      <c r="AT14" s="35"/>
      <c r="AU14" s="35"/>
      <c r="AV14" s="35">
        <v>1</v>
      </c>
      <c r="AW14" s="221">
        <v>1</v>
      </c>
      <c r="AX14" s="177">
        <v>1</v>
      </c>
      <c r="AY14" s="164" t="s">
        <v>200</v>
      </c>
      <c r="AZ14" s="165" t="s">
        <v>200</v>
      </c>
      <c r="BA14" s="165" t="s">
        <v>200</v>
      </c>
      <c r="BB14" s="165" t="s">
        <v>200</v>
      </c>
      <c r="BC14" s="165">
        <v>1</v>
      </c>
      <c r="BD14" s="166">
        <v>1</v>
      </c>
      <c r="BE14" s="24" t="s">
        <v>200</v>
      </c>
      <c r="BF14" s="25" t="s">
        <v>200</v>
      </c>
      <c r="BG14" s="25" t="s">
        <v>200</v>
      </c>
      <c r="BH14" s="25" t="s">
        <v>200</v>
      </c>
      <c r="BI14" s="25">
        <v>1</v>
      </c>
      <c r="BJ14" s="25">
        <v>1</v>
      </c>
      <c r="BK14" s="168" t="s">
        <v>200</v>
      </c>
      <c r="BL14" s="169" t="s">
        <v>200</v>
      </c>
      <c r="BM14" s="169" t="s">
        <v>200</v>
      </c>
      <c r="BN14" s="169" t="s">
        <v>200</v>
      </c>
      <c r="BO14" s="169">
        <v>1</v>
      </c>
      <c r="BP14" s="170">
        <v>1</v>
      </c>
      <c r="BQ14" s="45" t="s">
        <v>200</v>
      </c>
      <c r="BR14" s="95" t="s">
        <v>200</v>
      </c>
      <c r="BS14" s="95" t="s">
        <v>200</v>
      </c>
      <c r="BT14" s="95" t="s">
        <v>200</v>
      </c>
      <c r="BU14" s="95">
        <v>1</v>
      </c>
      <c r="BV14" s="96">
        <v>1</v>
      </c>
      <c r="BW14" s="245" t="s">
        <v>126</v>
      </c>
    </row>
    <row r="15" spans="1:75" ht="57.6" hidden="1" x14ac:dyDescent="0.3">
      <c r="A15" s="34">
        <v>9</v>
      </c>
      <c r="B15" t="str">
        <f>+LEFT(Info_Productos_Cuantitativo2535455565758595105115125135[[#This Row],[Producto esperado]],2)</f>
        <v>1.</v>
      </c>
      <c r="C15" s="226" t="s">
        <v>669</v>
      </c>
      <c r="D15" s="226" t="s">
        <v>221</v>
      </c>
      <c r="E15" s="227" t="s">
        <v>48</v>
      </c>
      <c r="F15" s="172">
        <v>0.04</v>
      </c>
      <c r="G15" s="171">
        <v>184</v>
      </c>
      <c r="H15" s="171" t="s">
        <v>21</v>
      </c>
      <c r="I15" s="171" t="s">
        <v>33</v>
      </c>
      <c r="J15" s="43">
        <v>44652</v>
      </c>
      <c r="K15" s="44">
        <v>48182</v>
      </c>
      <c r="L15" s="145" t="s">
        <v>12</v>
      </c>
      <c r="M15" s="173" t="s">
        <v>38</v>
      </c>
      <c r="N15" s="55"/>
      <c r="O15" s="58"/>
      <c r="P15" s="58"/>
      <c r="Q15" s="61"/>
      <c r="R15" s="62"/>
      <c r="S15" s="63"/>
      <c r="T15" s="63"/>
      <c r="U15" s="61"/>
      <c r="V15" s="62"/>
      <c r="W15" s="63"/>
      <c r="X15" s="63"/>
      <c r="Y15" s="61"/>
      <c r="Z15" s="62"/>
      <c r="AA15" s="63"/>
      <c r="AB15" s="63"/>
      <c r="AC15" s="61"/>
      <c r="AD15" s="62"/>
      <c r="AE15" s="63">
        <v>1</v>
      </c>
      <c r="AF15" s="63">
        <v>1</v>
      </c>
      <c r="AG15" s="61">
        <v>1</v>
      </c>
      <c r="AH15" s="210">
        <v>1</v>
      </c>
      <c r="AI15" s="63"/>
      <c r="AJ15" s="63"/>
      <c r="AK15" s="61"/>
      <c r="AL15" s="161" t="str" cm="1">
        <f t="array" aca="1" ref="AL15"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15" s="161" t="str" cm="1">
        <f t="array" aca="1" ref="AM15"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15" s="161" t="str" cm="1">
        <f t="array" aca="1" ref="AN15"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15" s="161" t="str" cm="1">
        <f t="array" aca="1" ref="AO15"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15" s="161">
        <v>1</v>
      </c>
      <c r="AQ15" s="162">
        <v>1</v>
      </c>
      <c r="AR15" s="62"/>
      <c r="AS15" s="63"/>
      <c r="AT15" s="63"/>
      <c r="AU15" s="63"/>
      <c r="AV15" s="63">
        <v>1</v>
      </c>
      <c r="AW15" s="221">
        <v>1</v>
      </c>
      <c r="AX15" s="177">
        <v>1</v>
      </c>
      <c r="AY15" s="161" t="s">
        <v>200</v>
      </c>
      <c r="AZ15" s="167" t="s">
        <v>200</v>
      </c>
      <c r="BA15" s="167" t="s">
        <v>200</v>
      </c>
      <c r="BB15" s="167" t="s">
        <v>200</v>
      </c>
      <c r="BC15" s="167">
        <v>1</v>
      </c>
      <c r="BD15" s="162">
        <v>1</v>
      </c>
      <c r="BE15" s="24" t="s">
        <v>200</v>
      </c>
      <c r="BF15" s="25" t="s">
        <v>200</v>
      </c>
      <c r="BG15" s="25" t="s">
        <v>200</v>
      </c>
      <c r="BH15" s="25" t="s">
        <v>200</v>
      </c>
      <c r="BI15" s="25">
        <v>1</v>
      </c>
      <c r="BJ15" s="25">
        <v>1</v>
      </c>
      <c r="BK15" s="168" t="s">
        <v>200</v>
      </c>
      <c r="BL15" s="169" t="s">
        <v>200</v>
      </c>
      <c r="BM15" s="169" t="s">
        <v>200</v>
      </c>
      <c r="BN15" s="169" t="s">
        <v>200</v>
      </c>
      <c r="BO15" s="169">
        <v>1</v>
      </c>
      <c r="BP15" s="170">
        <v>1</v>
      </c>
      <c r="BQ15" s="45" t="s">
        <v>200</v>
      </c>
      <c r="BR15" s="95" t="s">
        <v>200</v>
      </c>
      <c r="BS15" s="95" t="s">
        <v>200</v>
      </c>
      <c r="BT15" s="95" t="s">
        <v>200</v>
      </c>
      <c r="BU15" s="95">
        <v>1</v>
      </c>
      <c r="BV15" s="96">
        <v>1</v>
      </c>
      <c r="BW15" s="245" t="s">
        <v>126</v>
      </c>
    </row>
    <row r="16" spans="1:75" ht="86.4" hidden="1" x14ac:dyDescent="0.3">
      <c r="A16" s="34">
        <v>10</v>
      </c>
      <c r="B16" t="str">
        <f>+LEFT(Info_Productos_Cuantitativo2535455565758595105115125135[[#This Row],[Producto esperado]],2)</f>
        <v>1.</v>
      </c>
      <c r="C16" s="226" t="s">
        <v>222</v>
      </c>
      <c r="D16" s="226" t="s">
        <v>223</v>
      </c>
      <c r="E16" s="227" t="s">
        <v>62</v>
      </c>
      <c r="F16" s="172">
        <v>0.03</v>
      </c>
      <c r="G16" s="171"/>
      <c r="H16" s="171" t="s">
        <v>21</v>
      </c>
      <c r="I16" s="171" t="s">
        <v>28</v>
      </c>
      <c r="J16" s="43">
        <v>44652</v>
      </c>
      <c r="K16" s="44">
        <v>48213</v>
      </c>
      <c r="L16" s="145" t="s">
        <v>12</v>
      </c>
      <c r="M16" s="173" t="s">
        <v>38</v>
      </c>
      <c r="N16" s="55"/>
      <c r="O16" s="58"/>
      <c r="P16" s="58"/>
      <c r="Q16" s="59"/>
      <c r="R16" s="55"/>
      <c r="S16" s="58"/>
      <c r="T16" s="58"/>
      <c r="U16" s="59"/>
      <c r="V16" s="55"/>
      <c r="W16" s="58"/>
      <c r="X16" s="58"/>
      <c r="Y16" s="59"/>
      <c r="Z16" s="55"/>
      <c r="AA16" s="58"/>
      <c r="AB16" s="58"/>
      <c r="AC16" s="59"/>
      <c r="AD16" s="55"/>
      <c r="AE16" s="58">
        <v>108</v>
      </c>
      <c r="AF16" s="58"/>
      <c r="AG16" s="59"/>
      <c r="AH16" s="209">
        <v>100</v>
      </c>
      <c r="AI16" s="58"/>
      <c r="AJ16" s="58"/>
      <c r="AK16" s="59"/>
      <c r="AL16" s="159" t="str" cm="1">
        <f t="array" aca="1" ref="AL16"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16" s="159" t="str" cm="1">
        <f t="array" aca="1" ref="AM16"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16" s="159" t="str" cm="1">
        <f t="array" aca="1" ref="AN16"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16" s="159" t="str" cm="1">
        <f t="array" aca="1" ref="AO16"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16" s="159">
        <v>108</v>
      </c>
      <c r="AQ16" s="160">
        <v>100</v>
      </c>
      <c r="AR16" s="34"/>
      <c r="AS16" s="35"/>
      <c r="AT16" s="35"/>
      <c r="AU16" s="35"/>
      <c r="AV16" s="35">
        <v>100</v>
      </c>
      <c r="AW16" s="208">
        <v>100</v>
      </c>
      <c r="AX16" s="189">
        <v>1000</v>
      </c>
      <c r="AY16" s="164" t="s">
        <v>200</v>
      </c>
      <c r="AZ16" s="165" t="s">
        <v>200</v>
      </c>
      <c r="BA16" s="165" t="s">
        <v>200</v>
      </c>
      <c r="BB16" s="165" t="s">
        <v>200</v>
      </c>
      <c r="BC16" s="165">
        <v>50</v>
      </c>
      <c r="BD16" s="166">
        <v>100</v>
      </c>
      <c r="BE16" s="24" t="s">
        <v>200</v>
      </c>
      <c r="BF16" s="25" t="s">
        <v>200</v>
      </c>
      <c r="BG16" s="25" t="s">
        <v>200</v>
      </c>
      <c r="BH16" s="25" t="s">
        <v>200</v>
      </c>
      <c r="BI16" s="25">
        <v>2.16</v>
      </c>
      <c r="BJ16" s="25">
        <v>1</v>
      </c>
      <c r="BK16" s="168" t="s">
        <v>200</v>
      </c>
      <c r="BL16" s="169" t="s">
        <v>200</v>
      </c>
      <c r="BM16" s="169" t="s">
        <v>200</v>
      </c>
      <c r="BN16" s="169" t="s">
        <v>200</v>
      </c>
      <c r="BO16" s="169">
        <v>2.16</v>
      </c>
      <c r="BP16" s="170">
        <v>1</v>
      </c>
      <c r="BQ16" s="45" t="s">
        <v>200</v>
      </c>
      <c r="BR16" s="95" t="s">
        <v>200</v>
      </c>
      <c r="BS16" s="95" t="s">
        <v>200</v>
      </c>
      <c r="BT16" s="95" t="s">
        <v>200</v>
      </c>
      <c r="BU16" s="95">
        <v>0.108</v>
      </c>
      <c r="BV16" s="96">
        <v>0.1</v>
      </c>
      <c r="BW16" s="245" t="s">
        <v>224</v>
      </c>
    </row>
    <row r="17" spans="1:75" ht="100.8" hidden="1" x14ac:dyDescent="0.3">
      <c r="A17" s="34">
        <v>11</v>
      </c>
      <c r="B17" t="str">
        <f>+LEFT(Info_Productos_Cuantitativo2535455565758595105115125135[[#This Row],[Producto esperado]],2)</f>
        <v>1.</v>
      </c>
      <c r="C17" s="226" t="s">
        <v>225</v>
      </c>
      <c r="D17" s="226" t="s">
        <v>226</v>
      </c>
      <c r="E17" s="227" t="s">
        <v>62</v>
      </c>
      <c r="F17" s="172">
        <v>0.03</v>
      </c>
      <c r="G17" s="235">
        <v>0.15</v>
      </c>
      <c r="H17" s="171" t="s">
        <v>21</v>
      </c>
      <c r="I17" s="171" t="s">
        <v>28</v>
      </c>
      <c r="J17" s="43">
        <v>44652</v>
      </c>
      <c r="K17" s="44">
        <v>49309</v>
      </c>
      <c r="L17" s="145" t="s">
        <v>12</v>
      </c>
      <c r="M17" s="173" t="s">
        <v>38</v>
      </c>
      <c r="N17" s="55"/>
      <c r="O17" s="58"/>
      <c r="P17" s="58"/>
      <c r="Q17" s="59"/>
      <c r="R17" s="55"/>
      <c r="S17" s="58"/>
      <c r="T17" s="58"/>
      <c r="U17" s="59"/>
      <c r="V17" s="55"/>
      <c r="W17" s="58"/>
      <c r="X17" s="58"/>
      <c r="Y17" s="59"/>
      <c r="Z17" s="55"/>
      <c r="AA17" s="58"/>
      <c r="AB17" s="58"/>
      <c r="AC17" s="59"/>
      <c r="AD17" s="55"/>
      <c r="AE17" s="66">
        <v>0.3</v>
      </c>
      <c r="AF17" s="66"/>
      <c r="AG17" s="64">
        <v>0.2</v>
      </c>
      <c r="AH17" s="219">
        <v>0.25</v>
      </c>
      <c r="AI17" s="58"/>
      <c r="AJ17" s="58"/>
      <c r="AK17" s="59"/>
      <c r="AL17" s="159" t="str" cm="1">
        <f t="array" aca="1" ref="AL17"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17" s="159" t="str" cm="1">
        <f t="array" aca="1" ref="AM17"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17" s="159" t="str" cm="1">
        <f t="array" aca="1" ref="AN17"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17" s="159" t="str" cm="1">
        <f t="array" aca="1" ref="AO17"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17" s="161">
        <v>0.2</v>
      </c>
      <c r="AQ17" s="162">
        <v>0.25</v>
      </c>
      <c r="AR17" s="34"/>
      <c r="AS17" s="35"/>
      <c r="AT17" s="35"/>
      <c r="AU17" s="35"/>
      <c r="AV17" s="63">
        <v>0.2</v>
      </c>
      <c r="AW17" s="211">
        <v>0.5</v>
      </c>
      <c r="AX17" s="181">
        <v>1</v>
      </c>
      <c r="AY17" s="164" t="s">
        <v>200</v>
      </c>
      <c r="AZ17" s="165" t="s">
        <v>200</v>
      </c>
      <c r="BA17" s="165" t="s">
        <v>200</v>
      </c>
      <c r="BB17" s="165" t="s">
        <v>200</v>
      </c>
      <c r="BC17" s="163">
        <v>0.2</v>
      </c>
      <c r="BD17" s="158">
        <v>0.27500000000000002</v>
      </c>
      <c r="BE17" s="24" t="s">
        <v>200</v>
      </c>
      <c r="BF17" s="25" t="s">
        <v>200</v>
      </c>
      <c r="BG17" s="25" t="s">
        <v>200</v>
      </c>
      <c r="BH17" s="25" t="s">
        <v>200</v>
      </c>
      <c r="BI17" s="25">
        <v>1</v>
      </c>
      <c r="BJ17" s="25">
        <v>0.90909090909090906</v>
      </c>
      <c r="BK17" s="168" t="s">
        <v>200</v>
      </c>
      <c r="BL17" s="169" t="s">
        <v>200</v>
      </c>
      <c r="BM17" s="169" t="s">
        <v>200</v>
      </c>
      <c r="BN17" s="169" t="s">
        <v>200</v>
      </c>
      <c r="BO17" s="169">
        <v>1</v>
      </c>
      <c r="BP17" s="170">
        <v>0.90909090909090906</v>
      </c>
      <c r="BQ17" s="45" t="s">
        <v>200</v>
      </c>
      <c r="BR17" s="95" t="s">
        <v>200</v>
      </c>
      <c r="BS17" s="95" t="s">
        <v>200</v>
      </c>
      <c r="BT17" s="95" t="s">
        <v>200</v>
      </c>
      <c r="BU17" s="95">
        <v>0.2</v>
      </c>
      <c r="BV17" s="96">
        <v>0.25</v>
      </c>
      <c r="BW17" s="245" t="s">
        <v>224</v>
      </c>
    </row>
    <row r="18" spans="1:75" ht="57.6" x14ac:dyDescent="0.3">
      <c r="A18" s="34">
        <v>12</v>
      </c>
      <c r="B18" t="str">
        <f>+LEFT(Info_Productos_Cuantitativo2535455565758595105115125135[[#This Row],[Producto esperado]],2)</f>
        <v>2.</v>
      </c>
      <c r="C18" s="226" t="s">
        <v>833</v>
      </c>
      <c r="D18" s="226" t="s">
        <v>228</v>
      </c>
      <c r="E18" s="227" t="s">
        <v>39</v>
      </c>
      <c r="F18" s="172">
        <v>0.03</v>
      </c>
      <c r="G18" s="171">
        <v>1</v>
      </c>
      <c r="H18" s="171" t="s">
        <v>21</v>
      </c>
      <c r="I18" s="171" t="s">
        <v>33</v>
      </c>
      <c r="J18" s="43">
        <v>44562</v>
      </c>
      <c r="K18" s="44">
        <v>48213</v>
      </c>
      <c r="L18" s="145" t="s">
        <v>12</v>
      </c>
      <c r="M18" s="173" t="s">
        <v>38</v>
      </c>
      <c r="N18" s="55"/>
      <c r="O18" s="58"/>
      <c r="P18" s="58"/>
      <c r="Q18" s="59"/>
      <c r="R18" s="55"/>
      <c r="S18" s="58"/>
      <c r="T18" s="58"/>
      <c r="U18" s="59"/>
      <c r="V18" s="55"/>
      <c r="W18" s="58"/>
      <c r="X18" s="58"/>
      <c r="Y18" s="59"/>
      <c r="Z18" s="55"/>
      <c r="AA18" s="58"/>
      <c r="AB18" s="58"/>
      <c r="AC18" s="59"/>
      <c r="AD18" s="353">
        <v>1</v>
      </c>
      <c r="AE18" s="266">
        <v>1</v>
      </c>
      <c r="AF18" s="266">
        <v>1</v>
      </c>
      <c r="AG18" s="354">
        <v>1</v>
      </c>
      <c r="AH18" s="208">
        <v>4</v>
      </c>
      <c r="AI18" s="58"/>
      <c r="AJ18" s="58">
        <v>2</v>
      </c>
      <c r="AK18" s="59"/>
      <c r="AL18" s="159" t="str" cm="1">
        <f t="array" aca="1" ref="AL18"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18" s="159" t="str" cm="1">
        <f t="array" aca="1" ref="AM18"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18" s="159" t="str" cm="1">
        <f t="array" aca="1" ref="AN18"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18" s="159" t="str" cm="1">
        <f t="array" aca="1" ref="AO18"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18" s="159">
        <v>1</v>
      </c>
      <c r="AQ18" s="160">
        <v>4</v>
      </c>
      <c r="AR18" s="34"/>
      <c r="AS18" s="35"/>
      <c r="AT18" s="35"/>
      <c r="AU18" s="35"/>
      <c r="AV18" s="35">
        <v>2</v>
      </c>
      <c r="AW18" s="208">
        <v>2</v>
      </c>
      <c r="AX18" s="179">
        <v>2</v>
      </c>
      <c r="AY18" s="164" t="s">
        <v>200</v>
      </c>
      <c r="AZ18" s="165" t="s">
        <v>200</v>
      </c>
      <c r="BA18" s="165" t="s">
        <v>200</v>
      </c>
      <c r="BB18" s="165" t="s">
        <v>200</v>
      </c>
      <c r="BC18" s="165">
        <v>2</v>
      </c>
      <c r="BD18" s="166">
        <v>2</v>
      </c>
      <c r="BE18" s="24" t="s">
        <v>200</v>
      </c>
      <c r="BF18" s="25" t="s">
        <v>200</v>
      </c>
      <c r="BG18" s="25" t="s">
        <v>200</v>
      </c>
      <c r="BH18" s="25" t="s">
        <v>200</v>
      </c>
      <c r="BI18" s="25">
        <v>0.5</v>
      </c>
      <c r="BJ18" s="25">
        <v>2</v>
      </c>
      <c r="BK18" s="168" t="s">
        <v>200</v>
      </c>
      <c r="BL18" s="169" t="s">
        <v>200</v>
      </c>
      <c r="BM18" s="169" t="s">
        <v>200</v>
      </c>
      <c r="BN18" s="169" t="s">
        <v>200</v>
      </c>
      <c r="BO18" s="169">
        <v>0.5</v>
      </c>
      <c r="BP18" s="170">
        <v>2</v>
      </c>
      <c r="BQ18" s="45" t="s">
        <v>200</v>
      </c>
      <c r="BR18" s="95" t="s">
        <v>200</v>
      </c>
      <c r="BS18" s="95" t="s">
        <v>200</v>
      </c>
      <c r="BT18" s="95" t="s">
        <v>200</v>
      </c>
      <c r="BU18" s="95">
        <v>0.5</v>
      </c>
      <c r="BV18" s="96">
        <v>2</v>
      </c>
      <c r="BW18" s="245" t="s">
        <v>827</v>
      </c>
    </row>
    <row r="19" spans="1:75" ht="43.2" x14ac:dyDescent="0.3">
      <c r="A19" s="34">
        <v>13</v>
      </c>
      <c r="B19" t="str">
        <f>+LEFT(Info_Productos_Cuantitativo2535455565758595105115125135[[#This Row],[Producto esperado]],2)</f>
        <v>2.</v>
      </c>
      <c r="C19" s="226" t="s">
        <v>834</v>
      </c>
      <c r="D19" s="226" t="s">
        <v>230</v>
      </c>
      <c r="E19" s="227" t="s">
        <v>39</v>
      </c>
      <c r="F19" s="172">
        <v>0.04</v>
      </c>
      <c r="G19" s="171">
        <v>54</v>
      </c>
      <c r="H19" s="171" t="s">
        <v>21</v>
      </c>
      <c r="I19" s="171" t="s">
        <v>33</v>
      </c>
      <c r="J19" s="43">
        <v>44562</v>
      </c>
      <c r="K19" s="44">
        <v>48213</v>
      </c>
      <c r="L19" s="145" t="s">
        <v>12</v>
      </c>
      <c r="M19" s="173" t="s">
        <v>38</v>
      </c>
      <c r="N19" s="55"/>
      <c r="O19" s="58"/>
      <c r="P19" s="58"/>
      <c r="Q19" s="59"/>
      <c r="R19" s="55"/>
      <c r="S19" s="58"/>
      <c r="T19" s="58"/>
      <c r="U19" s="59"/>
      <c r="V19" s="55"/>
      <c r="W19" s="58"/>
      <c r="X19" s="58"/>
      <c r="Y19" s="59"/>
      <c r="Z19" s="55"/>
      <c r="AA19" s="58"/>
      <c r="AB19" s="58"/>
      <c r="AC19" s="59"/>
      <c r="AD19" s="55"/>
      <c r="AE19" s="63">
        <v>1</v>
      </c>
      <c r="AF19" s="63">
        <v>1</v>
      </c>
      <c r="AG19" s="61">
        <v>1</v>
      </c>
      <c r="AH19" s="212">
        <v>1</v>
      </c>
      <c r="AI19" s="58"/>
      <c r="AJ19" s="320">
        <v>1</v>
      </c>
      <c r="AK19" s="59"/>
      <c r="AL19" s="159" t="str" cm="1">
        <f t="array" aca="1" ref="AL19"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19" s="159" t="str" cm="1">
        <f t="array" aca="1" ref="AM19"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19" s="159" t="str" cm="1">
        <f t="array" aca="1" ref="AN19"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19" s="159" t="str" cm="1">
        <f t="array" aca="1" ref="AO19"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19" s="159">
        <v>1</v>
      </c>
      <c r="AQ19" s="160">
        <v>1</v>
      </c>
      <c r="AR19" s="34"/>
      <c r="AS19" s="35"/>
      <c r="AT19" s="35"/>
      <c r="AU19" s="35"/>
      <c r="AV19" s="35">
        <v>1</v>
      </c>
      <c r="AW19" s="212">
        <v>1</v>
      </c>
      <c r="AX19" s="190">
        <v>1</v>
      </c>
      <c r="AY19" s="164" t="s">
        <v>200</v>
      </c>
      <c r="AZ19" s="165" t="s">
        <v>200</v>
      </c>
      <c r="BA19" s="165" t="s">
        <v>200</v>
      </c>
      <c r="BB19" s="165" t="s">
        <v>200</v>
      </c>
      <c r="BC19" s="165">
        <v>1</v>
      </c>
      <c r="BD19" s="166">
        <v>1</v>
      </c>
      <c r="BE19" s="24" t="s">
        <v>200</v>
      </c>
      <c r="BF19" s="25" t="s">
        <v>200</v>
      </c>
      <c r="BG19" s="25" t="s">
        <v>200</v>
      </c>
      <c r="BH19" s="25" t="s">
        <v>200</v>
      </c>
      <c r="BI19" s="25">
        <v>1</v>
      </c>
      <c r="BJ19" s="25">
        <v>1</v>
      </c>
      <c r="BK19" s="168" t="s">
        <v>200</v>
      </c>
      <c r="BL19" s="169" t="s">
        <v>200</v>
      </c>
      <c r="BM19" s="169" t="s">
        <v>200</v>
      </c>
      <c r="BN19" s="169" t="s">
        <v>200</v>
      </c>
      <c r="BO19" s="169">
        <v>1</v>
      </c>
      <c r="BP19" s="170">
        <v>1</v>
      </c>
      <c r="BQ19" s="45" t="s">
        <v>200</v>
      </c>
      <c r="BR19" s="95" t="s">
        <v>200</v>
      </c>
      <c r="BS19" s="95" t="s">
        <v>200</v>
      </c>
      <c r="BT19" s="95" t="s">
        <v>200</v>
      </c>
      <c r="BU19" s="95">
        <v>1</v>
      </c>
      <c r="BV19" s="96">
        <v>1</v>
      </c>
      <c r="BW19" s="245" t="s">
        <v>827</v>
      </c>
    </row>
    <row r="20" spans="1:75" ht="57.6" hidden="1" x14ac:dyDescent="0.3">
      <c r="A20" s="34">
        <v>14</v>
      </c>
      <c r="B20" t="str">
        <f>+LEFT(Info_Productos_Cuantitativo2535455565758595105115125135[[#This Row],[Producto esperado]],2)</f>
        <v>2.</v>
      </c>
      <c r="C20" s="226" t="s">
        <v>231</v>
      </c>
      <c r="D20" s="226" t="s">
        <v>232</v>
      </c>
      <c r="E20" s="227" t="s">
        <v>13</v>
      </c>
      <c r="F20" s="172">
        <v>0.02</v>
      </c>
      <c r="G20" s="171">
        <v>0</v>
      </c>
      <c r="H20" s="171" t="s">
        <v>27</v>
      </c>
      <c r="I20" s="171" t="s">
        <v>22</v>
      </c>
      <c r="J20" s="43">
        <v>44562</v>
      </c>
      <c r="K20" s="44">
        <v>48213</v>
      </c>
      <c r="L20" s="145" t="s">
        <v>12</v>
      </c>
      <c r="M20" s="173" t="s">
        <v>38</v>
      </c>
      <c r="N20" s="55"/>
      <c r="O20" s="58"/>
      <c r="P20" s="58"/>
      <c r="Q20" s="59"/>
      <c r="R20" s="55"/>
      <c r="S20" s="58"/>
      <c r="T20" s="58"/>
      <c r="U20" s="59"/>
      <c r="V20" s="55"/>
      <c r="W20" s="58"/>
      <c r="X20" s="58"/>
      <c r="Y20" s="59"/>
      <c r="Z20" s="55"/>
      <c r="AA20" s="58"/>
      <c r="AB20" s="58"/>
      <c r="AC20" s="59"/>
      <c r="AD20" s="55"/>
      <c r="AE20" s="58"/>
      <c r="AF20" s="58">
        <v>1</v>
      </c>
      <c r="AG20" s="59"/>
      <c r="AH20" s="208">
        <v>0</v>
      </c>
      <c r="AI20" s="281">
        <v>0</v>
      </c>
      <c r="AJ20" s="58">
        <v>1</v>
      </c>
      <c r="AK20" s="59"/>
      <c r="AL20" s="159" t="str" cm="1">
        <f t="array" aca="1" ref="AL20"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20" s="159" t="str" cm="1">
        <f t="array" aca="1" ref="AM20"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20" s="159" t="str" cm="1">
        <f t="array" aca="1" ref="AN20"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20" s="159" t="str" cm="1">
        <f t="array" aca="1" ref="AO20"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20" s="159">
        <v>1</v>
      </c>
      <c r="AQ20" s="160">
        <v>1</v>
      </c>
      <c r="AR20" s="34"/>
      <c r="AS20" s="35"/>
      <c r="AT20" s="35"/>
      <c r="AU20" s="35"/>
      <c r="AV20" s="35">
        <v>1</v>
      </c>
      <c r="AW20" s="208">
        <v>1</v>
      </c>
      <c r="AX20" s="191">
        <v>10</v>
      </c>
      <c r="AY20" s="164" t="s">
        <v>200</v>
      </c>
      <c r="AZ20" s="165" t="s">
        <v>200</v>
      </c>
      <c r="BA20" s="165" t="s">
        <v>200</v>
      </c>
      <c r="BB20" s="165" t="s">
        <v>200</v>
      </c>
      <c r="BC20" s="165">
        <v>0.75</v>
      </c>
      <c r="BD20" s="166">
        <v>1.25</v>
      </c>
      <c r="BE20" s="24" t="s">
        <v>200</v>
      </c>
      <c r="BF20" s="25" t="s">
        <v>200</v>
      </c>
      <c r="BG20" s="25" t="s">
        <v>200</v>
      </c>
      <c r="BH20" s="25" t="s">
        <v>200</v>
      </c>
      <c r="BI20" s="25">
        <v>1.3333333333333333</v>
      </c>
      <c r="BJ20" s="25">
        <v>0</v>
      </c>
      <c r="BK20" s="168" t="s">
        <v>200</v>
      </c>
      <c r="BL20" s="169" t="s">
        <v>200</v>
      </c>
      <c r="BM20" s="169" t="s">
        <v>200</v>
      </c>
      <c r="BN20" s="169" t="s">
        <v>200</v>
      </c>
      <c r="BO20" s="169">
        <v>1.3333333333333333</v>
      </c>
      <c r="BP20" s="170">
        <v>0.8</v>
      </c>
      <c r="BQ20" s="45" t="s">
        <v>200</v>
      </c>
      <c r="BR20" s="95" t="s">
        <v>200</v>
      </c>
      <c r="BS20" s="95" t="s">
        <v>200</v>
      </c>
      <c r="BT20" s="95" t="s">
        <v>200</v>
      </c>
      <c r="BU20" s="95">
        <v>0.1</v>
      </c>
      <c r="BV20" s="96">
        <v>0.1</v>
      </c>
      <c r="BW20" s="245" t="s">
        <v>233</v>
      </c>
    </row>
    <row r="21" spans="1:75" ht="43.2" hidden="1" x14ac:dyDescent="0.3">
      <c r="A21" s="34">
        <v>15</v>
      </c>
      <c r="B21" t="str">
        <f>+LEFT(Info_Productos_Cuantitativo2535455565758595105115125135[[#This Row],[Producto esperado]],2)</f>
        <v>2.</v>
      </c>
      <c r="C21" s="226" t="s">
        <v>234</v>
      </c>
      <c r="D21" s="226" t="s">
        <v>235</v>
      </c>
      <c r="E21" s="227" t="s">
        <v>13</v>
      </c>
      <c r="F21" s="172">
        <v>0.02</v>
      </c>
      <c r="G21" s="171"/>
      <c r="H21" s="171" t="s">
        <v>27</v>
      </c>
      <c r="I21" s="171" t="s">
        <v>22</v>
      </c>
      <c r="J21" s="43">
        <v>44682</v>
      </c>
      <c r="K21" s="44">
        <v>48213</v>
      </c>
      <c r="L21" s="145" t="s">
        <v>30</v>
      </c>
      <c r="M21" s="173" t="s">
        <v>34</v>
      </c>
      <c r="N21" s="55"/>
      <c r="O21" s="58"/>
      <c r="P21" s="58"/>
      <c r="Q21" s="59"/>
      <c r="R21" s="55"/>
      <c r="S21" s="58"/>
      <c r="T21" s="58"/>
      <c r="U21" s="59"/>
      <c r="V21" s="55"/>
      <c r="W21" s="58"/>
      <c r="X21" s="58"/>
      <c r="Y21" s="59"/>
      <c r="Z21" s="55"/>
      <c r="AA21" s="58"/>
      <c r="AB21" s="58"/>
      <c r="AC21" s="59"/>
      <c r="AD21" s="55"/>
      <c r="AE21" s="58"/>
      <c r="AF21" s="58">
        <v>7</v>
      </c>
      <c r="AG21" s="59">
        <v>12</v>
      </c>
      <c r="AH21" s="213"/>
      <c r="AI21" s="58">
        <v>0</v>
      </c>
      <c r="AJ21" s="58">
        <v>0</v>
      </c>
      <c r="AK21" s="59"/>
      <c r="AL21" s="159" t="str" cm="1">
        <f t="array" aca="1" ref="AL21"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21" s="159" t="str" cm="1">
        <f t="array" aca="1" ref="AM21"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21" s="159" t="str" cm="1">
        <f t="array" aca="1" ref="AN21"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21" s="159" t="str" cm="1">
        <f t="array" aca="1" ref="AO21"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21" s="159">
        <v>19</v>
      </c>
      <c r="AQ21" s="160">
        <v>19</v>
      </c>
      <c r="AR21" s="34"/>
      <c r="AS21" s="35"/>
      <c r="AT21" s="35"/>
      <c r="AU21" s="35"/>
      <c r="AV21" s="35">
        <v>5</v>
      </c>
      <c r="AW21" s="213">
        <v>5</v>
      </c>
      <c r="AX21" s="178">
        <v>50</v>
      </c>
      <c r="AY21" s="164" t="s">
        <v>200</v>
      </c>
      <c r="AZ21" s="165" t="s">
        <v>200</v>
      </c>
      <c r="BA21" s="165" t="s">
        <v>200</v>
      </c>
      <c r="BB21" s="165" t="s">
        <v>200</v>
      </c>
      <c r="BC21" s="165">
        <v>5</v>
      </c>
      <c r="BD21" s="166">
        <v>5</v>
      </c>
      <c r="BE21" s="24" t="s">
        <v>200</v>
      </c>
      <c r="BF21" s="25" t="s">
        <v>200</v>
      </c>
      <c r="BG21" s="25" t="s">
        <v>200</v>
      </c>
      <c r="BH21" s="25" t="s">
        <v>200</v>
      </c>
      <c r="BI21" s="25">
        <v>3.8</v>
      </c>
      <c r="BJ21" s="25" t="s">
        <v>200</v>
      </c>
      <c r="BK21" s="168" t="s">
        <v>200</v>
      </c>
      <c r="BL21" s="169" t="s">
        <v>200</v>
      </c>
      <c r="BM21" s="169" t="s">
        <v>200</v>
      </c>
      <c r="BN21" s="169" t="s">
        <v>200</v>
      </c>
      <c r="BO21" s="169">
        <v>3.8</v>
      </c>
      <c r="BP21" s="170">
        <v>3.8</v>
      </c>
      <c r="BQ21" s="45" t="s">
        <v>200</v>
      </c>
      <c r="BR21" s="95" t="s">
        <v>200</v>
      </c>
      <c r="BS21" s="95" t="s">
        <v>200</v>
      </c>
      <c r="BT21" s="95" t="s">
        <v>200</v>
      </c>
      <c r="BU21" s="95">
        <v>0.38</v>
      </c>
      <c r="BV21" s="96">
        <v>0.38</v>
      </c>
      <c r="BW21" s="245" t="s">
        <v>236</v>
      </c>
    </row>
    <row r="22" spans="1:75" ht="72" hidden="1" x14ac:dyDescent="0.3">
      <c r="A22" s="34">
        <v>16</v>
      </c>
      <c r="B22" t="str">
        <f>+LEFT(Info_Productos_Cuantitativo2535455565758595105115125135[[#This Row],[Producto esperado]],2)</f>
        <v>2.</v>
      </c>
      <c r="C22" s="226" t="s">
        <v>237</v>
      </c>
      <c r="D22" s="226" t="s">
        <v>238</v>
      </c>
      <c r="E22" s="227" t="s">
        <v>62</v>
      </c>
      <c r="F22" s="172">
        <v>0.02</v>
      </c>
      <c r="G22" s="171"/>
      <c r="H22" s="171" t="s">
        <v>10</v>
      </c>
      <c r="I22" s="171" t="s">
        <v>22</v>
      </c>
      <c r="J22" s="43">
        <v>44652</v>
      </c>
      <c r="K22" s="44">
        <v>48213</v>
      </c>
      <c r="L22" s="145" t="s">
        <v>12</v>
      </c>
      <c r="M22" s="173" t="s">
        <v>38</v>
      </c>
      <c r="N22" s="55"/>
      <c r="O22" s="58"/>
      <c r="P22" s="58"/>
      <c r="Q22" s="59"/>
      <c r="R22" s="55"/>
      <c r="S22" s="58"/>
      <c r="T22" s="58"/>
      <c r="U22" s="59"/>
      <c r="V22" s="55"/>
      <c r="W22" s="58"/>
      <c r="X22" s="58"/>
      <c r="Y22" s="59"/>
      <c r="Z22" s="55"/>
      <c r="AA22" s="58"/>
      <c r="AB22" s="58"/>
      <c r="AC22" s="59"/>
      <c r="AD22" s="55"/>
      <c r="AE22" s="66">
        <v>0.02</v>
      </c>
      <c r="AF22" s="66">
        <v>0.04</v>
      </c>
      <c r="AG22" s="64">
        <v>0.1</v>
      </c>
      <c r="AH22" s="219">
        <v>0.12</v>
      </c>
      <c r="AI22" s="320">
        <v>0.15</v>
      </c>
      <c r="AJ22" s="58"/>
      <c r="AK22" s="59"/>
      <c r="AL22" s="159" t="str" cm="1">
        <f t="array" aca="1" ref="AL22"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22" s="159" t="str" cm="1">
        <f t="array" aca="1" ref="AM22"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22" s="159" t="str" cm="1">
        <f t="array" aca="1" ref="AN22"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22" s="159" t="str" cm="1">
        <f t="array" aca="1" ref="AO22"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22" s="161">
        <v>0.1</v>
      </c>
      <c r="AQ22" s="162">
        <v>0.12</v>
      </c>
      <c r="AR22" s="34"/>
      <c r="AS22" s="35"/>
      <c r="AT22" s="35"/>
      <c r="AU22" s="35"/>
      <c r="AV22" s="63">
        <v>0.1</v>
      </c>
      <c r="AW22" s="211">
        <v>0.2</v>
      </c>
      <c r="AX22" s="181">
        <v>1</v>
      </c>
      <c r="AY22" s="164" t="s">
        <v>200</v>
      </c>
      <c r="AZ22" s="165" t="s">
        <v>200</v>
      </c>
      <c r="BA22" s="165" t="s">
        <v>200</v>
      </c>
      <c r="BB22" s="165" t="s">
        <v>200</v>
      </c>
      <c r="BC22" s="167">
        <v>0.1</v>
      </c>
      <c r="BD22" s="158">
        <v>0.125</v>
      </c>
      <c r="BE22" s="24" t="s">
        <v>200</v>
      </c>
      <c r="BF22" s="25" t="s">
        <v>200</v>
      </c>
      <c r="BG22" s="25" t="s">
        <v>200</v>
      </c>
      <c r="BH22" s="25" t="s">
        <v>200</v>
      </c>
      <c r="BI22" s="25">
        <v>1</v>
      </c>
      <c r="BJ22" s="25">
        <v>0.96</v>
      </c>
      <c r="BK22" s="168" t="s">
        <v>200</v>
      </c>
      <c r="BL22" s="169" t="s">
        <v>200</v>
      </c>
      <c r="BM22" s="169" t="s">
        <v>200</v>
      </c>
      <c r="BN22" s="169" t="s">
        <v>200</v>
      </c>
      <c r="BO22" s="169">
        <v>1</v>
      </c>
      <c r="BP22" s="170">
        <v>0.96</v>
      </c>
      <c r="BQ22" s="45" t="s">
        <v>200</v>
      </c>
      <c r="BR22" s="95" t="s">
        <v>200</v>
      </c>
      <c r="BS22" s="95" t="s">
        <v>200</v>
      </c>
      <c r="BT22" s="95" t="s">
        <v>200</v>
      </c>
      <c r="BU22" s="95">
        <v>0.1</v>
      </c>
      <c r="BV22" s="96">
        <v>0.12</v>
      </c>
      <c r="BW22" s="245" t="s">
        <v>239</v>
      </c>
    </row>
    <row r="23" spans="1:75" ht="72" hidden="1" x14ac:dyDescent="0.3">
      <c r="A23" s="34">
        <v>17</v>
      </c>
      <c r="B23" t="str">
        <f>+LEFT(Info_Productos_Cuantitativo2535455565758595105115125135[[#This Row],[Producto esperado]],2)</f>
        <v>2.</v>
      </c>
      <c r="C23" s="226" t="s">
        <v>240</v>
      </c>
      <c r="D23" s="226" t="s">
        <v>241</v>
      </c>
      <c r="E23" s="227" t="s">
        <v>52</v>
      </c>
      <c r="F23" s="172">
        <v>0.04</v>
      </c>
      <c r="G23" s="171" t="s">
        <v>242</v>
      </c>
      <c r="H23" s="171" t="s">
        <v>27</v>
      </c>
      <c r="I23" s="171" t="s">
        <v>33</v>
      </c>
      <c r="J23" s="43">
        <v>44743</v>
      </c>
      <c r="K23" s="44">
        <v>47848</v>
      </c>
      <c r="L23" s="145" t="s">
        <v>30</v>
      </c>
      <c r="M23" s="173" t="s">
        <v>34</v>
      </c>
      <c r="N23" s="55"/>
      <c r="O23" s="58"/>
      <c r="P23" s="58"/>
      <c r="Q23" s="59"/>
      <c r="R23" s="55"/>
      <c r="S23" s="58"/>
      <c r="T23" s="58"/>
      <c r="U23" s="59"/>
      <c r="V23" s="55"/>
      <c r="W23" s="58"/>
      <c r="X23" s="58"/>
      <c r="Y23" s="59"/>
      <c r="Z23" s="55"/>
      <c r="AA23" s="58"/>
      <c r="AB23" s="58"/>
      <c r="AC23" s="59"/>
      <c r="AD23" s="55"/>
      <c r="AE23" s="58"/>
      <c r="AF23" s="58"/>
      <c r="AG23" s="59">
        <v>1</v>
      </c>
      <c r="AH23" s="208"/>
      <c r="AI23" s="58">
        <v>1</v>
      </c>
      <c r="AJ23" s="58"/>
      <c r="AK23" s="59"/>
      <c r="AL23" s="159" t="str" cm="1">
        <f t="array" aca="1" ref="AL23"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23" s="159" t="str" cm="1">
        <f t="array" aca="1" ref="AM23"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23" s="159" t="str" cm="1">
        <f t="array" aca="1" ref="AN23"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23" s="159" t="str" cm="1">
        <f t="array" aca="1" ref="AO23"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23" s="159">
        <v>1</v>
      </c>
      <c r="AQ23" s="160">
        <v>1</v>
      </c>
      <c r="AR23" s="34"/>
      <c r="AS23" s="35"/>
      <c r="AT23" s="35"/>
      <c r="AU23" s="35"/>
      <c r="AV23" s="35">
        <v>1</v>
      </c>
      <c r="AW23" s="208">
        <v>2</v>
      </c>
      <c r="AX23" s="179">
        <v>17</v>
      </c>
      <c r="AY23" s="164" t="s">
        <v>200</v>
      </c>
      <c r="AZ23" s="165" t="s">
        <v>200</v>
      </c>
      <c r="BA23" s="165" t="s">
        <v>200</v>
      </c>
      <c r="BB23" s="165" t="s">
        <v>200</v>
      </c>
      <c r="BC23" s="165">
        <v>1</v>
      </c>
      <c r="BD23" s="166">
        <v>1</v>
      </c>
      <c r="BE23" s="24" t="s">
        <v>200</v>
      </c>
      <c r="BF23" s="25" t="s">
        <v>200</v>
      </c>
      <c r="BG23" s="25" t="s">
        <v>200</v>
      </c>
      <c r="BH23" s="25" t="s">
        <v>200</v>
      </c>
      <c r="BI23" s="25">
        <v>1</v>
      </c>
      <c r="BJ23" s="25" t="s">
        <v>200</v>
      </c>
      <c r="BK23" s="168" t="s">
        <v>200</v>
      </c>
      <c r="BL23" s="169" t="s">
        <v>200</v>
      </c>
      <c r="BM23" s="169" t="s">
        <v>200</v>
      </c>
      <c r="BN23" s="169" t="s">
        <v>200</v>
      </c>
      <c r="BO23" s="169">
        <v>1</v>
      </c>
      <c r="BP23" s="170">
        <v>1</v>
      </c>
      <c r="BQ23" s="45" t="s">
        <v>200</v>
      </c>
      <c r="BR23" s="95" t="s">
        <v>200</v>
      </c>
      <c r="BS23" s="95" t="s">
        <v>200</v>
      </c>
      <c r="BT23" s="95" t="s">
        <v>200</v>
      </c>
      <c r="BU23" s="95">
        <v>5.8823529411764705E-2</v>
      </c>
      <c r="BV23" s="96">
        <v>5.8823529411764705E-2</v>
      </c>
      <c r="BW23" s="245" t="s">
        <v>243</v>
      </c>
    </row>
    <row r="24" spans="1:75" ht="57.6" hidden="1" x14ac:dyDescent="0.3">
      <c r="A24" s="34">
        <v>18</v>
      </c>
      <c r="B24" t="str">
        <f>+LEFT(Info_Productos_Cuantitativo2535455565758595105115125135[[#This Row],[Producto esperado]],2)</f>
        <v>2.</v>
      </c>
      <c r="C24" s="226" t="s">
        <v>244</v>
      </c>
      <c r="D24" s="226" t="s">
        <v>245</v>
      </c>
      <c r="E24" s="227" t="s">
        <v>52</v>
      </c>
      <c r="F24" s="172">
        <v>0.03</v>
      </c>
      <c r="G24" s="171" t="s">
        <v>242</v>
      </c>
      <c r="H24" s="171" t="s">
        <v>21</v>
      </c>
      <c r="I24" s="171" t="s">
        <v>33</v>
      </c>
      <c r="J24" s="43">
        <v>44743</v>
      </c>
      <c r="K24" s="44">
        <v>47848</v>
      </c>
      <c r="L24" s="145" t="s">
        <v>12</v>
      </c>
      <c r="M24" s="173" t="s">
        <v>38</v>
      </c>
      <c r="N24" s="55"/>
      <c r="O24" s="58"/>
      <c r="P24" s="58"/>
      <c r="Q24" s="59"/>
      <c r="R24" s="55"/>
      <c r="S24" s="58"/>
      <c r="T24" s="58"/>
      <c r="U24" s="59"/>
      <c r="V24" s="55"/>
      <c r="W24" s="58"/>
      <c r="X24" s="58"/>
      <c r="Y24" s="59"/>
      <c r="Z24" s="55"/>
      <c r="AA24" s="58"/>
      <c r="AB24" s="58"/>
      <c r="AC24" s="59"/>
      <c r="AD24" s="55"/>
      <c r="AE24" s="58"/>
      <c r="AF24" s="58">
        <v>5</v>
      </c>
      <c r="AG24" s="59">
        <v>5</v>
      </c>
      <c r="AH24" s="208">
        <v>5</v>
      </c>
      <c r="AI24" s="58">
        <v>5</v>
      </c>
      <c r="AJ24" s="58">
        <v>5</v>
      </c>
      <c r="AK24" s="59"/>
      <c r="AL24" s="159" t="str" cm="1">
        <f t="array" aca="1" ref="AL24"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24" s="159" t="str" cm="1">
        <f t="array" aca="1" ref="AM24"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24" s="159" t="str" cm="1">
        <f t="array" aca="1" ref="AN24"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24" s="159" t="str" cm="1">
        <f t="array" aca="1" ref="AO24"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24" s="159">
        <v>5</v>
      </c>
      <c r="AQ24" s="160">
        <v>5</v>
      </c>
      <c r="AR24" s="34"/>
      <c r="AS24" s="35"/>
      <c r="AT24" s="35"/>
      <c r="AU24" s="35"/>
      <c r="AV24" s="35">
        <v>4</v>
      </c>
      <c r="AW24" s="208">
        <v>4</v>
      </c>
      <c r="AX24" s="192">
        <v>4</v>
      </c>
      <c r="AY24" s="164" t="s">
        <v>200</v>
      </c>
      <c r="AZ24" s="165" t="s">
        <v>200</v>
      </c>
      <c r="BA24" s="165" t="s">
        <v>200</v>
      </c>
      <c r="BB24" s="165" t="s">
        <v>200</v>
      </c>
      <c r="BC24" s="165">
        <v>4</v>
      </c>
      <c r="BD24" s="166">
        <v>4</v>
      </c>
      <c r="BE24" s="24" t="s">
        <v>200</v>
      </c>
      <c r="BF24" s="25" t="s">
        <v>200</v>
      </c>
      <c r="BG24" s="25" t="s">
        <v>200</v>
      </c>
      <c r="BH24" s="25" t="s">
        <v>200</v>
      </c>
      <c r="BI24" s="25">
        <v>1.25</v>
      </c>
      <c r="BJ24" s="25">
        <v>1.25</v>
      </c>
      <c r="BK24" s="168" t="s">
        <v>200</v>
      </c>
      <c r="BL24" s="169" t="s">
        <v>200</v>
      </c>
      <c r="BM24" s="169" t="s">
        <v>200</v>
      </c>
      <c r="BN24" s="169" t="s">
        <v>200</v>
      </c>
      <c r="BO24" s="169">
        <v>1.25</v>
      </c>
      <c r="BP24" s="170">
        <v>1.25</v>
      </c>
      <c r="BQ24" s="45" t="s">
        <v>200</v>
      </c>
      <c r="BR24" s="95" t="s">
        <v>200</v>
      </c>
      <c r="BS24" s="95" t="s">
        <v>200</v>
      </c>
      <c r="BT24" s="95" t="s">
        <v>200</v>
      </c>
      <c r="BU24" s="95">
        <v>1.25</v>
      </c>
      <c r="BV24" s="96">
        <v>1.25</v>
      </c>
      <c r="BW24" s="245" t="s">
        <v>243</v>
      </c>
    </row>
    <row r="25" spans="1:75" ht="86.4" hidden="1" x14ac:dyDescent="0.3">
      <c r="A25" s="34">
        <v>19</v>
      </c>
      <c r="B25" t="str">
        <f>+LEFT(Info_Productos_Cuantitativo2535455565758595105115125135[[#This Row],[Producto esperado]],2)</f>
        <v>2.</v>
      </c>
      <c r="C25" s="226" t="s">
        <v>246</v>
      </c>
      <c r="D25" s="226" t="s">
        <v>247</v>
      </c>
      <c r="E25" s="227" t="s">
        <v>52</v>
      </c>
      <c r="F25" s="172">
        <v>0.02</v>
      </c>
      <c r="G25" s="171" t="s">
        <v>242</v>
      </c>
      <c r="H25" s="171" t="s">
        <v>27</v>
      </c>
      <c r="I25" s="171" t="s">
        <v>33</v>
      </c>
      <c r="J25" s="43">
        <v>44743</v>
      </c>
      <c r="K25" s="44">
        <v>47848</v>
      </c>
      <c r="L25" s="145" t="s">
        <v>12</v>
      </c>
      <c r="M25" s="173" t="s">
        <v>38</v>
      </c>
      <c r="N25" s="55"/>
      <c r="O25" s="58"/>
      <c r="P25" s="58"/>
      <c r="Q25" s="59"/>
      <c r="R25" s="55"/>
      <c r="S25" s="58"/>
      <c r="T25" s="58"/>
      <c r="U25" s="59"/>
      <c r="V25" s="55"/>
      <c r="W25" s="58"/>
      <c r="X25" s="58"/>
      <c r="Y25" s="59"/>
      <c r="Z25" s="55"/>
      <c r="AA25" s="58"/>
      <c r="AB25" s="58"/>
      <c r="AC25" s="59"/>
      <c r="AD25" s="55"/>
      <c r="AE25" s="58"/>
      <c r="AF25" s="58">
        <v>1</v>
      </c>
      <c r="AG25" s="59">
        <v>1</v>
      </c>
      <c r="AH25" s="205">
        <v>1</v>
      </c>
      <c r="AI25" s="58">
        <v>1</v>
      </c>
      <c r="AJ25" s="58">
        <v>5</v>
      </c>
      <c r="AK25" s="59"/>
      <c r="AL25" s="159" t="str" cm="1">
        <f t="array" aca="1" ref="AL25"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25" s="159" t="str" cm="1">
        <f t="array" aca="1" ref="AM25"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25" s="159" t="str" cm="1">
        <f t="array" aca="1" ref="AN25"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25" s="159" t="str" cm="1">
        <f t="array" aca="1" ref="AO25"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25" s="159">
        <v>2</v>
      </c>
      <c r="AQ25" s="160">
        <v>3</v>
      </c>
      <c r="AR25" s="34"/>
      <c r="AS25" s="35"/>
      <c r="AT25" s="35"/>
      <c r="AU25" s="35"/>
      <c r="AV25" s="35">
        <v>1</v>
      </c>
      <c r="AW25" s="208">
        <v>2</v>
      </c>
      <c r="AX25" s="179">
        <v>17</v>
      </c>
      <c r="AY25" s="164" t="s">
        <v>200</v>
      </c>
      <c r="AZ25" s="165" t="s">
        <v>200</v>
      </c>
      <c r="BA25" s="165" t="s">
        <v>200</v>
      </c>
      <c r="BB25" s="165" t="s">
        <v>200</v>
      </c>
      <c r="BC25" s="165">
        <v>1</v>
      </c>
      <c r="BD25" s="166">
        <v>1.5</v>
      </c>
      <c r="BE25" s="24" t="s">
        <v>200</v>
      </c>
      <c r="BF25" s="25" t="s">
        <v>200</v>
      </c>
      <c r="BG25" s="25" t="s">
        <v>200</v>
      </c>
      <c r="BH25" s="25" t="s">
        <v>200</v>
      </c>
      <c r="BI25" s="25">
        <v>2</v>
      </c>
      <c r="BJ25" s="25">
        <v>2</v>
      </c>
      <c r="BK25" s="168" t="s">
        <v>200</v>
      </c>
      <c r="BL25" s="169" t="s">
        <v>200</v>
      </c>
      <c r="BM25" s="169" t="s">
        <v>200</v>
      </c>
      <c r="BN25" s="169" t="s">
        <v>200</v>
      </c>
      <c r="BO25" s="169">
        <v>2</v>
      </c>
      <c r="BP25" s="170">
        <v>2</v>
      </c>
      <c r="BQ25" s="45" t="s">
        <v>200</v>
      </c>
      <c r="BR25" s="95" t="s">
        <v>200</v>
      </c>
      <c r="BS25" s="95" t="s">
        <v>200</v>
      </c>
      <c r="BT25" s="95" t="s">
        <v>200</v>
      </c>
      <c r="BU25" s="95">
        <v>0.11764705882352941</v>
      </c>
      <c r="BV25" s="96">
        <v>0.17647058823529413</v>
      </c>
      <c r="BW25" s="245" t="s">
        <v>243</v>
      </c>
    </row>
    <row r="26" spans="1:75" ht="100.8" hidden="1" x14ac:dyDescent="0.3">
      <c r="A26" s="34">
        <v>20</v>
      </c>
      <c r="B26" t="str">
        <f>+LEFT(Info_Productos_Cuantitativo2535455565758595105115125135[[#This Row],[Producto esperado]],2)</f>
        <v>2.</v>
      </c>
      <c r="C26" s="226" t="s">
        <v>248</v>
      </c>
      <c r="D26" s="226" t="s">
        <v>249</v>
      </c>
      <c r="E26" s="227" t="s">
        <v>35</v>
      </c>
      <c r="F26" s="172">
        <v>0.03</v>
      </c>
      <c r="G26" s="171"/>
      <c r="H26" s="171" t="s">
        <v>10</v>
      </c>
      <c r="I26" s="171" t="s">
        <v>33</v>
      </c>
      <c r="J26" s="43">
        <v>44713</v>
      </c>
      <c r="K26" s="44">
        <v>48213</v>
      </c>
      <c r="L26" s="145" t="s">
        <v>30</v>
      </c>
      <c r="M26" s="173" t="s">
        <v>34</v>
      </c>
      <c r="N26" s="55"/>
      <c r="O26" s="58"/>
      <c r="P26" s="58"/>
      <c r="Q26" s="59"/>
      <c r="R26" s="55"/>
      <c r="S26" s="58"/>
      <c r="T26" s="58"/>
      <c r="U26" s="59"/>
      <c r="V26" s="55"/>
      <c r="W26" s="58"/>
      <c r="X26" s="58"/>
      <c r="Y26" s="59"/>
      <c r="Z26" s="55"/>
      <c r="AA26" s="58"/>
      <c r="AB26" s="58"/>
      <c r="AC26" s="59"/>
      <c r="AD26" s="55"/>
      <c r="AE26" s="58"/>
      <c r="AF26" s="58">
        <v>1</v>
      </c>
      <c r="AG26" s="59">
        <v>1</v>
      </c>
      <c r="AH26" s="214"/>
      <c r="AI26" s="58"/>
      <c r="AJ26" s="58"/>
      <c r="AK26" s="59"/>
      <c r="AL26" s="159" t="str" cm="1">
        <f t="array" aca="1" ref="AL26"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26" s="159" t="str" cm="1">
        <f t="array" aca="1" ref="AM26"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26" s="159" t="str" cm="1">
        <f t="array" aca="1" ref="AN26"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26" s="159" t="str" cm="1">
        <f t="array" aca="1" ref="AO26"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26" s="159">
        <v>1</v>
      </c>
      <c r="AQ26" s="160">
        <v>1</v>
      </c>
      <c r="AR26" s="34"/>
      <c r="AS26" s="35"/>
      <c r="AT26" s="35"/>
      <c r="AU26" s="35"/>
      <c r="AV26" s="35">
        <v>1</v>
      </c>
      <c r="AW26" s="222">
        <v>1</v>
      </c>
      <c r="AX26" s="179">
        <v>10</v>
      </c>
      <c r="AY26" s="164" t="s">
        <v>200</v>
      </c>
      <c r="AZ26" s="165" t="s">
        <v>200</v>
      </c>
      <c r="BA26" s="165" t="s">
        <v>200</v>
      </c>
      <c r="BB26" s="165" t="s">
        <v>200</v>
      </c>
      <c r="BC26" s="165">
        <v>1</v>
      </c>
      <c r="BD26" s="166">
        <v>1</v>
      </c>
      <c r="BE26" s="24" t="s">
        <v>200</v>
      </c>
      <c r="BF26" s="25" t="s">
        <v>200</v>
      </c>
      <c r="BG26" s="25" t="s">
        <v>200</v>
      </c>
      <c r="BH26" s="25" t="s">
        <v>200</v>
      </c>
      <c r="BI26" s="25">
        <v>1</v>
      </c>
      <c r="BJ26" s="25" t="s">
        <v>200</v>
      </c>
      <c r="BK26" s="168" t="s">
        <v>200</v>
      </c>
      <c r="BL26" s="169" t="s">
        <v>200</v>
      </c>
      <c r="BM26" s="169" t="s">
        <v>200</v>
      </c>
      <c r="BN26" s="169" t="s">
        <v>200</v>
      </c>
      <c r="BO26" s="169">
        <v>1</v>
      </c>
      <c r="BP26" s="170">
        <v>1</v>
      </c>
      <c r="BQ26" s="45" t="s">
        <v>200</v>
      </c>
      <c r="BR26" s="95" t="s">
        <v>200</v>
      </c>
      <c r="BS26" s="95" t="s">
        <v>200</v>
      </c>
      <c r="BT26" s="95" t="s">
        <v>200</v>
      </c>
      <c r="BU26" s="95">
        <v>0.1</v>
      </c>
      <c r="BV26" s="96">
        <v>0.1</v>
      </c>
      <c r="BW26" s="245" t="s">
        <v>250</v>
      </c>
    </row>
    <row r="27" spans="1:75" ht="100.8" hidden="1" x14ac:dyDescent="0.3">
      <c r="A27" s="34">
        <v>21</v>
      </c>
      <c r="B27" t="str">
        <f>+LEFT(Info_Productos_Cuantitativo2535455565758595105115125135[[#This Row],[Producto esperado]],2)</f>
        <v>2.</v>
      </c>
      <c r="C27" s="226" t="s">
        <v>251</v>
      </c>
      <c r="D27" s="226" t="s">
        <v>252</v>
      </c>
      <c r="E27" s="227" t="s">
        <v>58</v>
      </c>
      <c r="F27" s="172">
        <v>0.02</v>
      </c>
      <c r="G27" s="171"/>
      <c r="H27" s="171" t="s">
        <v>27</v>
      </c>
      <c r="I27" s="171" t="s">
        <v>33</v>
      </c>
      <c r="J27" s="43">
        <v>44562</v>
      </c>
      <c r="K27" s="44">
        <v>47847</v>
      </c>
      <c r="L27" s="145" t="s">
        <v>12</v>
      </c>
      <c r="M27" s="173" t="s">
        <v>38</v>
      </c>
      <c r="N27" s="55"/>
      <c r="O27" s="58"/>
      <c r="P27" s="58"/>
      <c r="Q27" s="59"/>
      <c r="R27" s="55"/>
      <c r="S27" s="58"/>
      <c r="T27" s="58"/>
      <c r="U27" s="59"/>
      <c r="V27" s="55"/>
      <c r="W27" s="58"/>
      <c r="X27" s="58"/>
      <c r="Y27" s="59"/>
      <c r="Z27" s="55"/>
      <c r="AA27" s="58"/>
      <c r="AB27" s="58"/>
      <c r="AC27" s="59"/>
      <c r="AD27" s="200">
        <v>0.02</v>
      </c>
      <c r="AE27" s="201">
        <v>0.03</v>
      </c>
      <c r="AF27" s="201">
        <v>2.5000000000000001E-2</v>
      </c>
      <c r="AG27" s="202">
        <v>2.5000000000000001E-2</v>
      </c>
      <c r="AH27" s="215">
        <v>4.4400000000000002E-2</v>
      </c>
      <c r="AI27" s="416">
        <v>4.4400000000000002E-2</v>
      </c>
      <c r="AJ27" s="327">
        <v>5.9299999999999999E-2</v>
      </c>
      <c r="AK27" s="59"/>
      <c r="AL27" s="159" t="str" cm="1">
        <f t="array" aca="1" ref="AL27"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27" s="159" t="str" cm="1">
        <f t="array" aca="1" ref="AM27"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27" s="159" t="str" cm="1">
        <f t="array" aca="1" ref="AN27"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27" s="159" t="str" cm="1">
        <f t="array" aca="1" ref="AO27"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27" s="159">
        <v>0.1</v>
      </c>
      <c r="AQ27" s="160">
        <v>0.1444</v>
      </c>
      <c r="AR27" s="34"/>
      <c r="AS27" s="35"/>
      <c r="AT27" s="35"/>
      <c r="AU27" s="35"/>
      <c r="AV27" s="35">
        <v>0.1</v>
      </c>
      <c r="AW27" s="223">
        <v>0.17777999999999999</v>
      </c>
      <c r="AX27" s="180">
        <v>1</v>
      </c>
      <c r="AY27" s="164" t="s">
        <v>200</v>
      </c>
      <c r="AZ27" s="165" t="s">
        <v>200</v>
      </c>
      <c r="BA27" s="165" t="s">
        <v>200</v>
      </c>
      <c r="BB27" s="165" t="s">
        <v>200</v>
      </c>
      <c r="BC27" s="165">
        <v>0.1</v>
      </c>
      <c r="BD27" s="166">
        <v>0.14444499999999999</v>
      </c>
      <c r="BE27" s="24" t="s">
        <v>200</v>
      </c>
      <c r="BF27" s="25" t="s">
        <v>200</v>
      </c>
      <c r="BG27" s="25" t="s">
        <v>200</v>
      </c>
      <c r="BH27" s="25" t="s">
        <v>200</v>
      </c>
      <c r="BI27" s="25">
        <v>1</v>
      </c>
      <c r="BJ27" s="25">
        <v>0.99898751265609198</v>
      </c>
      <c r="BK27" s="168" t="s">
        <v>200</v>
      </c>
      <c r="BL27" s="169" t="s">
        <v>200</v>
      </c>
      <c r="BM27" s="169" t="s">
        <v>200</v>
      </c>
      <c r="BN27" s="169" t="s">
        <v>200</v>
      </c>
      <c r="BO27" s="169">
        <v>1</v>
      </c>
      <c r="BP27" s="170">
        <v>0.99968846273668188</v>
      </c>
      <c r="BQ27" s="45" t="s">
        <v>200</v>
      </c>
      <c r="BR27" s="95" t="s">
        <v>200</v>
      </c>
      <c r="BS27" s="95" t="s">
        <v>200</v>
      </c>
      <c r="BT27" s="95" t="s">
        <v>200</v>
      </c>
      <c r="BU27" s="95">
        <v>0.1</v>
      </c>
      <c r="BV27" s="96">
        <v>0.1444</v>
      </c>
      <c r="BW27" s="245" t="s">
        <v>253</v>
      </c>
    </row>
    <row r="28" spans="1:75" ht="72" hidden="1" x14ac:dyDescent="0.3">
      <c r="A28" s="34">
        <v>22</v>
      </c>
      <c r="B28" t="str">
        <f>+LEFT(Info_Productos_Cuantitativo2535455565758595105115125135[[#This Row],[Producto esperado]],2)</f>
        <v>2.</v>
      </c>
      <c r="C28" s="226" t="s">
        <v>254</v>
      </c>
      <c r="D28" s="226" t="s">
        <v>255</v>
      </c>
      <c r="E28" s="227" t="s">
        <v>48</v>
      </c>
      <c r="F28" s="172">
        <v>0.03</v>
      </c>
      <c r="G28" s="171"/>
      <c r="H28" s="171" t="s">
        <v>21</v>
      </c>
      <c r="I28" s="171" t="s">
        <v>33</v>
      </c>
      <c r="J28" s="43">
        <v>44562</v>
      </c>
      <c r="K28" s="44">
        <v>48213</v>
      </c>
      <c r="L28" s="145" t="s">
        <v>30</v>
      </c>
      <c r="M28" s="173" t="s">
        <v>34</v>
      </c>
      <c r="N28" s="55"/>
      <c r="O28" s="58"/>
      <c r="P28" s="58"/>
      <c r="Q28" s="59"/>
      <c r="R28" s="55"/>
      <c r="S28" s="58"/>
      <c r="T28" s="58"/>
      <c r="U28" s="59"/>
      <c r="V28" s="55"/>
      <c r="W28" s="58"/>
      <c r="X28" s="58"/>
      <c r="Y28" s="59"/>
      <c r="Z28" s="55"/>
      <c r="AA28" s="58"/>
      <c r="AB28" s="58"/>
      <c r="AC28" s="59"/>
      <c r="AD28" s="55"/>
      <c r="AE28" s="58">
        <v>1</v>
      </c>
      <c r="AF28" s="58">
        <v>1</v>
      </c>
      <c r="AG28" s="59">
        <v>1</v>
      </c>
      <c r="AH28" s="211"/>
      <c r="AI28" s="58"/>
      <c r="AJ28" s="58"/>
      <c r="AK28" s="59"/>
      <c r="AL28" s="159" t="str" cm="1">
        <f t="array" aca="1" ref="AL28"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28" s="159" t="str" cm="1">
        <f t="array" aca="1" ref="AM28"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28" s="159" t="str" cm="1">
        <f t="array" aca="1" ref="AN28"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28" s="159" t="str" cm="1">
        <f t="array" aca="1" ref="AO28"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28" s="159">
        <v>1</v>
      </c>
      <c r="AQ28" s="160">
        <v>1</v>
      </c>
      <c r="AR28" s="34"/>
      <c r="AS28" s="35"/>
      <c r="AT28" s="35"/>
      <c r="AU28" s="35"/>
      <c r="AV28" s="35">
        <v>1</v>
      </c>
      <c r="AW28" s="211">
        <v>1</v>
      </c>
      <c r="AX28" s="181">
        <v>1</v>
      </c>
      <c r="AY28" s="164" t="s">
        <v>200</v>
      </c>
      <c r="AZ28" s="165" t="s">
        <v>200</v>
      </c>
      <c r="BA28" s="165" t="s">
        <v>200</v>
      </c>
      <c r="BB28" s="165" t="s">
        <v>200</v>
      </c>
      <c r="BC28" s="165">
        <v>1</v>
      </c>
      <c r="BD28" s="166">
        <v>1</v>
      </c>
      <c r="BE28" s="24" t="s">
        <v>200</v>
      </c>
      <c r="BF28" s="25" t="s">
        <v>200</v>
      </c>
      <c r="BG28" s="25" t="s">
        <v>200</v>
      </c>
      <c r="BH28" s="25" t="s">
        <v>200</v>
      </c>
      <c r="BI28" s="25">
        <v>1</v>
      </c>
      <c r="BJ28" s="25" t="s">
        <v>200</v>
      </c>
      <c r="BK28" s="168" t="s">
        <v>200</v>
      </c>
      <c r="BL28" s="169" t="s">
        <v>200</v>
      </c>
      <c r="BM28" s="169" t="s">
        <v>200</v>
      </c>
      <c r="BN28" s="169" t="s">
        <v>200</v>
      </c>
      <c r="BO28" s="169">
        <v>1</v>
      </c>
      <c r="BP28" s="170">
        <v>1</v>
      </c>
      <c r="BQ28" s="45" t="s">
        <v>200</v>
      </c>
      <c r="BR28" s="95" t="s">
        <v>200</v>
      </c>
      <c r="BS28" s="95" t="s">
        <v>200</v>
      </c>
      <c r="BT28" s="95" t="s">
        <v>200</v>
      </c>
      <c r="BU28" s="95">
        <v>1</v>
      </c>
      <c r="BV28" s="96">
        <v>1</v>
      </c>
      <c r="BW28" s="245" t="s">
        <v>256</v>
      </c>
    </row>
    <row r="29" spans="1:75" ht="57.6" x14ac:dyDescent="0.3">
      <c r="A29" s="34">
        <v>23</v>
      </c>
      <c r="B29" t="str">
        <f>+LEFT(Info_Productos_Cuantitativo2535455565758595105115125135[[#This Row],[Producto esperado]],2)</f>
        <v>3.</v>
      </c>
      <c r="C29" s="226" t="s">
        <v>835</v>
      </c>
      <c r="D29" s="226" t="s">
        <v>258</v>
      </c>
      <c r="E29" s="227" t="s">
        <v>39</v>
      </c>
      <c r="F29" s="172">
        <v>7.0000000000000007E-2</v>
      </c>
      <c r="G29" s="171">
        <v>1</v>
      </c>
      <c r="H29" s="171" t="s">
        <v>21</v>
      </c>
      <c r="I29" s="171" t="s">
        <v>33</v>
      </c>
      <c r="J29" s="43">
        <v>44562</v>
      </c>
      <c r="K29" s="44">
        <v>48213</v>
      </c>
      <c r="L29" s="145" t="s">
        <v>12</v>
      </c>
      <c r="M29" s="173" t="s">
        <v>38</v>
      </c>
      <c r="N29" s="55"/>
      <c r="O29" s="58"/>
      <c r="P29" s="58"/>
      <c r="Q29" s="59"/>
      <c r="R29" s="55"/>
      <c r="S29" s="58"/>
      <c r="T29" s="58"/>
      <c r="U29" s="59"/>
      <c r="V29" s="55"/>
      <c r="W29" s="58"/>
      <c r="X29" s="58"/>
      <c r="Y29" s="59"/>
      <c r="Z29" s="55"/>
      <c r="AA29" s="58"/>
      <c r="AB29" s="58"/>
      <c r="AC29" s="59"/>
      <c r="AD29" s="55"/>
      <c r="AE29" s="58"/>
      <c r="AF29" s="58"/>
      <c r="AG29" s="354">
        <v>1</v>
      </c>
      <c r="AH29" s="266">
        <v>1</v>
      </c>
      <c r="AI29" s="281">
        <v>3</v>
      </c>
      <c r="AJ29" s="58">
        <v>2</v>
      </c>
      <c r="AK29" s="59"/>
      <c r="AL29" s="159" t="str" cm="1">
        <f t="array" aca="1" ref="AL29"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29" s="159" t="str" cm="1">
        <f t="array" aca="1" ref="AM29"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29" s="159" t="str" cm="1">
        <f t="array" aca="1" ref="AN29"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29" s="159" t="str" cm="1">
        <f t="array" aca="1" ref="AO29"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29" s="159">
        <v>1</v>
      </c>
      <c r="AQ29" s="160">
        <v>1</v>
      </c>
      <c r="AR29" s="34"/>
      <c r="AS29" s="35"/>
      <c r="AT29" s="35"/>
      <c r="AU29" s="35"/>
      <c r="AV29" s="35">
        <v>1</v>
      </c>
      <c r="AW29" s="208">
        <v>1</v>
      </c>
      <c r="AX29" s="179">
        <v>1</v>
      </c>
      <c r="AY29" s="164" t="s">
        <v>200</v>
      </c>
      <c r="AZ29" s="165" t="s">
        <v>200</v>
      </c>
      <c r="BA29" s="165" t="s">
        <v>200</v>
      </c>
      <c r="BB29" s="165" t="s">
        <v>200</v>
      </c>
      <c r="BC29" s="165">
        <v>1</v>
      </c>
      <c r="BD29" s="166">
        <v>1</v>
      </c>
      <c r="BE29" s="24" t="s">
        <v>200</v>
      </c>
      <c r="BF29" s="25" t="s">
        <v>200</v>
      </c>
      <c r="BG29" s="25" t="s">
        <v>200</v>
      </c>
      <c r="BH29" s="25" t="s">
        <v>200</v>
      </c>
      <c r="BI29" s="25">
        <v>1</v>
      </c>
      <c r="BJ29" s="25">
        <v>1</v>
      </c>
      <c r="BK29" s="168" t="s">
        <v>200</v>
      </c>
      <c r="BL29" s="169" t="s">
        <v>200</v>
      </c>
      <c r="BM29" s="169" t="s">
        <v>200</v>
      </c>
      <c r="BN29" s="169" t="s">
        <v>200</v>
      </c>
      <c r="BO29" s="169">
        <v>1</v>
      </c>
      <c r="BP29" s="170">
        <v>1</v>
      </c>
      <c r="BQ29" s="45" t="s">
        <v>200</v>
      </c>
      <c r="BR29" s="95" t="s">
        <v>200</v>
      </c>
      <c r="BS29" s="95" t="s">
        <v>200</v>
      </c>
      <c r="BT29" s="95" t="s">
        <v>200</v>
      </c>
      <c r="BU29" s="95">
        <v>1</v>
      </c>
      <c r="BV29" s="96">
        <v>1</v>
      </c>
      <c r="BW29" s="245" t="s">
        <v>827</v>
      </c>
    </row>
    <row r="30" spans="1:75" ht="129.6" hidden="1" x14ac:dyDescent="0.3">
      <c r="A30" s="34">
        <v>24</v>
      </c>
      <c r="B30" t="str">
        <f>+LEFT(Info_Productos_Cuantitativo2535455565758595105115125135[[#This Row],[Producto esperado]],2)</f>
        <v>3.</v>
      </c>
      <c r="C30" s="226" t="s">
        <v>260</v>
      </c>
      <c r="D30" s="226" t="s">
        <v>261</v>
      </c>
      <c r="E30" s="227" t="s">
        <v>25</v>
      </c>
      <c r="F30" s="172">
        <v>0.04</v>
      </c>
      <c r="G30" s="171">
        <v>1</v>
      </c>
      <c r="H30" s="171" t="s">
        <v>21</v>
      </c>
      <c r="I30" s="171" t="s">
        <v>33</v>
      </c>
      <c r="J30" s="43">
        <v>44562</v>
      </c>
      <c r="K30" s="44">
        <v>48213</v>
      </c>
      <c r="L30" s="145" t="s">
        <v>30</v>
      </c>
      <c r="M30" s="173" t="s">
        <v>34</v>
      </c>
      <c r="N30" s="55"/>
      <c r="O30" s="58"/>
      <c r="P30" s="58"/>
      <c r="Q30" s="59"/>
      <c r="R30" s="55"/>
      <c r="S30" s="58"/>
      <c r="T30" s="58"/>
      <c r="U30" s="59"/>
      <c r="V30" s="55"/>
      <c r="W30" s="58"/>
      <c r="X30" s="58"/>
      <c r="Y30" s="59"/>
      <c r="Z30" s="55"/>
      <c r="AA30" s="58"/>
      <c r="AB30" s="58"/>
      <c r="AC30" s="59"/>
      <c r="AD30" s="55"/>
      <c r="AE30" s="58"/>
      <c r="AF30" s="58"/>
      <c r="AG30" s="59">
        <v>1</v>
      </c>
      <c r="AH30" s="207"/>
      <c r="AI30" s="58"/>
      <c r="AJ30" s="58"/>
      <c r="AK30" s="59"/>
      <c r="AL30" s="159" t="str" cm="1">
        <f t="array" aca="1" ref="AL30"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30" s="159" t="str" cm="1">
        <f t="array" aca="1" ref="AM30"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30" s="159" t="str" cm="1">
        <f t="array" aca="1" ref="AN30"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30" s="159" t="str" cm="1">
        <f t="array" aca="1" ref="AO30"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30" s="159">
        <v>1</v>
      </c>
      <c r="AQ30" s="160">
        <v>1</v>
      </c>
      <c r="AR30" s="34"/>
      <c r="AS30" s="35"/>
      <c r="AT30" s="35"/>
      <c r="AU30" s="35"/>
      <c r="AV30" s="35">
        <v>1</v>
      </c>
      <c r="AW30" s="207">
        <v>0</v>
      </c>
      <c r="AX30" s="187">
        <v>1</v>
      </c>
      <c r="AY30" s="164" t="s">
        <v>200</v>
      </c>
      <c r="AZ30" s="165" t="s">
        <v>200</v>
      </c>
      <c r="BA30" s="165" t="s">
        <v>200</v>
      </c>
      <c r="BB30" s="165" t="s">
        <v>200</v>
      </c>
      <c r="BC30" s="165">
        <v>1</v>
      </c>
      <c r="BD30" s="166">
        <v>1</v>
      </c>
      <c r="BE30" s="24" t="s">
        <v>200</v>
      </c>
      <c r="BF30" s="25" t="s">
        <v>200</v>
      </c>
      <c r="BG30" s="25" t="s">
        <v>200</v>
      </c>
      <c r="BH30" s="25" t="s">
        <v>200</v>
      </c>
      <c r="BI30" s="25">
        <v>1</v>
      </c>
      <c r="BJ30" s="25" t="s">
        <v>200</v>
      </c>
      <c r="BK30" s="168" t="s">
        <v>200</v>
      </c>
      <c r="BL30" s="169" t="s">
        <v>200</v>
      </c>
      <c r="BM30" s="169" t="s">
        <v>200</v>
      </c>
      <c r="BN30" s="169" t="s">
        <v>200</v>
      </c>
      <c r="BO30" s="169">
        <v>1</v>
      </c>
      <c r="BP30" s="170">
        <v>1</v>
      </c>
      <c r="BQ30" s="45" t="s">
        <v>200</v>
      </c>
      <c r="BR30" s="95" t="s">
        <v>200</v>
      </c>
      <c r="BS30" s="95" t="s">
        <v>200</v>
      </c>
      <c r="BT30" s="95" t="s">
        <v>200</v>
      </c>
      <c r="BU30" s="95">
        <v>1</v>
      </c>
      <c r="BV30" s="96">
        <v>1</v>
      </c>
      <c r="BW30" s="245" t="s">
        <v>206</v>
      </c>
    </row>
    <row r="31" spans="1:75" ht="72" hidden="1" x14ac:dyDescent="0.3">
      <c r="A31" s="34">
        <v>25</v>
      </c>
      <c r="B31" t="str">
        <f>+LEFT(Info_Productos_Cuantitativo2535455565758595105115125135[[#This Row],[Producto esperado]],2)</f>
        <v>3.</v>
      </c>
      <c r="C31" s="226" t="s">
        <v>262</v>
      </c>
      <c r="D31" s="226" t="s">
        <v>263</v>
      </c>
      <c r="E31" s="227" t="s">
        <v>13</v>
      </c>
      <c r="F31" s="172">
        <v>0.05</v>
      </c>
      <c r="G31" s="171"/>
      <c r="H31" s="171" t="s">
        <v>27</v>
      </c>
      <c r="I31" s="171" t="s">
        <v>28</v>
      </c>
      <c r="J31" s="43">
        <v>44562</v>
      </c>
      <c r="K31" s="44">
        <v>48213</v>
      </c>
      <c r="L31" s="145" t="s">
        <v>12</v>
      </c>
      <c r="M31" s="173" t="s">
        <v>38</v>
      </c>
      <c r="N31" s="55"/>
      <c r="O31" s="58"/>
      <c r="P31" s="58"/>
      <c r="Q31" s="59"/>
      <c r="R31" s="55"/>
      <c r="S31" s="58"/>
      <c r="T31" s="58"/>
      <c r="U31" s="59"/>
      <c r="V31" s="55"/>
      <c r="W31" s="58"/>
      <c r="X31" s="58"/>
      <c r="Y31" s="59"/>
      <c r="Z31" s="55"/>
      <c r="AA31" s="58"/>
      <c r="AB31" s="58"/>
      <c r="AC31" s="59"/>
      <c r="AD31" s="55"/>
      <c r="AE31" s="58"/>
      <c r="AF31" s="58"/>
      <c r="AG31" s="59">
        <v>145</v>
      </c>
      <c r="AH31" s="216">
        <v>30</v>
      </c>
      <c r="AI31" s="58"/>
      <c r="AJ31" s="58"/>
      <c r="AK31" s="59"/>
      <c r="AL31" s="159" t="str" cm="1">
        <f t="array" aca="1" ref="AL31"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31" s="159" t="str" cm="1">
        <f t="array" aca="1" ref="AM31"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31" s="159" t="str" cm="1">
        <f t="array" aca="1" ref="AN31"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31" s="159" t="str" cm="1">
        <f t="array" aca="1" ref="AO31"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31" s="159">
        <v>145</v>
      </c>
      <c r="AQ31" s="160">
        <v>175</v>
      </c>
      <c r="AR31" s="34"/>
      <c r="AS31" s="35"/>
      <c r="AT31" s="35"/>
      <c r="AU31" s="35"/>
      <c r="AV31" s="35">
        <v>100</v>
      </c>
      <c r="AW31" s="208">
        <v>100</v>
      </c>
      <c r="AX31" s="182">
        <v>1000</v>
      </c>
      <c r="AY31" s="164" t="s">
        <v>200</v>
      </c>
      <c r="AZ31" s="165" t="s">
        <v>200</v>
      </c>
      <c r="BA31" s="165" t="s">
        <v>200</v>
      </c>
      <c r="BB31" s="165" t="s">
        <v>200</v>
      </c>
      <c r="BC31" s="165">
        <v>100</v>
      </c>
      <c r="BD31" s="166">
        <v>125</v>
      </c>
      <c r="BE31" s="24" t="s">
        <v>200</v>
      </c>
      <c r="BF31" s="25" t="s">
        <v>200</v>
      </c>
      <c r="BG31" s="25" t="s">
        <v>200</v>
      </c>
      <c r="BH31" s="25" t="s">
        <v>200</v>
      </c>
      <c r="BI31" s="25">
        <v>1.45</v>
      </c>
      <c r="BJ31" s="25">
        <v>1.2</v>
      </c>
      <c r="BK31" s="168" t="s">
        <v>200</v>
      </c>
      <c r="BL31" s="169" t="s">
        <v>200</v>
      </c>
      <c r="BM31" s="169" t="s">
        <v>200</v>
      </c>
      <c r="BN31" s="169" t="s">
        <v>200</v>
      </c>
      <c r="BO31" s="169">
        <v>1.45</v>
      </c>
      <c r="BP31" s="170">
        <v>1.4</v>
      </c>
      <c r="BQ31" s="45" t="s">
        <v>200</v>
      </c>
      <c r="BR31" s="95" t="s">
        <v>200</v>
      </c>
      <c r="BS31" s="95" t="s">
        <v>200</v>
      </c>
      <c r="BT31" s="95" t="s">
        <v>200</v>
      </c>
      <c r="BU31" s="95">
        <v>0.14499999999999999</v>
      </c>
      <c r="BV31" s="96">
        <v>0.17499999999999999</v>
      </c>
      <c r="BW31" s="245" t="s">
        <v>264</v>
      </c>
    </row>
    <row r="32" spans="1:75" ht="72" hidden="1" x14ac:dyDescent="0.3">
      <c r="A32" s="34">
        <v>26</v>
      </c>
      <c r="B32" t="str">
        <f>+LEFT(Info_Productos_Cuantitativo2535455565758595105115125135[[#This Row],[Producto esperado]],2)</f>
        <v>3.</v>
      </c>
      <c r="C32" s="226" t="s">
        <v>265</v>
      </c>
      <c r="D32" s="226" t="s">
        <v>266</v>
      </c>
      <c r="E32" s="227" t="s">
        <v>25</v>
      </c>
      <c r="F32" s="172">
        <v>0.04</v>
      </c>
      <c r="G32" s="171"/>
      <c r="H32" s="171" t="s">
        <v>21</v>
      </c>
      <c r="I32" s="171" t="s">
        <v>28</v>
      </c>
      <c r="J32" s="43">
        <v>44562</v>
      </c>
      <c r="K32" s="44">
        <v>48213</v>
      </c>
      <c r="L32" s="145" t="s">
        <v>30</v>
      </c>
      <c r="M32" s="173" t="s">
        <v>34</v>
      </c>
      <c r="N32" s="55"/>
      <c r="O32" s="58"/>
      <c r="P32" s="58"/>
      <c r="Q32" s="59"/>
      <c r="R32" s="55"/>
      <c r="S32" s="58"/>
      <c r="T32" s="58"/>
      <c r="U32" s="59"/>
      <c r="V32" s="55"/>
      <c r="W32" s="58"/>
      <c r="X32" s="58"/>
      <c r="Y32" s="59"/>
      <c r="Z32" s="55"/>
      <c r="AA32" s="58"/>
      <c r="AB32" s="58"/>
      <c r="AC32" s="59"/>
      <c r="AD32" s="55"/>
      <c r="AE32" s="58">
        <v>1</v>
      </c>
      <c r="AF32" s="58"/>
      <c r="AG32" s="59">
        <v>1</v>
      </c>
      <c r="AH32" s="207"/>
      <c r="AI32" s="58"/>
      <c r="AJ32" s="58"/>
      <c r="AK32" s="59"/>
      <c r="AL32" s="159" t="str" cm="1">
        <f t="array" aca="1" ref="AL32"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32" s="159" t="str" cm="1">
        <f t="array" aca="1" ref="AM32"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32" s="159" t="str" cm="1">
        <f t="array" aca="1" ref="AN32"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32" s="159" t="str" cm="1">
        <f t="array" aca="1" ref="AO32"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32" s="159">
        <v>1</v>
      </c>
      <c r="AQ32" s="160">
        <v>1</v>
      </c>
      <c r="AR32" s="34"/>
      <c r="AS32" s="35"/>
      <c r="AT32" s="35"/>
      <c r="AU32" s="35"/>
      <c r="AV32" s="35">
        <v>2</v>
      </c>
      <c r="AW32" s="207">
        <v>2</v>
      </c>
      <c r="AX32" s="187">
        <v>2</v>
      </c>
      <c r="AY32" s="164" t="s">
        <v>200</v>
      </c>
      <c r="AZ32" s="165" t="s">
        <v>200</v>
      </c>
      <c r="BA32" s="165" t="s">
        <v>200</v>
      </c>
      <c r="BB32" s="165" t="s">
        <v>200</v>
      </c>
      <c r="BC32" s="165">
        <v>2</v>
      </c>
      <c r="BD32" s="166">
        <v>2</v>
      </c>
      <c r="BE32" s="24" t="s">
        <v>200</v>
      </c>
      <c r="BF32" s="25" t="s">
        <v>200</v>
      </c>
      <c r="BG32" s="25" t="s">
        <v>200</v>
      </c>
      <c r="BH32" s="25" t="s">
        <v>200</v>
      </c>
      <c r="BI32" s="25">
        <v>0.5</v>
      </c>
      <c r="BJ32" s="25" t="s">
        <v>200</v>
      </c>
      <c r="BK32" s="168" t="s">
        <v>200</v>
      </c>
      <c r="BL32" s="169" t="s">
        <v>200</v>
      </c>
      <c r="BM32" s="169" t="s">
        <v>200</v>
      </c>
      <c r="BN32" s="169" t="s">
        <v>200</v>
      </c>
      <c r="BO32" s="169">
        <v>0.5</v>
      </c>
      <c r="BP32" s="170">
        <v>0.5</v>
      </c>
      <c r="BQ32" s="45" t="s">
        <v>200</v>
      </c>
      <c r="BR32" s="95" t="s">
        <v>200</v>
      </c>
      <c r="BS32" s="95" t="s">
        <v>200</v>
      </c>
      <c r="BT32" s="95" t="s">
        <v>200</v>
      </c>
      <c r="BU32" s="95">
        <v>0.5</v>
      </c>
      <c r="BV32" s="96">
        <v>0.5</v>
      </c>
      <c r="BW32" s="245" t="s">
        <v>206</v>
      </c>
    </row>
    <row r="33" spans="1:75" ht="57.6" hidden="1" x14ac:dyDescent="0.3">
      <c r="A33" s="34">
        <v>27</v>
      </c>
      <c r="B33" t="str">
        <f>+LEFT(Info_Productos_Cuantitativo2535455565758595105115125135[[#This Row],[Producto esperado]],2)</f>
        <v>3.</v>
      </c>
      <c r="C33" s="226" t="s">
        <v>267</v>
      </c>
      <c r="D33" s="226" t="s">
        <v>268</v>
      </c>
      <c r="E33" s="227" t="s">
        <v>48</v>
      </c>
      <c r="F33" s="172">
        <v>0.05</v>
      </c>
      <c r="G33" s="171"/>
      <c r="H33" s="171" t="s">
        <v>27</v>
      </c>
      <c r="I33" s="171" t="s">
        <v>33</v>
      </c>
      <c r="J33" s="43">
        <v>44562</v>
      </c>
      <c r="K33" s="44">
        <v>48213</v>
      </c>
      <c r="L33" s="145" t="s">
        <v>30</v>
      </c>
      <c r="M33" s="173" t="s">
        <v>34</v>
      </c>
      <c r="N33" s="55"/>
      <c r="O33" s="58"/>
      <c r="P33" s="58"/>
      <c r="Q33" s="59"/>
      <c r="R33" s="55"/>
      <c r="S33" s="58"/>
      <c r="T33" s="58"/>
      <c r="U33" s="59"/>
      <c r="V33" s="55"/>
      <c r="W33" s="58"/>
      <c r="X33" s="58"/>
      <c r="Y33" s="59"/>
      <c r="Z33" s="55"/>
      <c r="AA33" s="58"/>
      <c r="AB33" s="58"/>
      <c r="AC33" s="59"/>
      <c r="AD33" s="55"/>
      <c r="AE33" s="58">
        <v>34</v>
      </c>
      <c r="AF33" s="58">
        <v>28</v>
      </c>
      <c r="AG33" s="59">
        <v>276</v>
      </c>
      <c r="AH33" s="217"/>
      <c r="AI33" s="58"/>
      <c r="AJ33" s="58"/>
      <c r="AK33" s="59"/>
      <c r="AL33" s="159" t="str" cm="1">
        <f t="array" aca="1" ref="AL33"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33" s="159" t="str" cm="1">
        <f t="array" aca="1" ref="AM33"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33" s="159" t="str" cm="1">
        <f t="array" aca="1" ref="AN33"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33" s="159" t="str" cm="1">
        <f t="array" aca="1" ref="AO33"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33" s="159">
        <v>338</v>
      </c>
      <c r="AQ33" s="160">
        <v>338</v>
      </c>
      <c r="AR33" s="34"/>
      <c r="AS33" s="35"/>
      <c r="AT33" s="35"/>
      <c r="AU33" s="35"/>
      <c r="AV33" s="35">
        <v>100</v>
      </c>
      <c r="AW33" s="208">
        <v>100</v>
      </c>
      <c r="AX33" s="183">
        <v>1000</v>
      </c>
      <c r="AY33" s="164" t="s">
        <v>200</v>
      </c>
      <c r="AZ33" s="165" t="s">
        <v>200</v>
      </c>
      <c r="BA33" s="165" t="s">
        <v>200</v>
      </c>
      <c r="BB33" s="165" t="s">
        <v>200</v>
      </c>
      <c r="BC33" s="165">
        <v>100</v>
      </c>
      <c r="BD33" s="166">
        <v>100</v>
      </c>
      <c r="BE33" s="24" t="s">
        <v>200</v>
      </c>
      <c r="BF33" s="25" t="s">
        <v>200</v>
      </c>
      <c r="BG33" s="25" t="s">
        <v>200</v>
      </c>
      <c r="BH33" s="25" t="s">
        <v>200</v>
      </c>
      <c r="BI33" s="25">
        <v>3.38</v>
      </c>
      <c r="BJ33" s="25" t="s">
        <v>200</v>
      </c>
      <c r="BK33" s="168" t="s">
        <v>200</v>
      </c>
      <c r="BL33" s="169" t="s">
        <v>200</v>
      </c>
      <c r="BM33" s="169" t="s">
        <v>200</v>
      </c>
      <c r="BN33" s="169" t="s">
        <v>200</v>
      </c>
      <c r="BO33" s="169">
        <v>3.38</v>
      </c>
      <c r="BP33" s="170">
        <v>3.38</v>
      </c>
      <c r="BQ33" s="45" t="s">
        <v>200</v>
      </c>
      <c r="BR33" s="95" t="s">
        <v>200</v>
      </c>
      <c r="BS33" s="95" t="s">
        <v>200</v>
      </c>
      <c r="BT33" s="95" t="s">
        <v>200</v>
      </c>
      <c r="BU33" s="95">
        <v>0.33800000000000002</v>
      </c>
      <c r="BV33" s="96">
        <v>0.33800000000000002</v>
      </c>
      <c r="BW33" s="245" t="s">
        <v>256</v>
      </c>
    </row>
    <row r="34" spans="1:75" ht="72" hidden="1" x14ac:dyDescent="0.3">
      <c r="A34" s="34">
        <v>28</v>
      </c>
      <c r="B34" t="str">
        <f>+LEFT(Info_Productos_Cuantitativo2535455565758595105115125135[[#This Row],[Producto esperado]],2)</f>
        <v>3.</v>
      </c>
      <c r="C34" s="226" t="s">
        <v>269</v>
      </c>
      <c r="D34" s="226" t="s">
        <v>270</v>
      </c>
      <c r="E34" s="227" t="s">
        <v>48</v>
      </c>
      <c r="F34" s="172">
        <v>0.05</v>
      </c>
      <c r="G34" s="171"/>
      <c r="H34" s="171" t="s">
        <v>27</v>
      </c>
      <c r="I34" s="171" t="s">
        <v>33</v>
      </c>
      <c r="J34" s="43">
        <v>44562</v>
      </c>
      <c r="K34" s="44">
        <v>48213</v>
      </c>
      <c r="L34" s="145" t="s">
        <v>30</v>
      </c>
      <c r="M34" s="173" t="s">
        <v>34</v>
      </c>
      <c r="N34" s="55"/>
      <c r="O34" s="58"/>
      <c r="P34" s="58"/>
      <c r="Q34" s="59"/>
      <c r="R34" s="55"/>
      <c r="S34" s="58"/>
      <c r="T34" s="58"/>
      <c r="U34" s="59"/>
      <c r="V34" s="55"/>
      <c r="W34" s="58"/>
      <c r="X34" s="58"/>
      <c r="Y34" s="59"/>
      <c r="Z34" s="55"/>
      <c r="AA34" s="58"/>
      <c r="AB34" s="58"/>
      <c r="AC34" s="59"/>
      <c r="AD34" s="55"/>
      <c r="AE34" s="58">
        <v>22</v>
      </c>
      <c r="AF34" s="58">
        <v>49</v>
      </c>
      <c r="AG34" s="59">
        <v>56</v>
      </c>
      <c r="AH34" s="218"/>
      <c r="AI34" s="58"/>
      <c r="AJ34" s="58"/>
      <c r="AK34" s="59"/>
      <c r="AL34" s="159" t="str" cm="1">
        <f t="array" aca="1" ref="AL34" ca="1">IF(Info_Productos_Cuantitativo2535455565758595105115125135[[#This Row],[Tipo de anualización]]="","Seleccionar Anualización",IF(COUNTIF(Cuantitativo_Productos2636465666768696106116126136[[#This Row],[1er Trimestre 2018]:[4o Trimestre 2018]],"="&amp;"")=4,"",IF(Info_Productos_Cuantitativo2535455565758595105115125135[[#This Row],[Tipo de anualización]]="Creciente",IF(COUNTIF(Cuantitativo_Productos2636465666768696106116126136[[#This Row],[1er Trimestre 2018]:[4o Trimestre 2018]],"&lt;"&amp;Info_Productos_Cuantitativo2535455565758595105115125135[[#This Row],[Valor Linea Base]])&gt;=1,"ERROR, el valor reportado es inferior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2018]]))),1))&lt;INDEX(Cuantitativo_Productos2636465666768696106116126136[[#This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mayor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2018]],1)-1),IF(Info_Productos_Cuantitativo2535455565758595105115125135[[#This Row],[Tipo de anualización]]="Suma",SUM(Cuantitativo_Productos2636465666768696106116126136[[#This Row],[1er Trimestre 2018]:[4o Trimestre 2018]]),IF(Info_Productos_Cuantitativo2535455565758595105115125135[[#This Row],[Tipo de anualización]]="Decreciente",IF(COUNTIF(Cuantitativo_Productos2636465666768696106116126136[[#This Row],[1er Trimestre 2018]:[4o Trimestre 2018]],"&gt;"&amp;Info_Productos_Cuantitativo2535455565758595105115125135[[#This Row],[Valor Linea Base]])&gt;=1,"ERROR, el valor reportado es superior a la Línea Base",IF(COUNTIF(Cuantitativo_Productos2636465666768696106116126136[[#This Row],[1er Trimestre 2018]:[4o Trimestre 2018]],"="&amp;"")=3,OFFSET(Cuantitativo_Productos2636465666768696106116126136[[#This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2018]],1)-1),IF(INDEX(Cuantitativo_Productos2636465666768696106116126136[[#This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2018]]))),1))&gt;INDEX(Cuantitativo_Productos2636465666768696106116126136[[#This Row],[1er Trimestre 2018]:[4o Trimestre 2018]],LARGE((Cuantitativo_Productos2636465666768696106116126136[[#This Row],[1er Trimestre 2018]:[4o Trimestre 2018]]&lt;&gt;"")*(_xlfn.SEQUENCE(,COUNTA(Cuantitativo_Productos2636465666768696106116126136[[#Headers],[1er Trimestre 2018]:[4o Trimestre 2018]]))),2)),"ERROR, El reporte de avance actual debe ser menor o igual al último valor reportado",OFFSET(Cuantitativo_Productos2636465666768696106116126136[[#This Row],[1er Trimestre 2018]],0,MATCH(MAX(Cuantitativo_Productos2636465666768696106116126136[[#This Row],[1er Trimestre 2018]:[4o Trimestre 2018]])+1,Cuantitativo_Productos2636465666768696106116126136[[#This Row],[1er Trimestre 2018]:[4o Trimestre 2018]],1)-1))))))))))</f>
        <v/>
      </c>
      <c r="AM34" s="159" t="str" cm="1">
        <f t="array" aca="1" ref="AM34" ca="1">IF(Info_Productos_Cuantitativo2535455565758595105115125135[[#This Row],[Tipo de anualización]]="","Seleccionar Anualización",IF(COUNTIF(Cuantitativo_Productos2636465666768696106116126136[[#This Row],[1er Trimestre 2018]:[4o Trimestre 2019]],"="&amp;"")=8,"",IF(Info_Productos_Cuantitativo2535455565758595105115125135[[#This Row],[Tipo de anualización]]="Creciente",IF(COUNTIF(Cuantitativo_Productos2636465666768696106116126136[[#This Row],[1er Trimestre 2018]:[4o Trimestre 2019]],"&lt;"&amp;Info_Productos_Cuantitativo2535455565758595105115125135[[#This Row],[Valor Linea Base]])&gt;=1,"ERROR, el valor reportado es inferior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2019]]))),1))&lt;INDEX(Cuantitativo_Productos2636465666768696106116126136[[#This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mayor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anualización]]="Constante",OFFSET(Cuantitativo_Productos2636465666768696106116126136[[#This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2019]],1)-1),IF(Info_Productos_Cuantitativo2535455565758595105115125135[[#This Row],[Tipo de anualización]]="Suma",SUM(Cuantitativo_Productos2636465666768696106116126136[[#This Row],[1er Trimestre 2018]:[4o Trimestre 2019]]),IF(Info_Productos_Cuantitativo2535455565758595105115125135[[#This Row],[Tipo de anualización]]="Decreciente",IF(COUNTIF(Cuantitativo_Productos2636465666768696106116126136[[#This Row],[1er Trimestre 2018]:[4o Trimestre 2019]],"&gt;"&amp;Info_Productos_Cuantitativo2535455565758595105115125135[[#This Row],[Valor Linea Base]])&gt;=1,"ERROR, el valor reportado es superior a la Línea Base",IF(COUNTIF(Cuantitativo_Productos2636465666768696106116126136[[#This Row],[1er Trimestre 2018]:[4o Trimestre 2019]],"="&amp;"")=7,OFFSET(Cuantitativo_Productos2636465666768696106116126136[[#This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2019]],1)-1),IF(INDEX(Cuantitativo_Productos2636465666768696106116126136[[#This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2019]]))),1))&gt;INDEX(Cuantitativo_Productos2636465666768696106116126136[[#This Row],[1er Trimestre 2018]:[4o Trimestre 2019]],LARGE((Cuantitativo_Productos2636465666768696106116126136[[#This Row],[1er Trimestre 2018]:[4o Trimestre 2019]]&lt;&gt;"")*(_xlfn.SEQUENCE(,COUNTA(Cuantitativo_Productos2636465666768696106116126136[[#Headers],[1er Trimestre 2018]:[4o Trimestre 2019]]))),2)),"ERROR, El reporte de avance actual debe ser menor o igual al último valor reportado",OFFSET(Cuantitativo_Productos2636465666768696106116126136[[#This Row],[1er Trimestre 2018]],0,MATCH(MAX(Cuantitativo_Productos2636465666768696106116126136[[#This Row],[1er Trimestre 2018]:[4o Trimestre 2019]])+1,Cuantitativo_Productos2636465666768696106116126136[[#This Row],[1er Trimestre 2018]:[4o Trimestre 2019]],1)-1))))))))))</f>
        <v/>
      </c>
      <c r="AN34" s="159" t="str" cm="1">
        <f t="array" aca="1" ref="AN34" ca="1" xml:space="preserve"> IF(Info_Productos_Cuantitativo2535455565758595105115125135[[#This Row],[Tipo de anualización]]="","Seleccionar Anualización",IF(COUNTIF(Cuantitativo_Productos2636465666768696106116126136[[#This Row],[1er Trimestre 2018]:[4o Trimestre 2020]],"="&amp;"")=12,"",IF(Info_Productos_Cuantitativo2535455565758595105115125135[[#This Row],[Tipo de anualización]]="Creciente",IF(COUNTIF(Cuantitativo_Productos2636465666768696106116126136[[#This Row],[1er Trimestre 2018]:[4o Trimestre 2020]],"&lt;"&amp;Info_Productos_Cuantitativo2535455565758595105115125135[[#This Row],[Valor Linea Base]])&gt;=1,"ERROR, el valor reportado es inferior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2020]]))),1))&lt;INDEX(Cuantitativo_Productos2636465666768696106116126136[[#This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mayor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2020]],1)-1),IF(Info_Productos_Cuantitativo2535455565758595105115125135[[#This Row],[Tipo de anualización]]="Suma",SUM(Cuantitativo_Productos2636465666768696106116126136[[#This Row],[1er Trimestre 2018]:[4o Trimestre 2020]]),IF(Info_Productos_Cuantitativo2535455565758595105115125135[[#This Row],[Tipo de anualización]]="Decreciente",IF(COUNTIF(Cuantitativo_Productos2636465666768696106116126136[[#This Row],[1er Trimestre 2018]:[4o Trimestre 2020]],"&gt;"&amp;Info_Productos_Cuantitativo2535455565758595105115125135[[#This Row],[Valor Linea Base]])&gt;=1,"ERROR, el valor reportado es superior a la Línea Base",IF(COUNTIF(Cuantitativo_Productos2636465666768696106116126136[[#This Row],[1er Trimestre 2018]:[4o Trimestre 2020]],"="&amp;"")=11,OFFSET(Cuantitativo_Productos2636465666768696106116126136[[#This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2020]],1)-1),IF(INDEX(Cuantitativo_Productos2636465666768696106116126136[[#This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2020]]))),1))&gt;INDEX(Cuantitativo_Productos2636465666768696106116126136[[#This Row],[1er Trimestre 2018]:[4o Trimestre 2020]],LARGE((Cuantitativo_Productos2636465666768696106116126136[[#This Row],[1er Trimestre 2018]:[4o Trimestre 2020]]&lt;&gt;"")*(_xlfn.SEQUENCE(,COUNTA(Cuantitativo_Productos2636465666768696106116126136[[#Headers],[1er Trimestre 2018]:[4o Trimestre 2020]]))),2)),"ERROR, El reporte de avance actual debe ser menor o igual al último valor reportado",OFFSET(Cuantitativo_Productos2636465666768696106116126136[[#This Row],[1er Trimestre 2018]],0,MATCH(MAX(Cuantitativo_Productos2636465666768696106116126136[[#This Row],[1er Trimestre 2018]:[4o Trimestre 2020]])+1,Cuantitativo_Productos2636465666768696106116126136[[#This Row],[1er Trimestre 2018]:[4o Trimestre 2020]],1)-1))))))))))</f>
        <v/>
      </c>
      <c r="AO34" s="159" t="str" cm="1">
        <f t="array" aca="1" ref="AO34" ca="1" xml:space="preserve"> IF(Info_Productos_Cuantitativo2535455565758595105115125135[[#This Row],[Tipo de anualización]]="","Seleccionar Anualización",IF(COUNTIF(Cuantitativo_Productos2636465666768696106116126136[[#This Row],[1er Trimestre 2018]:[4o Trimestre 2021]],"="&amp;"")=16,"",IF(Info_Productos_Cuantitativo2535455565758595105115125135[[#This Row],[Tipo de anualización]]="Creciente",IF(COUNTIF(Cuantitativo_Productos2636465666768696106116126136[[#This Row],[1er Trimestre 2018]:[4o Trimestre 2021]],"&lt;"&amp;Info_Productos_Cuantitativo2535455565758595105115125135[[#This Row],[Valor Linea Base]])&gt;=1,"ERROR, el valor reportado es inferior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2021]]))),1))&lt;INDEX(Cuantitativo_Productos2636465666768696106116126136[[#This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mayor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anualización]]="Constante",OFFSET(Cuantitativo_Productos2636465666768696106116126136[[#This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2021]],1)-1),IF(Info_Productos_Cuantitativo2535455565758595105115125135[[#This Row],[Tipo de anualización]]="Suma",SUM(Cuantitativo_Productos2636465666768696106116126136[[#This Row],[1er Trimestre 2018]:[4o Trimestre 2021]]),IF(Info_Productos_Cuantitativo2535455565758595105115125135[[#This Row],[Tipo de anualización]]="Decreciente",IF(COUNTIF(Cuantitativo_Productos2636465666768696106116126136[[#This Row],[1er Trimestre 2018]:[4o Trimestre 2021]],"&gt;"&amp;Info_Productos_Cuantitativo2535455565758595105115125135[[#This Row],[Valor Linea Base]])&gt;=1,"ERROR, el valor reportado es superior a la Línea Base",IF(COUNTIF(Cuantitativo_Productos2636465666768696106116126136[[#This Row],[1er Trimestre 2018]:[4o Trimestre 2021]],"="&amp;"")=15,OFFSET(Cuantitativo_Productos2636465666768696106116126136[[#This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2021]],1)-1),IF(INDEX(Cuantitativo_Productos2636465666768696106116126136[[#This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2021]]))),1))&gt;INDEX(Cuantitativo_Productos2636465666768696106116126136[[#This Row],[1er Trimestre 2018]:[4o Trimestre 2021]],LARGE((Cuantitativo_Productos2636465666768696106116126136[[#This Row],[1er Trimestre 2018]:[4o Trimestre 2021]]&lt;&gt;"")*(_xlfn.SEQUENCE(,COUNTA(Cuantitativo_Productos2636465666768696106116126136[[#Headers],[1er Trimestre 2018]:[4o Trimestre 2021]]))),2)),"ERROR, El reporte de avance actual debe ser menor o igual al último valor reportado",OFFSET(Cuantitativo_Productos2636465666768696106116126136[[#This Row],[1er Trimestre 2018]],0,MATCH(MAX(Cuantitativo_Productos2636465666768696106116126136[[#This Row],[1er Trimestre 2018]:[4o Trimestre 2021]])+1,Cuantitativo_Productos2636465666768696106116126136[[#This Row],[1er Trimestre 2018]:[4o Trimestre 2021]],1)-1))))))))))</f>
        <v/>
      </c>
      <c r="AP34" s="159">
        <v>127</v>
      </c>
      <c r="AQ34" s="160">
        <v>127</v>
      </c>
      <c r="AR34" s="34"/>
      <c r="AS34" s="35"/>
      <c r="AT34" s="35"/>
      <c r="AU34" s="35"/>
      <c r="AV34" s="35">
        <v>100</v>
      </c>
      <c r="AW34" s="208">
        <v>100</v>
      </c>
      <c r="AX34" s="183">
        <v>1000</v>
      </c>
      <c r="AY34" s="164" t="s">
        <v>200</v>
      </c>
      <c r="AZ34" s="165" t="s">
        <v>200</v>
      </c>
      <c r="BA34" s="165" t="s">
        <v>200</v>
      </c>
      <c r="BB34" s="165" t="s">
        <v>200</v>
      </c>
      <c r="BC34" s="165">
        <v>100</v>
      </c>
      <c r="BD34" s="166">
        <v>100</v>
      </c>
      <c r="BE34" s="24" t="s">
        <v>200</v>
      </c>
      <c r="BF34" s="25" t="s">
        <v>200</v>
      </c>
      <c r="BG34" s="25" t="s">
        <v>200</v>
      </c>
      <c r="BH34" s="25" t="s">
        <v>200</v>
      </c>
      <c r="BI34" s="25">
        <v>1.27</v>
      </c>
      <c r="BJ34" s="25" t="s">
        <v>200</v>
      </c>
      <c r="BK34" s="168" t="s">
        <v>200</v>
      </c>
      <c r="BL34" s="169" t="s">
        <v>200</v>
      </c>
      <c r="BM34" s="169" t="s">
        <v>200</v>
      </c>
      <c r="BN34" s="169" t="s">
        <v>200</v>
      </c>
      <c r="BO34" s="169">
        <v>1.27</v>
      </c>
      <c r="BP34" s="170">
        <v>1.27</v>
      </c>
      <c r="BQ34" s="45" t="s">
        <v>200</v>
      </c>
      <c r="BR34" s="95" t="s">
        <v>200</v>
      </c>
      <c r="BS34" s="95" t="s">
        <v>200</v>
      </c>
      <c r="BT34" s="95" t="s">
        <v>200</v>
      </c>
      <c r="BU34" s="95">
        <v>0.127</v>
      </c>
      <c r="BV34" s="96">
        <v>0.127</v>
      </c>
      <c r="BW34" s="245" t="s">
        <v>256</v>
      </c>
    </row>
  </sheetData>
  <sheetProtection formatCells="0" formatColumns="0" formatRows="0" sort="0" autoFilter="0"/>
  <autoFilter ref="BW6:BW34" xr:uid="{00000000-0009-0000-0000-000031000000}">
    <filterColumn colId="0">
      <filters>
        <filter val="SECRETARÍA DISTRITAL DE GOBIERNO - PREVENCIÓN"/>
      </filters>
    </filterColumn>
  </autoFilter>
  <mergeCells count="12">
    <mergeCell ref="BK5:BP5"/>
    <mergeCell ref="BQ5:BV5"/>
    <mergeCell ref="A2:L3"/>
    <mergeCell ref="AR4:BD5"/>
    <mergeCell ref="BE4:BJ4"/>
    <mergeCell ref="BK4:BP4"/>
    <mergeCell ref="BQ4:BV4"/>
    <mergeCell ref="N5:Q5"/>
    <mergeCell ref="R5:U5"/>
    <mergeCell ref="V5:Y5"/>
    <mergeCell ref="Z5:AC5"/>
    <mergeCell ref="BE5:BJ5"/>
  </mergeCells>
  <dataValidations count="2">
    <dataValidation allowBlank="1" sqref="I6:M6 C6:G6 AR6:BD6" xr:uid="{00000000-0002-0000-3100-000000000000}"/>
    <dataValidation type="date" operator="greaterThan" allowBlank="1" showInputMessage="1" showErrorMessage="1" error="Ingrese únicamente la fecha en formato:_x000a__x000a_DD/MM/AAAA" sqref="J7:K34" xr:uid="{00000000-0002-0000-3100-000001000000}">
      <formula1>42736</formula1>
    </dataValidation>
  </dataValidations>
  <hyperlinks>
    <hyperlink ref="C1" location="ÍNDICE!A1" display="VOLVER AL ÍNDICE" xr:uid="{00000000-0004-0000-3100-000000000000}"/>
  </hyperlink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5">
        <x14:dataValidation type="list" allowBlank="1" showInputMessage="1" showErrorMessage="1" error="Ingrese el nombre del Sector, tal y como aparece en la lista desplegable." prompt="Ingrese el nombre del Sector a cargo del Indicador" xr:uid="{00000000-0002-0000-3100-000002000000}">
          <x14:formula1>
            <xm:f>Listas!$A$2:$A$18</xm:f>
          </x14:formula1>
          <xm:sqref>E7:E34</xm:sqref>
        </x14:dataValidation>
        <x14:dataValidation type="list" allowBlank="1" showInputMessage="1" showErrorMessage="1" error="Ingrese el tipo de anualización tal y como aparece en la lista desplegable." prompt="Ingrese el tipo de anualización correspondiente al indicador:_x000a__x000a_Creciente_x000a_Decreciente_x000a_Constante_x000a_Suma" xr:uid="{00000000-0002-0000-3100-000003000000}">
          <x14:formula1>
            <xm:f>Listas!$E$2:$E$5</xm:f>
          </x14:formula1>
          <xm:sqref>H7:H34</xm:sqref>
        </x14:dataValidation>
        <x14:dataValidation type="list" allowBlank="1" showInputMessage="1" showErrorMessage="1" error="Ingrese la periodicidad de medición tal y como aparece en la lista desplegable." prompt="Ingrese la periodicidad de medición del indicador:_x000a__x000a_Mensual / Bimestral / Trimestral _x000a_Semestral / Anual / Bienal_x000a_Trienal / Cuatrienal / Quinquenal" xr:uid="{00000000-0002-0000-3100-000004000000}">
          <x14:formula1>
            <xm:f>Listas!$G$2:$G$10</xm:f>
          </x14:formula1>
          <xm:sqref>I7:I34</xm:sqref>
        </x14:dataValidation>
        <x14:dataValidation type="list" operator="greaterThan" allowBlank="1" showInputMessage="1" showErrorMessage="1" error="Ingrese una trimestre en el formato:_x000a__x000a_Q1_x000a_Q2_x000a_Q3_x000a_Q4" prompt="Ingrese el trimestre del último reporte" xr:uid="{00000000-0002-0000-3100-000005000000}">
          <x14:formula1>
            <xm:f>Listas!$M$2:$M$5</xm:f>
          </x14:formula1>
          <xm:sqref>L7:L34</xm:sqref>
        </x14:dataValidation>
        <x14:dataValidation type="list" allowBlank="1" showInputMessage="1" showErrorMessage="1" xr:uid="{00000000-0002-0000-3100-000006000000}">
          <x14:formula1>
            <xm:f>Listas!$K$2:$K$7</xm:f>
          </x14:formula1>
          <xm:sqref>M7:M34</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filterMode="1">
    <tabColor rgb="FF0070C0"/>
  </sheetPr>
  <dimension ref="A1:BJ34"/>
  <sheetViews>
    <sheetView zoomScale="83" workbookViewId="0">
      <selection activeCell="BH18" sqref="BH18:BI29"/>
    </sheetView>
  </sheetViews>
  <sheetFormatPr baseColWidth="10" defaultColWidth="8.88671875" defaultRowHeight="52.5" customHeight="1" outlineLevelCol="1" x14ac:dyDescent="0.3"/>
  <cols>
    <col min="1" max="1" width="8.88671875" style="246" customWidth="1"/>
    <col min="2" max="2" width="8.5546875" style="1" hidden="1" customWidth="1"/>
    <col min="3" max="3" width="36.88671875" style="1" customWidth="1"/>
    <col min="4" max="4" width="44.88671875" style="1" customWidth="1"/>
    <col min="5" max="5" width="24.44140625" style="1" customWidth="1"/>
    <col min="6" max="6" width="15.44140625" style="1" bestFit="1" customWidth="1"/>
    <col min="7" max="7" width="14.109375" style="1" bestFit="1" customWidth="1"/>
    <col min="8" max="8" width="15.88671875" style="1" bestFit="1" customWidth="1"/>
    <col min="9" max="9" width="16.5546875" style="1" customWidth="1"/>
    <col min="10" max="10" width="15.44140625" style="1" customWidth="1"/>
    <col min="11" max="11" width="15.109375" style="1" bestFit="1" customWidth="1"/>
    <col min="12" max="12" width="20.5546875" style="1" bestFit="1" customWidth="1"/>
    <col min="13" max="13" width="20.5546875" style="1" customWidth="1"/>
    <col min="14" max="19" width="19.33203125" style="1" hidden="1" customWidth="1" outlineLevel="1"/>
    <col min="20" max="20" width="19.33203125" style="1" hidden="1" customWidth="1" collapsed="1"/>
    <col min="21" max="21" width="19.33203125" style="1" hidden="1" customWidth="1"/>
    <col min="22" max="27" width="19.33203125" style="1" hidden="1" customWidth="1" outlineLevel="1"/>
    <col min="28" max="28" width="19.33203125" style="1" hidden="1" customWidth="1" collapsed="1"/>
    <col min="29" max="29" width="19.33203125" style="1" hidden="1" customWidth="1"/>
    <col min="30" max="35" width="19.33203125" style="1" hidden="1" customWidth="1" outlineLevel="1"/>
    <col min="36" max="36" width="19.33203125" style="1" hidden="1" customWidth="1" collapsed="1"/>
    <col min="37" max="37" width="19.33203125" style="1" hidden="1" customWidth="1"/>
    <col min="38" max="43" width="19.33203125" style="1" hidden="1" customWidth="1" outlineLevel="1"/>
    <col min="44" max="44" width="19.33203125" style="1" hidden="1" customWidth="1" collapsed="1"/>
    <col min="45" max="45" width="19.33203125" style="1" hidden="1" customWidth="1"/>
    <col min="46" max="51" width="19.33203125" style="1" customWidth="1" outlineLevel="1"/>
    <col min="52" max="53" width="19.33203125" style="1" customWidth="1"/>
    <col min="54" max="57" width="19.33203125" style="1" customWidth="1" outlineLevel="1"/>
    <col min="58" max="59" width="34.6640625" style="1" customWidth="1" outlineLevel="1"/>
    <col min="60" max="61" width="34.6640625" style="1" customWidth="1"/>
    <col min="62" max="62" width="39.44140625" style="1" hidden="1" customWidth="1"/>
    <col min="63" max="16384" width="8.88671875" style="1"/>
  </cols>
  <sheetData>
    <row r="1" spans="1:62" ht="27.75" customHeight="1" thickBot="1" x14ac:dyDescent="0.35">
      <c r="C1" s="260" t="s">
        <v>139</v>
      </c>
    </row>
    <row r="2" spans="1:62" ht="27.75" customHeight="1" thickTop="1" thickBot="1" x14ac:dyDescent="0.35">
      <c r="A2" s="486" t="s">
        <v>271</v>
      </c>
      <c r="B2" s="486"/>
      <c r="C2" s="486"/>
      <c r="D2" s="486"/>
      <c r="E2" s="486"/>
      <c r="F2" s="486"/>
      <c r="G2" s="486"/>
      <c r="H2" s="486"/>
      <c r="I2" s="486"/>
      <c r="J2" s="486"/>
      <c r="K2" s="486"/>
      <c r="L2" s="486"/>
      <c r="M2" s="138"/>
    </row>
    <row r="3" spans="1:62" ht="27.75" customHeight="1" thickBot="1" x14ac:dyDescent="0.35">
      <c r="A3" s="523" t="s">
        <v>141</v>
      </c>
      <c r="B3" s="524"/>
      <c r="C3" s="524"/>
      <c r="D3" s="524"/>
      <c r="E3" s="524"/>
      <c r="F3" s="524"/>
      <c r="G3" s="524"/>
      <c r="H3" s="524"/>
      <c r="I3" s="524"/>
      <c r="J3" s="524"/>
      <c r="K3" s="524"/>
      <c r="L3" s="524"/>
      <c r="M3" s="525"/>
      <c r="N3" s="532" t="s">
        <v>272</v>
      </c>
      <c r="O3" s="533"/>
      <c r="P3" s="533"/>
      <c r="Q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row>
    <row r="4" spans="1:62" ht="27.75" customHeight="1" thickBot="1" x14ac:dyDescent="0.35">
      <c r="A4" s="526"/>
      <c r="B4" s="527"/>
      <c r="C4" s="527"/>
      <c r="D4" s="527"/>
      <c r="E4" s="527"/>
      <c r="F4" s="527"/>
      <c r="G4" s="527"/>
      <c r="H4" s="527"/>
      <c r="I4" s="527"/>
      <c r="J4" s="527"/>
      <c r="K4" s="527"/>
      <c r="L4" s="527"/>
      <c r="M4" s="528"/>
      <c r="N4" s="515">
        <v>2018</v>
      </c>
      <c r="O4" s="516"/>
      <c r="P4" s="516"/>
      <c r="Q4" s="516"/>
      <c r="R4" s="516"/>
      <c r="S4" s="516"/>
      <c r="T4" s="516"/>
      <c r="U4" s="517"/>
      <c r="V4" s="512">
        <v>2019</v>
      </c>
      <c r="W4" s="513"/>
      <c r="X4" s="513"/>
      <c r="Y4" s="513"/>
      <c r="Z4" s="513"/>
      <c r="AA4" s="513"/>
      <c r="AB4" s="513"/>
      <c r="AC4" s="514"/>
      <c r="AD4" s="515">
        <v>2020</v>
      </c>
      <c r="AE4" s="516"/>
      <c r="AF4" s="516"/>
      <c r="AG4" s="516"/>
      <c r="AH4" s="516"/>
      <c r="AI4" s="516"/>
      <c r="AJ4" s="516"/>
      <c r="AK4" s="517"/>
      <c r="AL4" s="512">
        <v>2021</v>
      </c>
      <c r="AM4" s="513"/>
      <c r="AN4" s="513"/>
      <c r="AO4" s="513"/>
      <c r="AP4" s="513"/>
      <c r="AQ4" s="513"/>
      <c r="AR4" s="513"/>
      <c r="AS4" s="514"/>
      <c r="AT4" s="515">
        <v>2022</v>
      </c>
      <c r="AU4" s="516"/>
      <c r="AV4" s="516"/>
      <c r="AW4" s="516"/>
      <c r="AX4" s="516"/>
      <c r="AY4" s="516"/>
      <c r="AZ4" s="516"/>
      <c r="BA4" s="517"/>
      <c r="BB4" s="515">
        <v>2023</v>
      </c>
      <c r="BC4" s="516"/>
      <c r="BD4" s="516"/>
      <c r="BE4" s="516"/>
      <c r="BF4" s="516"/>
      <c r="BG4" s="516"/>
      <c r="BH4" s="516"/>
      <c r="BI4" s="517"/>
    </row>
    <row r="5" spans="1:62" ht="27.75" customHeight="1" thickBot="1" x14ac:dyDescent="0.35">
      <c r="A5" s="529"/>
      <c r="B5" s="530"/>
      <c r="C5" s="530"/>
      <c r="D5" s="530"/>
      <c r="E5" s="530"/>
      <c r="F5" s="530"/>
      <c r="G5" s="530"/>
      <c r="H5" s="530"/>
      <c r="I5" s="530"/>
      <c r="J5" s="530"/>
      <c r="K5" s="530"/>
      <c r="L5" s="530"/>
      <c r="M5" s="531"/>
      <c r="N5" s="518" t="s">
        <v>12</v>
      </c>
      <c r="O5" s="519"/>
      <c r="P5" s="518" t="s">
        <v>18</v>
      </c>
      <c r="Q5" s="519"/>
      <c r="R5" s="518" t="s">
        <v>24</v>
      </c>
      <c r="S5" s="519"/>
      <c r="T5" s="518" t="s">
        <v>30</v>
      </c>
      <c r="U5" s="519"/>
      <c r="V5" s="522" t="s">
        <v>12</v>
      </c>
      <c r="W5" s="521"/>
      <c r="X5" s="520" t="s">
        <v>18</v>
      </c>
      <c r="Y5" s="521"/>
      <c r="Z5" s="520" t="s">
        <v>24</v>
      </c>
      <c r="AA5" s="521"/>
      <c r="AB5" s="520" t="s">
        <v>30</v>
      </c>
      <c r="AC5" s="521"/>
      <c r="AD5" s="518" t="s">
        <v>12</v>
      </c>
      <c r="AE5" s="519"/>
      <c r="AF5" s="518" t="s">
        <v>18</v>
      </c>
      <c r="AG5" s="519"/>
      <c r="AH5" s="518" t="s">
        <v>24</v>
      </c>
      <c r="AI5" s="519"/>
      <c r="AJ5" s="518" t="s">
        <v>30</v>
      </c>
      <c r="AK5" s="519"/>
      <c r="AL5" s="520" t="s">
        <v>12</v>
      </c>
      <c r="AM5" s="521"/>
      <c r="AN5" s="520" t="s">
        <v>18</v>
      </c>
      <c r="AO5" s="521"/>
      <c r="AP5" s="520" t="s">
        <v>24</v>
      </c>
      <c r="AQ5" s="521"/>
      <c r="AR5" s="520" t="s">
        <v>30</v>
      </c>
      <c r="AS5" s="521"/>
      <c r="AT5" s="518" t="s">
        <v>12</v>
      </c>
      <c r="AU5" s="519"/>
      <c r="AV5" s="518" t="s">
        <v>18</v>
      </c>
      <c r="AW5" s="519"/>
      <c r="AX5" s="518" t="s">
        <v>24</v>
      </c>
      <c r="AY5" s="519"/>
      <c r="AZ5" s="518" t="s">
        <v>30</v>
      </c>
      <c r="BA5" s="519"/>
      <c r="BB5" s="518" t="s">
        <v>12</v>
      </c>
      <c r="BC5" s="519"/>
      <c r="BD5" s="518" t="s">
        <v>18</v>
      </c>
      <c r="BE5" s="519"/>
      <c r="BF5" s="518" t="s">
        <v>24</v>
      </c>
      <c r="BG5" s="519"/>
      <c r="BH5" s="518" t="s">
        <v>30</v>
      </c>
      <c r="BI5" s="519"/>
    </row>
    <row r="6" spans="1:62" ht="52.5" customHeight="1" thickBot="1" x14ac:dyDescent="0.35">
      <c r="A6" s="2" t="s">
        <v>147</v>
      </c>
      <c r="B6" s="2" t="s">
        <v>148</v>
      </c>
      <c r="C6" s="2" t="s">
        <v>149</v>
      </c>
      <c r="D6" s="3" t="s">
        <v>150</v>
      </c>
      <c r="E6" s="3" t="s">
        <v>151</v>
      </c>
      <c r="F6" s="4" t="s">
        <v>152</v>
      </c>
      <c r="G6" s="3" t="s">
        <v>153</v>
      </c>
      <c r="H6" s="3" t="s">
        <v>154</v>
      </c>
      <c r="I6" s="3" t="s">
        <v>155</v>
      </c>
      <c r="J6" s="3" t="s">
        <v>156</v>
      </c>
      <c r="K6" s="3" t="s">
        <v>157</v>
      </c>
      <c r="L6" s="3" t="s">
        <v>158</v>
      </c>
      <c r="M6" s="5" t="s">
        <v>159</v>
      </c>
      <c r="N6" s="15" t="s">
        <v>273</v>
      </c>
      <c r="O6" s="14" t="s">
        <v>274</v>
      </c>
      <c r="P6" s="15" t="s">
        <v>273</v>
      </c>
      <c r="Q6" s="14" t="s">
        <v>274</v>
      </c>
      <c r="R6" s="15" t="s">
        <v>273</v>
      </c>
      <c r="S6" s="16" t="s">
        <v>274</v>
      </c>
      <c r="T6" s="17" t="s">
        <v>273</v>
      </c>
      <c r="U6" s="18" t="s">
        <v>274</v>
      </c>
      <c r="V6" s="19" t="s">
        <v>273</v>
      </c>
      <c r="W6" s="18" t="s">
        <v>274</v>
      </c>
      <c r="X6" s="17" t="s">
        <v>273</v>
      </c>
      <c r="Y6" s="18" t="s">
        <v>274</v>
      </c>
      <c r="Z6" s="17" t="s">
        <v>273</v>
      </c>
      <c r="AA6" s="18" t="s">
        <v>274</v>
      </c>
      <c r="AB6" s="17" t="s">
        <v>273</v>
      </c>
      <c r="AC6" s="18" t="s">
        <v>274</v>
      </c>
      <c r="AD6" s="17" t="s">
        <v>273</v>
      </c>
      <c r="AE6" s="18" t="s">
        <v>274</v>
      </c>
      <c r="AF6" s="17" t="s">
        <v>273</v>
      </c>
      <c r="AG6" s="18" t="s">
        <v>274</v>
      </c>
      <c r="AH6" s="17" t="s">
        <v>273</v>
      </c>
      <c r="AI6" s="18" t="s">
        <v>274</v>
      </c>
      <c r="AJ6" s="17" t="s">
        <v>273</v>
      </c>
      <c r="AK6" s="18" t="s">
        <v>274</v>
      </c>
      <c r="AL6" s="17" t="s">
        <v>273</v>
      </c>
      <c r="AM6" s="18" t="s">
        <v>274</v>
      </c>
      <c r="AN6" s="17" t="s">
        <v>273</v>
      </c>
      <c r="AO6" s="18" t="s">
        <v>274</v>
      </c>
      <c r="AP6" s="17" t="s">
        <v>273</v>
      </c>
      <c r="AQ6" s="18" t="s">
        <v>274</v>
      </c>
      <c r="AR6" s="17" t="s">
        <v>273</v>
      </c>
      <c r="AS6" s="18" t="s">
        <v>274</v>
      </c>
      <c r="AT6" s="17" t="s">
        <v>273</v>
      </c>
      <c r="AU6" s="18" t="s">
        <v>274</v>
      </c>
      <c r="AV6" s="17" t="s">
        <v>273</v>
      </c>
      <c r="AW6" s="18" t="s">
        <v>274</v>
      </c>
      <c r="AX6" s="17" t="s">
        <v>273</v>
      </c>
      <c r="AY6" s="18" t="s">
        <v>274</v>
      </c>
      <c r="AZ6" s="17" t="s">
        <v>273</v>
      </c>
      <c r="BA6" s="18" t="s">
        <v>274</v>
      </c>
      <c r="BB6" s="17" t="s">
        <v>273</v>
      </c>
      <c r="BC6" s="18" t="s">
        <v>274</v>
      </c>
      <c r="BD6" s="17" t="s">
        <v>273</v>
      </c>
      <c r="BE6" s="18" t="s">
        <v>274</v>
      </c>
      <c r="BF6" s="17" t="s">
        <v>273</v>
      </c>
      <c r="BG6" s="18" t="s">
        <v>274</v>
      </c>
      <c r="BH6" s="17" t="s">
        <v>273</v>
      </c>
      <c r="BI6" s="18" t="s">
        <v>274</v>
      </c>
      <c r="BJ6" s="246" t="s">
        <v>124</v>
      </c>
    </row>
    <row r="7" spans="1:62" ht="75" hidden="1" customHeight="1" x14ac:dyDescent="0.3">
      <c r="A7" s="34">
        <v>1</v>
      </c>
      <c r="B7" s="6" t="s">
        <v>275</v>
      </c>
      <c r="C7" s="247" t="s">
        <v>198</v>
      </c>
      <c r="D7" s="247" t="s">
        <v>199</v>
      </c>
      <c r="E7" s="247" t="s">
        <v>19</v>
      </c>
      <c r="F7" s="248">
        <v>0.04</v>
      </c>
      <c r="G7" s="248">
        <v>0</v>
      </c>
      <c r="H7" s="248" t="s">
        <v>27</v>
      </c>
      <c r="I7" s="248" t="s">
        <v>28</v>
      </c>
      <c r="J7" s="249">
        <v>44562</v>
      </c>
      <c r="K7" s="249">
        <v>48213</v>
      </c>
      <c r="L7" s="46" t="s">
        <v>30</v>
      </c>
      <c r="M7" s="46" t="s">
        <v>34</v>
      </c>
      <c r="N7"/>
      <c r="O7"/>
      <c r="P7"/>
      <c r="Q7"/>
      <c r="R7"/>
      <c r="S7"/>
      <c r="T7"/>
      <c r="U7"/>
      <c r="V7"/>
      <c r="W7"/>
      <c r="X7"/>
      <c r="Y7"/>
      <c r="Z7"/>
      <c r="AA7"/>
      <c r="AB7"/>
      <c r="AC7"/>
      <c r="AD7"/>
      <c r="AE7"/>
      <c r="AF7"/>
      <c r="AG7"/>
      <c r="AH7"/>
      <c r="AI7"/>
      <c r="AJ7"/>
      <c r="AK7"/>
      <c r="AL7"/>
      <c r="AM7"/>
      <c r="AN7"/>
      <c r="AO7"/>
      <c r="AP7"/>
      <c r="AQ7"/>
      <c r="AR7"/>
      <c r="AS7"/>
      <c r="AT7" t="s">
        <v>276</v>
      </c>
      <c r="AU7" t="s">
        <v>277</v>
      </c>
      <c r="AV7" t="s">
        <v>278</v>
      </c>
      <c r="AW7"/>
      <c r="AX7" t="s">
        <v>279</v>
      </c>
      <c r="AY7" t="s">
        <v>280</v>
      </c>
      <c r="AZ7" s="144" t="s">
        <v>281</v>
      </c>
      <c r="BA7" s="144" t="s">
        <v>282</v>
      </c>
      <c r="BB7" s="203" t="s">
        <v>283</v>
      </c>
      <c r="BC7" s="203"/>
      <c r="BD7" s="264" t="s">
        <v>836</v>
      </c>
      <c r="BE7" t="s">
        <v>628</v>
      </c>
      <c r="BF7"/>
      <c r="BG7"/>
      <c r="BH7"/>
      <c r="BI7"/>
      <c r="BJ7" s="245" t="s">
        <v>201</v>
      </c>
    </row>
    <row r="8" spans="1:62" ht="120"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c r="O8"/>
      <c r="P8"/>
      <c r="Q8"/>
      <c r="R8"/>
      <c r="S8"/>
      <c r="T8"/>
      <c r="U8"/>
      <c r="V8"/>
      <c r="W8"/>
      <c r="X8"/>
      <c r="Y8"/>
      <c r="Z8"/>
      <c r="AA8"/>
      <c r="AB8"/>
      <c r="AC8"/>
      <c r="AD8"/>
      <c r="AE8"/>
      <c r="AF8"/>
      <c r="AG8"/>
      <c r="AH8"/>
      <c r="AI8"/>
      <c r="AJ8"/>
      <c r="AK8"/>
      <c r="AL8"/>
      <c r="AM8"/>
      <c r="AN8"/>
      <c r="AO8"/>
      <c r="AP8"/>
      <c r="AQ8"/>
      <c r="AR8"/>
      <c r="AS8"/>
      <c r="AT8" t="s">
        <v>284</v>
      </c>
      <c r="AU8" t="s">
        <v>285</v>
      </c>
      <c r="AV8" t="s">
        <v>286</v>
      </c>
      <c r="AW8" t="s">
        <v>287</v>
      </c>
      <c r="AX8" t="s">
        <v>288</v>
      </c>
      <c r="AY8" t="s">
        <v>289</v>
      </c>
      <c r="AZ8" s="144" t="s">
        <v>290</v>
      </c>
      <c r="BA8" s="144" t="s">
        <v>289</v>
      </c>
      <c r="BB8" s="203" t="s">
        <v>291</v>
      </c>
      <c r="BC8" s="203"/>
      <c r="BD8" s="144" t="s">
        <v>837</v>
      </c>
      <c r="BE8" s="144" t="s">
        <v>838</v>
      </c>
      <c r="BF8"/>
      <c r="BG8"/>
      <c r="BH8"/>
      <c r="BI8"/>
      <c r="BJ8" s="245" t="s">
        <v>201</v>
      </c>
    </row>
    <row r="9" spans="1:62" ht="69.7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c r="O9"/>
      <c r="P9"/>
      <c r="Q9"/>
      <c r="R9"/>
      <c r="S9"/>
      <c r="T9"/>
      <c r="U9"/>
      <c r="V9"/>
      <c r="W9"/>
      <c r="X9"/>
      <c r="Y9"/>
      <c r="Z9"/>
      <c r="AA9"/>
      <c r="AB9"/>
      <c r="AC9"/>
      <c r="AD9"/>
      <c r="AE9"/>
      <c r="AF9"/>
      <c r="AG9"/>
      <c r="AH9"/>
      <c r="AI9"/>
      <c r="AJ9"/>
      <c r="AK9"/>
      <c r="AL9"/>
      <c r="AM9"/>
      <c r="AN9"/>
      <c r="AO9"/>
      <c r="AP9"/>
      <c r="AQ9"/>
      <c r="AR9"/>
      <c r="AS9"/>
      <c r="AT9" t="s">
        <v>292</v>
      </c>
      <c r="AU9" t="s">
        <v>293</v>
      </c>
      <c r="AV9" t="s">
        <v>294</v>
      </c>
      <c r="AW9" t="s">
        <v>293</v>
      </c>
      <c r="AX9" t="s">
        <v>295</v>
      </c>
      <c r="AY9" t="s">
        <v>296</v>
      </c>
      <c r="AZ9" s="144" t="s">
        <v>297</v>
      </c>
      <c r="BA9" s="144" t="s">
        <v>296</v>
      </c>
      <c r="BB9" s="203" t="s">
        <v>298</v>
      </c>
      <c r="BC9" s="203" t="s">
        <v>299</v>
      </c>
      <c r="BD9"/>
      <c r="BE9"/>
      <c r="BF9"/>
      <c r="BG9"/>
      <c r="BH9"/>
      <c r="BI9"/>
      <c r="BJ9" s="245" t="s">
        <v>206</v>
      </c>
    </row>
    <row r="10" spans="1:62" ht="69.7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c r="O10"/>
      <c r="P10"/>
      <c r="Q10"/>
      <c r="R10"/>
      <c r="S10"/>
      <c r="T10"/>
      <c r="U10"/>
      <c r="V10"/>
      <c r="W10"/>
      <c r="X10"/>
      <c r="Y10"/>
      <c r="Z10"/>
      <c r="AA10"/>
      <c r="AB10"/>
      <c r="AC10"/>
      <c r="AD10"/>
      <c r="AE10"/>
      <c r="AF10"/>
      <c r="AG10"/>
      <c r="AH10"/>
      <c r="AI10"/>
      <c r="AJ10"/>
      <c r="AK10"/>
      <c r="AL10"/>
      <c r="AM10"/>
      <c r="AN10"/>
      <c r="AO10"/>
      <c r="AP10"/>
      <c r="AQ10"/>
      <c r="AR10"/>
      <c r="AS10"/>
      <c r="AT10"/>
      <c r="AU10"/>
      <c r="AV10" t="s">
        <v>300</v>
      </c>
      <c r="AW10" t="s">
        <v>301</v>
      </c>
      <c r="AX10" t="s">
        <v>302</v>
      </c>
      <c r="AY10" t="s">
        <v>303</v>
      </c>
      <c r="AZ10" s="144" t="s">
        <v>304</v>
      </c>
      <c r="BA10" s="144" t="s">
        <v>304</v>
      </c>
      <c r="BB10" s="203" t="s">
        <v>305</v>
      </c>
      <c r="BC10" s="203" t="s">
        <v>306</v>
      </c>
      <c r="BD10"/>
      <c r="BE10"/>
      <c r="BF10"/>
      <c r="BG10"/>
      <c r="BH10"/>
      <c r="BI10"/>
      <c r="BJ10" s="245" t="s">
        <v>826</v>
      </c>
    </row>
    <row r="11" spans="1:62" ht="69.7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c r="O11"/>
      <c r="P11"/>
      <c r="Q11"/>
      <c r="R11"/>
      <c r="S11"/>
      <c r="T11"/>
      <c r="U11"/>
      <c r="V11"/>
      <c r="W11"/>
      <c r="X11"/>
      <c r="Y11"/>
      <c r="Z11"/>
      <c r="AA11"/>
      <c r="AB11"/>
      <c r="AC11"/>
      <c r="AD11"/>
      <c r="AE11"/>
      <c r="AF11"/>
      <c r="AG11"/>
      <c r="AH11"/>
      <c r="AI11"/>
      <c r="AJ11"/>
      <c r="AK11"/>
      <c r="AL11"/>
      <c r="AM11"/>
      <c r="AN11"/>
      <c r="AO11"/>
      <c r="AP11"/>
      <c r="AQ11"/>
      <c r="AR11"/>
      <c r="AS11"/>
      <c r="AT11" t="s">
        <v>307</v>
      </c>
      <c r="AU11" t="s">
        <v>308</v>
      </c>
      <c r="AV11" t="s">
        <v>307</v>
      </c>
      <c r="AW11" t="s">
        <v>308</v>
      </c>
      <c r="AX11" t="s">
        <v>309</v>
      </c>
      <c r="AY11" t="s">
        <v>308</v>
      </c>
      <c r="AZ11" s="144" t="s">
        <v>310</v>
      </c>
      <c r="BA11" s="144" t="s">
        <v>308</v>
      </c>
      <c r="BB11" s="203" t="s">
        <v>311</v>
      </c>
      <c r="BC11" s="203" t="s">
        <v>312</v>
      </c>
      <c r="BD11"/>
      <c r="BE11"/>
      <c r="BF11"/>
      <c r="BG11"/>
      <c r="BH11"/>
      <c r="BI11"/>
      <c r="BJ11" s="245" t="s">
        <v>206</v>
      </c>
    </row>
    <row r="12" spans="1:62" ht="69.7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c r="O12"/>
      <c r="P12"/>
      <c r="Q12"/>
      <c r="R12"/>
      <c r="S12"/>
      <c r="T12"/>
      <c r="U12"/>
      <c r="V12"/>
      <c r="W12"/>
      <c r="X12"/>
      <c r="Y12"/>
      <c r="Z12"/>
      <c r="AA12"/>
      <c r="AB12"/>
      <c r="AC12"/>
      <c r="AD12"/>
      <c r="AE12"/>
      <c r="AF12"/>
      <c r="AG12"/>
      <c r="AH12"/>
      <c r="AI12"/>
      <c r="AJ12"/>
      <c r="AK12"/>
      <c r="AL12"/>
      <c r="AM12"/>
      <c r="AN12"/>
      <c r="AO12"/>
      <c r="AP12"/>
      <c r="AQ12"/>
      <c r="AR12"/>
      <c r="AS12"/>
      <c r="AT12" t="s">
        <v>313</v>
      </c>
      <c r="AU12" t="s">
        <v>314</v>
      </c>
      <c r="AV12" t="s">
        <v>315</v>
      </c>
      <c r="AW12" t="s">
        <v>314</v>
      </c>
      <c r="AX12" t="s">
        <v>316</v>
      </c>
      <c r="AY12" t="s">
        <v>317</v>
      </c>
      <c r="AZ12" s="144" t="s">
        <v>318</v>
      </c>
      <c r="BA12" s="144" t="s">
        <v>317</v>
      </c>
      <c r="BB12" s="203" t="s">
        <v>319</v>
      </c>
      <c r="BC12" s="203" t="s">
        <v>320</v>
      </c>
      <c r="BD12"/>
      <c r="BE12"/>
      <c r="BF12"/>
      <c r="BG12"/>
      <c r="BH12"/>
      <c r="BI12"/>
      <c r="BJ12" s="245" t="s">
        <v>214</v>
      </c>
    </row>
    <row r="13" spans="1:62" ht="69.7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c r="O13"/>
      <c r="P13"/>
      <c r="Q13"/>
      <c r="R13"/>
      <c r="S13"/>
      <c r="T13"/>
      <c r="U13"/>
      <c r="V13"/>
      <c r="W13"/>
      <c r="X13"/>
      <c r="Y13"/>
      <c r="Z13"/>
      <c r="AA13"/>
      <c r="AB13"/>
      <c r="AC13"/>
      <c r="AD13"/>
      <c r="AE13"/>
      <c r="AF13"/>
      <c r="AG13"/>
      <c r="AH13"/>
      <c r="AI13"/>
      <c r="AJ13"/>
      <c r="AK13"/>
      <c r="AL13"/>
      <c r="AM13"/>
      <c r="AN13"/>
      <c r="AO13"/>
      <c r="AP13"/>
      <c r="AQ13"/>
      <c r="AR13"/>
      <c r="AS13"/>
      <c r="AT13" t="s">
        <v>321</v>
      </c>
      <c r="AU13" t="s">
        <v>322</v>
      </c>
      <c r="AV13" t="s">
        <v>323</v>
      </c>
      <c r="AW13" t="s">
        <v>322</v>
      </c>
      <c r="AX13" t="s">
        <v>324</v>
      </c>
      <c r="AY13" t="s">
        <v>325</v>
      </c>
      <c r="AZ13" s="144" t="s">
        <v>326</v>
      </c>
      <c r="BA13" s="144" t="s">
        <v>327</v>
      </c>
      <c r="BB13" s="203" t="s">
        <v>328</v>
      </c>
      <c r="BC13" s="203" t="s">
        <v>329</v>
      </c>
      <c r="BD13"/>
      <c r="BE13"/>
      <c r="BF13"/>
      <c r="BG13"/>
      <c r="BH13"/>
      <c r="BI13"/>
      <c r="BJ13" s="245" t="s">
        <v>217</v>
      </c>
    </row>
    <row r="14" spans="1:62" ht="69.7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c r="O14"/>
      <c r="P14"/>
      <c r="Q14"/>
      <c r="R14"/>
      <c r="S14"/>
      <c r="T14"/>
      <c r="U14"/>
      <c r="V14"/>
      <c r="W14"/>
      <c r="X14"/>
      <c r="Y14"/>
      <c r="Z14"/>
      <c r="AA14"/>
      <c r="AB14"/>
      <c r="AC14"/>
      <c r="AD14"/>
      <c r="AE14"/>
      <c r="AF14"/>
      <c r="AG14"/>
      <c r="AH14"/>
      <c r="AI14"/>
      <c r="AJ14"/>
      <c r="AK14"/>
      <c r="AL14"/>
      <c r="AM14"/>
      <c r="AN14"/>
      <c r="AO14"/>
      <c r="AP14"/>
      <c r="AQ14"/>
      <c r="AR14"/>
      <c r="AS14"/>
      <c r="AT14"/>
      <c r="AU14"/>
      <c r="AV14" t="s">
        <v>331</v>
      </c>
      <c r="AW14" t="s">
        <v>671</v>
      </c>
      <c r="AX14" t="s">
        <v>333</v>
      </c>
      <c r="AY14" t="s">
        <v>334</v>
      </c>
      <c r="AZ14" s="144" t="s">
        <v>335</v>
      </c>
      <c r="BA14" s="144" t="s">
        <v>336</v>
      </c>
      <c r="BB14" s="203" t="s">
        <v>337</v>
      </c>
      <c r="BC14" s="203" t="s">
        <v>338</v>
      </c>
      <c r="BD14"/>
      <c r="BE14"/>
      <c r="BF14"/>
      <c r="BG14"/>
      <c r="BH14"/>
      <c r="BI14"/>
      <c r="BJ14" s="245" t="s">
        <v>126</v>
      </c>
    </row>
    <row r="15" spans="1:62" ht="69.7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c r="O15"/>
      <c r="P15"/>
      <c r="Q15"/>
      <c r="R15"/>
      <c r="S15"/>
      <c r="T15"/>
      <c r="U15"/>
      <c r="V15"/>
      <c r="W15"/>
      <c r="X15"/>
      <c r="Y15"/>
      <c r="Z15"/>
      <c r="AA15"/>
      <c r="AB15"/>
      <c r="AC15"/>
      <c r="AD15"/>
      <c r="AE15"/>
      <c r="AF15"/>
      <c r="AG15"/>
      <c r="AH15"/>
      <c r="AI15"/>
      <c r="AJ15"/>
      <c r="AK15"/>
      <c r="AL15"/>
      <c r="AM15"/>
      <c r="AN15"/>
      <c r="AO15"/>
      <c r="AP15"/>
      <c r="AQ15"/>
      <c r="AR15"/>
      <c r="AS15"/>
      <c r="AT15"/>
      <c r="AU15"/>
      <c r="AV15" t="s">
        <v>343</v>
      </c>
      <c r="AW15" t="s">
        <v>344</v>
      </c>
      <c r="AX15" t="s">
        <v>345</v>
      </c>
      <c r="AY15" t="s">
        <v>346</v>
      </c>
      <c r="AZ15" s="144" t="s">
        <v>347</v>
      </c>
      <c r="BA15" s="144" t="s">
        <v>348</v>
      </c>
      <c r="BB15" s="203" t="s">
        <v>349</v>
      </c>
      <c r="BC15" s="203" t="s">
        <v>350</v>
      </c>
      <c r="BD15"/>
      <c r="BE15"/>
      <c r="BF15"/>
      <c r="BG15"/>
      <c r="BH15"/>
      <c r="BI15"/>
      <c r="BJ15" s="245" t="s">
        <v>126</v>
      </c>
    </row>
    <row r="16" spans="1:62" ht="69.7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c r="O16"/>
      <c r="P16"/>
      <c r="Q16"/>
      <c r="R16"/>
      <c r="S16"/>
      <c r="T16"/>
      <c r="U16"/>
      <c r="V16"/>
      <c r="W16"/>
      <c r="X16"/>
      <c r="Y16"/>
      <c r="Z16"/>
      <c r="AA16"/>
      <c r="AB16"/>
      <c r="AC16"/>
      <c r="AD16"/>
      <c r="AE16"/>
      <c r="AF16"/>
      <c r="AG16"/>
      <c r="AH16"/>
      <c r="AI16"/>
      <c r="AJ16"/>
      <c r="AK16"/>
      <c r="AL16"/>
      <c r="AM16"/>
      <c r="AN16"/>
      <c r="AO16"/>
      <c r="AP16"/>
      <c r="AQ16"/>
      <c r="AR16"/>
      <c r="AS16"/>
      <c r="AT16"/>
      <c r="AU16"/>
      <c r="AV16" t="s">
        <v>355</v>
      </c>
      <c r="AW16" t="s">
        <v>356</v>
      </c>
      <c r="AX16" t="s">
        <v>357</v>
      </c>
      <c r="AY16" t="s">
        <v>356</v>
      </c>
      <c r="AZ16" s="144" t="s">
        <v>358</v>
      </c>
      <c r="BA16" s="144" t="s">
        <v>359</v>
      </c>
      <c r="BB16" s="203" t="s">
        <v>360</v>
      </c>
      <c r="BC16" s="203" t="s">
        <v>361</v>
      </c>
      <c r="BD16"/>
      <c r="BE16"/>
      <c r="BF16"/>
      <c r="BG16"/>
      <c r="BH16"/>
      <c r="BI16"/>
      <c r="BJ16" s="245" t="s">
        <v>224</v>
      </c>
    </row>
    <row r="17" spans="1:62" ht="69.7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c r="O17"/>
      <c r="P17"/>
      <c r="Q17"/>
      <c r="R17"/>
      <c r="S17"/>
      <c r="T17"/>
      <c r="U17"/>
      <c r="V17"/>
      <c r="W17"/>
      <c r="X17"/>
      <c r="Y17"/>
      <c r="Z17"/>
      <c r="AA17"/>
      <c r="AB17"/>
      <c r="AC17"/>
      <c r="AD17"/>
      <c r="AE17"/>
      <c r="AF17"/>
      <c r="AG17"/>
      <c r="AH17"/>
      <c r="AI17"/>
      <c r="AJ17"/>
      <c r="AK17"/>
      <c r="AL17"/>
      <c r="AM17"/>
      <c r="AN17"/>
      <c r="AO17"/>
      <c r="AP17"/>
      <c r="AQ17"/>
      <c r="AR17"/>
      <c r="AS17"/>
      <c r="AT17"/>
      <c r="AU17"/>
      <c r="AV17" t="s">
        <v>362</v>
      </c>
      <c r="AW17" t="s">
        <v>363</v>
      </c>
      <c r="AX17" t="s">
        <v>364</v>
      </c>
      <c r="AY17" t="s">
        <v>365</v>
      </c>
      <c r="AZ17" s="144" t="s">
        <v>366</v>
      </c>
      <c r="BA17" s="144" t="s">
        <v>367</v>
      </c>
      <c r="BB17" s="203" t="s">
        <v>368</v>
      </c>
      <c r="BC17" s="203" t="s">
        <v>369</v>
      </c>
      <c r="BD17"/>
      <c r="BE17"/>
      <c r="BF17"/>
      <c r="BG17"/>
      <c r="BH17"/>
      <c r="BI17"/>
      <c r="BJ17" s="245" t="s">
        <v>224</v>
      </c>
    </row>
    <row r="18" spans="1:62" ht="69.75" customHeight="1" x14ac:dyDescent="0.3">
      <c r="A18" s="34">
        <v>12</v>
      </c>
      <c r="B18" s="6" t="s">
        <v>370</v>
      </c>
      <c r="C18" s="247" t="s">
        <v>833</v>
      </c>
      <c r="D18" s="247" t="s">
        <v>228</v>
      </c>
      <c r="E18" s="247" t="s">
        <v>39</v>
      </c>
      <c r="F18" s="248">
        <v>0.03</v>
      </c>
      <c r="G18" s="248">
        <v>1</v>
      </c>
      <c r="H18" s="248" t="s">
        <v>21</v>
      </c>
      <c r="I18" s="248" t="s">
        <v>33</v>
      </c>
      <c r="J18" s="249">
        <v>44562</v>
      </c>
      <c r="K18" s="249">
        <v>48213</v>
      </c>
      <c r="L18" s="46" t="s">
        <v>12</v>
      </c>
      <c r="M18" s="46" t="s">
        <v>38</v>
      </c>
      <c r="N18"/>
      <c r="O18"/>
      <c r="P18"/>
      <c r="Q18"/>
      <c r="R18"/>
      <c r="S18"/>
      <c r="T18"/>
      <c r="U18"/>
      <c r="V18"/>
      <c r="W18"/>
      <c r="X18"/>
      <c r="Y18"/>
      <c r="Z18"/>
      <c r="AA18"/>
      <c r="AB18"/>
      <c r="AC18"/>
      <c r="AD18"/>
      <c r="AE18"/>
      <c r="AF18"/>
      <c r="AG18"/>
      <c r="AH18"/>
      <c r="AI18"/>
      <c r="AJ18"/>
      <c r="AK18"/>
      <c r="AL18"/>
      <c r="AM18"/>
      <c r="AN18"/>
      <c r="AO18"/>
      <c r="AP18"/>
      <c r="AQ18"/>
      <c r="AR18"/>
      <c r="AS18"/>
      <c r="AT18" s="264" t="s">
        <v>371</v>
      </c>
      <c r="AU18" s="264" t="s">
        <v>372</v>
      </c>
      <c r="AV18" s="264" t="s">
        <v>373</v>
      </c>
      <c r="AW18" s="264" t="s">
        <v>372</v>
      </c>
      <c r="AX18" s="264" t="s">
        <v>374</v>
      </c>
      <c r="AY18" s="264" t="s">
        <v>375</v>
      </c>
      <c r="AZ18" s="264" t="s">
        <v>376</v>
      </c>
      <c r="BA18" s="264" t="s">
        <v>377</v>
      </c>
      <c r="BB18" s="263" t="s">
        <v>378</v>
      </c>
      <c r="BC18" s="263" t="s">
        <v>379</v>
      </c>
      <c r="BD18" s="372" t="s">
        <v>839</v>
      </c>
      <c r="BE18" s="373" t="s">
        <v>840</v>
      </c>
      <c r="BF18" s="264" t="s">
        <v>705</v>
      </c>
      <c r="BG18" s="264" t="s">
        <v>706</v>
      </c>
      <c r="BH18" s="300"/>
      <c r="BI18" s="300"/>
      <c r="BJ18" s="245" t="s">
        <v>827</v>
      </c>
    </row>
    <row r="19" spans="1:62" ht="69.75" customHeight="1" x14ac:dyDescent="0.3">
      <c r="A19" s="34">
        <v>13</v>
      </c>
      <c r="B19" s="6" t="s">
        <v>370</v>
      </c>
      <c r="C19" s="247" t="s">
        <v>834</v>
      </c>
      <c r="D19" s="247" t="s">
        <v>230</v>
      </c>
      <c r="E19" s="247" t="s">
        <v>39</v>
      </c>
      <c r="F19" s="248">
        <v>0.04</v>
      </c>
      <c r="G19" s="248">
        <v>54</v>
      </c>
      <c r="H19" s="248" t="s">
        <v>21</v>
      </c>
      <c r="I19" s="248" t="s">
        <v>33</v>
      </c>
      <c r="J19" s="249">
        <v>44562</v>
      </c>
      <c r="K19" s="249">
        <v>48213</v>
      </c>
      <c r="L19" s="46" t="s">
        <v>12</v>
      </c>
      <c r="M19" s="46" t="s">
        <v>38</v>
      </c>
      <c r="N19"/>
      <c r="O19"/>
      <c r="P19"/>
      <c r="Q19"/>
      <c r="R19"/>
      <c r="S19"/>
      <c r="T19"/>
      <c r="U19"/>
      <c r="V19"/>
      <c r="W19"/>
      <c r="X19"/>
      <c r="Y19"/>
      <c r="Z19"/>
      <c r="AA19"/>
      <c r="AB19"/>
      <c r="AC19"/>
      <c r="AD19"/>
      <c r="AE19"/>
      <c r="AF19"/>
      <c r="AG19"/>
      <c r="AH19"/>
      <c r="AI19"/>
      <c r="AJ19"/>
      <c r="AK19"/>
      <c r="AL19"/>
      <c r="AM19"/>
      <c r="AN19"/>
      <c r="AO19"/>
      <c r="AP19"/>
      <c r="AQ19"/>
      <c r="AR19"/>
      <c r="AS19"/>
      <c r="AT19" s="264" t="s">
        <v>380</v>
      </c>
      <c r="AU19" s="264" t="s">
        <v>375</v>
      </c>
      <c r="AV19" s="264" t="s">
        <v>381</v>
      </c>
      <c r="AW19" s="264" t="s">
        <v>375</v>
      </c>
      <c r="AX19" s="264" t="s">
        <v>382</v>
      </c>
      <c r="AY19" s="264" t="s">
        <v>383</v>
      </c>
      <c r="AZ19" s="264" t="s">
        <v>384</v>
      </c>
      <c r="BA19" s="264" t="s">
        <v>383</v>
      </c>
      <c r="BB19" s="263" t="s">
        <v>385</v>
      </c>
      <c r="BC19" s="263" t="s">
        <v>841</v>
      </c>
      <c r="BD19" s="373" t="s">
        <v>842</v>
      </c>
      <c r="BE19" s="373" t="s">
        <v>843</v>
      </c>
      <c r="BF19" s="264" t="s">
        <v>707</v>
      </c>
      <c r="BG19" s="264" t="s">
        <v>706</v>
      </c>
      <c r="BH19" s="300"/>
      <c r="BI19" s="300"/>
      <c r="BJ19" s="245" t="s">
        <v>827</v>
      </c>
    </row>
    <row r="20" spans="1:62" ht="69.7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c r="O20"/>
      <c r="P20"/>
      <c r="Q20"/>
      <c r="R20"/>
      <c r="S20"/>
      <c r="T20"/>
      <c r="U20"/>
      <c r="V20"/>
      <c r="W20"/>
      <c r="X20"/>
      <c r="Y20"/>
      <c r="Z20"/>
      <c r="AA20"/>
      <c r="AB20"/>
      <c r="AC20"/>
      <c r="AD20"/>
      <c r="AE20"/>
      <c r="AF20"/>
      <c r="AG20"/>
      <c r="AH20"/>
      <c r="AI20"/>
      <c r="AJ20"/>
      <c r="AK20"/>
      <c r="AL20"/>
      <c r="AM20"/>
      <c r="AN20"/>
      <c r="AO20"/>
      <c r="AP20"/>
      <c r="AQ20"/>
      <c r="AR20"/>
      <c r="AS20"/>
      <c r="AT20" s="264" t="s">
        <v>387</v>
      </c>
      <c r="AU20" s="264" t="s">
        <v>388</v>
      </c>
      <c r="AV20" s="264" t="s">
        <v>389</v>
      </c>
      <c r="AW20" s="264" t="s">
        <v>390</v>
      </c>
      <c r="AX20" s="264" t="s">
        <v>391</v>
      </c>
      <c r="AY20" s="264" t="s">
        <v>392</v>
      </c>
      <c r="AZ20" s="264" t="s">
        <v>393</v>
      </c>
      <c r="BA20" s="264" t="s">
        <v>394</v>
      </c>
      <c r="BB20" s="263" t="s">
        <v>395</v>
      </c>
      <c r="BC20" s="263" t="s">
        <v>396</v>
      </c>
      <c r="BD20" s="264"/>
      <c r="BE20" s="264"/>
      <c r="BF20" s="264" t="s">
        <v>679</v>
      </c>
      <c r="BG20" s="264" t="s">
        <v>680</v>
      </c>
      <c r="BH20" s="300"/>
      <c r="BI20" s="300"/>
      <c r="BJ20" s="245" t="s">
        <v>233</v>
      </c>
    </row>
    <row r="21" spans="1:62" ht="69.7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c r="O21"/>
      <c r="P21"/>
      <c r="Q21"/>
      <c r="R21"/>
      <c r="S21"/>
      <c r="T21"/>
      <c r="U21"/>
      <c r="V21"/>
      <c r="W21"/>
      <c r="X21"/>
      <c r="Y21"/>
      <c r="Z21"/>
      <c r="AA21"/>
      <c r="AB21"/>
      <c r="AC21"/>
      <c r="AD21"/>
      <c r="AE21"/>
      <c r="AF21"/>
      <c r="AG21"/>
      <c r="AH21"/>
      <c r="AI21"/>
      <c r="AJ21"/>
      <c r="AK21"/>
      <c r="AL21"/>
      <c r="AM21"/>
      <c r="AN21"/>
      <c r="AO21"/>
      <c r="AP21"/>
      <c r="AQ21"/>
      <c r="AR21"/>
      <c r="AS21"/>
      <c r="AT21" s="264"/>
      <c r="AU21" s="264"/>
      <c r="AV21" s="264" t="s">
        <v>397</v>
      </c>
      <c r="AW21" s="264" t="s">
        <v>398</v>
      </c>
      <c r="AX21" s="264" t="s">
        <v>399</v>
      </c>
      <c r="AY21" s="264" t="s">
        <v>400</v>
      </c>
      <c r="AZ21" s="264" t="s">
        <v>401</v>
      </c>
      <c r="BA21" s="264" t="s">
        <v>402</v>
      </c>
      <c r="BB21" s="263" t="s">
        <v>403</v>
      </c>
      <c r="BC21" s="263" t="s">
        <v>398</v>
      </c>
      <c r="BD21" s="264"/>
      <c r="BE21" s="264"/>
      <c r="BF21" s="264" t="s">
        <v>674</v>
      </c>
      <c r="BG21" s="264" t="s">
        <v>673</v>
      </c>
      <c r="BH21" s="300"/>
      <c r="BI21" s="300"/>
      <c r="BJ21" s="245" t="s">
        <v>236</v>
      </c>
    </row>
    <row r="22" spans="1:62" ht="69.7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c r="O22"/>
      <c r="P22"/>
      <c r="Q22"/>
      <c r="R22"/>
      <c r="S22"/>
      <c r="T22"/>
      <c r="U22"/>
      <c r="V22"/>
      <c r="W22"/>
      <c r="X22"/>
      <c r="Y22"/>
      <c r="Z22"/>
      <c r="AA22"/>
      <c r="AB22"/>
      <c r="AC22"/>
      <c r="AD22"/>
      <c r="AE22"/>
      <c r="AF22"/>
      <c r="AG22"/>
      <c r="AH22"/>
      <c r="AI22"/>
      <c r="AJ22"/>
      <c r="AK22"/>
      <c r="AL22"/>
      <c r="AM22"/>
      <c r="AN22"/>
      <c r="AO22"/>
      <c r="AP22"/>
      <c r="AQ22"/>
      <c r="AR22"/>
      <c r="AS22"/>
      <c r="AT22" s="264" t="s">
        <v>404</v>
      </c>
      <c r="AU22" s="264"/>
      <c r="AV22" s="264" t="s">
        <v>405</v>
      </c>
      <c r="AW22" s="264" t="s">
        <v>406</v>
      </c>
      <c r="AX22" s="264" t="s">
        <v>407</v>
      </c>
      <c r="AY22" s="264" t="s">
        <v>408</v>
      </c>
      <c r="AZ22" s="264" t="s">
        <v>409</v>
      </c>
      <c r="BA22" s="264" t="s">
        <v>410</v>
      </c>
      <c r="BB22" s="263" t="s">
        <v>411</v>
      </c>
      <c r="BC22" s="263" t="s">
        <v>412</v>
      </c>
      <c r="BD22" s="264"/>
      <c r="BE22" s="264"/>
      <c r="BF22" s="264" t="s">
        <v>710</v>
      </c>
      <c r="BG22" s="264" t="s">
        <v>711</v>
      </c>
      <c r="BH22" s="300"/>
      <c r="BI22" s="300"/>
      <c r="BJ22" s="245" t="s">
        <v>239</v>
      </c>
    </row>
    <row r="23" spans="1:62" ht="69.7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c r="O23"/>
      <c r="P23"/>
      <c r="Q23"/>
      <c r="R23"/>
      <c r="S23"/>
      <c r="T23"/>
      <c r="U23"/>
      <c r="V23"/>
      <c r="W23"/>
      <c r="X23"/>
      <c r="Y23"/>
      <c r="Z23"/>
      <c r="AA23"/>
      <c r="AB23"/>
      <c r="AC23"/>
      <c r="AD23"/>
      <c r="AE23"/>
      <c r="AF23"/>
      <c r="AG23"/>
      <c r="AH23"/>
      <c r="AI23"/>
      <c r="AJ23"/>
      <c r="AK23"/>
      <c r="AL23"/>
      <c r="AM23"/>
      <c r="AN23"/>
      <c r="AO23"/>
      <c r="AP23"/>
      <c r="AQ23"/>
      <c r="AR23"/>
      <c r="AS23"/>
      <c r="AT23" s="264"/>
      <c r="AU23" s="264"/>
      <c r="AV23" s="264" t="s">
        <v>413</v>
      </c>
      <c r="AW23" s="264" t="s">
        <v>414</v>
      </c>
      <c r="AX23" s="264" t="s">
        <v>415</v>
      </c>
      <c r="AY23" s="264" t="s">
        <v>416</v>
      </c>
      <c r="AZ23" s="264" t="s">
        <v>417</v>
      </c>
      <c r="BA23" s="264" t="s">
        <v>418</v>
      </c>
      <c r="BB23" s="263" t="s">
        <v>419</v>
      </c>
      <c r="BC23" s="263" t="s">
        <v>420</v>
      </c>
      <c r="BD23" s="264"/>
      <c r="BE23" s="264"/>
      <c r="BF23" s="264" t="s">
        <v>728</v>
      </c>
      <c r="BG23" s="264" t="s">
        <v>729</v>
      </c>
      <c r="BH23" s="300"/>
      <c r="BI23" s="300"/>
      <c r="BJ23" s="245" t="s">
        <v>243</v>
      </c>
    </row>
    <row r="24" spans="1:62" ht="69.7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c r="O24"/>
      <c r="P24"/>
      <c r="Q24"/>
      <c r="R24"/>
      <c r="S24"/>
      <c r="T24"/>
      <c r="U24"/>
      <c r="V24"/>
      <c r="W24"/>
      <c r="X24"/>
      <c r="Y24"/>
      <c r="Z24"/>
      <c r="AA24"/>
      <c r="AB24"/>
      <c r="AC24"/>
      <c r="AD24"/>
      <c r="AE24"/>
      <c r="AF24"/>
      <c r="AG24"/>
      <c r="AH24"/>
      <c r="AI24"/>
      <c r="AJ24"/>
      <c r="AK24"/>
      <c r="AL24"/>
      <c r="AM24"/>
      <c r="AN24"/>
      <c r="AO24"/>
      <c r="AP24"/>
      <c r="AQ24"/>
      <c r="AR24"/>
      <c r="AS24"/>
      <c r="AT24" s="264"/>
      <c r="AU24" s="264"/>
      <c r="AV24" s="264" t="s">
        <v>413</v>
      </c>
      <c r="AW24" s="264" t="s">
        <v>413</v>
      </c>
      <c r="AX24" s="264" t="s">
        <v>421</v>
      </c>
      <c r="AY24" s="264" t="s">
        <v>422</v>
      </c>
      <c r="AZ24" s="264" t="s">
        <v>423</v>
      </c>
      <c r="BA24" s="264" t="s">
        <v>424</v>
      </c>
      <c r="BB24" s="263" t="s">
        <v>425</v>
      </c>
      <c r="BC24" s="263" t="s">
        <v>426</v>
      </c>
      <c r="BD24" s="264"/>
      <c r="BE24" s="264"/>
      <c r="BF24" s="264" t="s">
        <v>731</v>
      </c>
      <c r="BG24" s="264" t="s">
        <v>732</v>
      </c>
      <c r="BH24" s="300"/>
      <c r="BI24" s="300"/>
      <c r="BJ24" s="245" t="s">
        <v>243</v>
      </c>
    </row>
    <row r="25" spans="1:62" ht="69.7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c r="O25"/>
      <c r="P25"/>
      <c r="Q25"/>
      <c r="R25"/>
      <c r="S25"/>
      <c r="T25"/>
      <c r="U25"/>
      <c r="V25"/>
      <c r="W25"/>
      <c r="X25"/>
      <c r="Y25"/>
      <c r="Z25"/>
      <c r="AA25"/>
      <c r="AB25"/>
      <c r="AC25"/>
      <c r="AD25"/>
      <c r="AE25"/>
      <c r="AF25"/>
      <c r="AG25"/>
      <c r="AH25"/>
      <c r="AI25"/>
      <c r="AJ25"/>
      <c r="AK25"/>
      <c r="AL25"/>
      <c r="AM25"/>
      <c r="AN25"/>
      <c r="AO25"/>
      <c r="AP25"/>
      <c r="AQ25"/>
      <c r="AR25"/>
      <c r="AS25"/>
      <c r="AT25" s="264"/>
      <c r="AU25" s="264"/>
      <c r="AV25" s="264" t="s">
        <v>413</v>
      </c>
      <c r="AW25" s="264" t="s">
        <v>413</v>
      </c>
      <c r="AX25" s="264" t="s">
        <v>427</v>
      </c>
      <c r="AY25" s="264" t="s">
        <v>428</v>
      </c>
      <c r="AZ25" s="264" t="s">
        <v>429</v>
      </c>
      <c r="BA25" s="264" t="s">
        <v>430</v>
      </c>
      <c r="BB25" s="263" t="s">
        <v>431</v>
      </c>
      <c r="BC25" s="263" t="s">
        <v>432</v>
      </c>
      <c r="BD25" s="264"/>
      <c r="BE25" s="264"/>
      <c r="BF25" s="264" t="s">
        <v>735</v>
      </c>
      <c r="BG25" s="264" t="s">
        <v>736</v>
      </c>
      <c r="BH25" s="300"/>
      <c r="BI25" s="300"/>
      <c r="BJ25" s="245" t="s">
        <v>243</v>
      </c>
    </row>
    <row r="26" spans="1:62" ht="69.7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c r="O26"/>
      <c r="P26"/>
      <c r="Q26"/>
      <c r="R26"/>
      <c r="S26"/>
      <c r="T26"/>
      <c r="U26"/>
      <c r="V26"/>
      <c r="W26"/>
      <c r="X26"/>
      <c r="Y26"/>
      <c r="Z26"/>
      <c r="AA26"/>
      <c r="AB26"/>
      <c r="AC26"/>
      <c r="AD26"/>
      <c r="AE26"/>
      <c r="AF26"/>
      <c r="AG26"/>
      <c r="AH26"/>
      <c r="AI26"/>
      <c r="AJ26"/>
      <c r="AK26"/>
      <c r="AL26"/>
      <c r="AM26"/>
      <c r="AN26"/>
      <c r="AO26"/>
      <c r="AP26"/>
      <c r="AQ26"/>
      <c r="AR26"/>
      <c r="AS26"/>
      <c r="AT26" s="264"/>
      <c r="AU26" s="264"/>
      <c r="AV26" s="264" t="s">
        <v>433</v>
      </c>
      <c r="AW26" s="264" t="s">
        <v>398</v>
      </c>
      <c r="AX26" s="264" t="s">
        <v>433</v>
      </c>
      <c r="AY26" s="264"/>
      <c r="AZ26" s="264" t="s">
        <v>434</v>
      </c>
      <c r="BA26" s="264" t="s">
        <v>435</v>
      </c>
      <c r="BB26" s="326" t="s">
        <v>436</v>
      </c>
      <c r="BC26" s="326" t="s">
        <v>437</v>
      </c>
      <c r="BD26" s="264"/>
      <c r="BE26" s="264"/>
      <c r="BF26" s="264" t="s">
        <v>818</v>
      </c>
      <c r="BG26" s="264" t="s">
        <v>819</v>
      </c>
      <c r="BH26" s="300"/>
      <c r="BI26" s="300"/>
      <c r="BJ26" s="245" t="s">
        <v>250</v>
      </c>
    </row>
    <row r="27" spans="1:62" ht="69.7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c r="O27"/>
      <c r="P27"/>
      <c r="Q27"/>
      <c r="R27"/>
      <c r="S27"/>
      <c r="T27"/>
      <c r="U27"/>
      <c r="V27"/>
      <c r="W27"/>
      <c r="X27"/>
      <c r="Y27"/>
      <c r="Z27"/>
      <c r="AA27"/>
      <c r="AB27"/>
      <c r="AC27"/>
      <c r="AD27"/>
      <c r="AE27"/>
      <c r="AF27"/>
      <c r="AG27"/>
      <c r="AH27"/>
      <c r="AI27"/>
      <c r="AJ27"/>
      <c r="AK27"/>
      <c r="AL27"/>
      <c r="AM27"/>
      <c r="AN27"/>
      <c r="AO27"/>
      <c r="AP27"/>
      <c r="AQ27"/>
      <c r="AR27"/>
      <c r="AS27"/>
      <c r="AT27" s="264" t="s">
        <v>438</v>
      </c>
      <c r="AU27" s="264" t="s">
        <v>439</v>
      </c>
      <c r="AV27" s="264" t="s">
        <v>440</v>
      </c>
      <c r="AW27" s="264" t="s">
        <v>441</v>
      </c>
      <c r="AX27" s="264" t="s">
        <v>442</v>
      </c>
      <c r="AY27" s="264" t="s">
        <v>443</v>
      </c>
      <c r="AZ27" s="264" t="s">
        <v>444</v>
      </c>
      <c r="BA27" s="264" t="s">
        <v>443</v>
      </c>
      <c r="BB27" s="263" t="s">
        <v>445</v>
      </c>
      <c r="BC27" s="263" t="s">
        <v>446</v>
      </c>
      <c r="BD27" s="264"/>
      <c r="BE27" s="264"/>
      <c r="BF27" s="264" t="s">
        <v>742</v>
      </c>
      <c r="BG27" s="264" t="s">
        <v>743</v>
      </c>
      <c r="BH27" s="300"/>
      <c r="BI27" s="300"/>
      <c r="BJ27" s="245" t="s">
        <v>253</v>
      </c>
    </row>
    <row r="28" spans="1:62" ht="69.7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c r="O28"/>
      <c r="P28"/>
      <c r="Q28"/>
      <c r="R28"/>
      <c r="S28"/>
      <c r="T28"/>
      <c r="U28"/>
      <c r="V28"/>
      <c r="W28"/>
      <c r="X28"/>
      <c r="Y28"/>
      <c r="Z28"/>
      <c r="AA28"/>
      <c r="AB28"/>
      <c r="AC28"/>
      <c r="AD28"/>
      <c r="AE28"/>
      <c r="AF28"/>
      <c r="AG28"/>
      <c r="AH28"/>
      <c r="AI28"/>
      <c r="AJ28"/>
      <c r="AK28"/>
      <c r="AL28"/>
      <c r="AM28"/>
      <c r="AN28"/>
      <c r="AO28"/>
      <c r="AP28"/>
      <c r="AQ28"/>
      <c r="AR28"/>
      <c r="AS28"/>
      <c r="AT28" s="264" t="s">
        <v>447</v>
      </c>
      <c r="AU28" s="264" t="s">
        <v>448</v>
      </c>
      <c r="AV28" s="264" t="s">
        <v>449</v>
      </c>
      <c r="AW28" s="264" t="s">
        <v>450</v>
      </c>
      <c r="AX28" s="264" t="s">
        <v>451</v>
      </c>
      <c r="AY28" s="264" t="s">
        <v>452</v>
      </c>
      <c r="AZ28" s="264" t="s">
        <v>453</v>
      </c>
      <c r="BA28" s="264" t="s">
        <v>454</v>
      </c>
      <c r="BB28" s="263" t="s">
        <v>455</v>
      </c>
      <c r="BC28" s="263" t="s">
        <v>456</v>
      </c>
      <c r="BD28" s="264"/>
      <c r="BE28" s="264"/>
      <c r="BF28" s="264" t="s">
        <v>749</v>
      </c>
      <c r="BG28" s="264" t="s">
        <v>750</v>
      </c>
      <c r="BH28" s="300"/>
      <c r="BI28" s="300"/>
      <c r="BJ28" s="245" t="s">
        <v>256</v>
      </c>
    </row>
    <row r="29" spans="1:62" ht="69.75" customHeight="1" x14ac:dyDescent="0.3">
      <c r="A29" s="34">
        <v>23</v>
      </c>
      <c r="B29" s="6" t="s">
        <v>457</v>
      </c>
      <c r="C29" s="247" t="s">
        <v>835</v>
      </c>
      <c r="D29" s="247" t="s">
        <v>258</v>
      </c>
      <c r="E29" s="247" t="s">
        <v>39</v>
      </c>
      <c r="F29" s="248">
        <v>7.0000000000000007E-2</v>
      </c>
      <c r="G29" s="248">
        <v>1</v>
      </c>
      <c r="H29" s="248" t="s">
        <v>21</v>
      </c>
      <c r="I29" s="248" t="s">
        <v>33</v>
      </c>
      <c r="J29" s="249">
        <v>44562</v>
      </c>
      <c r="K29" s="249">
        <v>48213</v>
      </c>
      <c r="L29" s="46" t="s">
        <v>12</v>
      </c>
      <c r="M29" s="46" t="s">
        <v>38</v>
      </c>
      <c r="N29"/>
      <c r="O29"/>
      <c r="P29"/>
      <c r="Q29"/>
      <c r="R29"/>
      <c r="S29"/>
      <c r="T29"/>
      <c r="U29"/>
      <c r="V29"/>
      <c r="W29"/>
      <c r="X29"/>
      <c r="Y29"/>
      <c r="Z29"/>
      <c r="AA29"/>
      <c r="AB29"/>
      <c r="AC29"/>
      <c r="AD29"/>
      <c r="AE29"/>
      <c r="AF29"/>
      <c r="AG29"/>
      <c r="AH29"/>
      <c r="AI29"/>
      <c r="AJ29"/>
      <c r="AK29"/>
      <c r="AL29"/>
      <c r="AM29"/>
      <c r="AN29"/>
      <c r="AO29"/>
      <c r="AP29"/>
      <c r="AQ29"/>
      <c r="AR29"/>
      <c r="AS29"/>
      <c r="AT29" s="264"/>
      <c r="AU29" s="264" t="s">
        <v>458</v>
      </c>
      <c r="AV29" s="264" t="s">
        <v>459</v>
      </c>
      <c r="AW29" s="264" t="s">
        <v>460</v>
      </c>
      <c r="AX29" s="264" t="s">
        <v>461</v>
      </c>
      <c r="AY29" s="264" t="s">
        <v>462</v>
      </c>
      <c r="AZ29" s="264" t="s">
        <v>463</v>
      </c>
      <c r="BA29" s="264" t="s">
        <v>464</v>
      </c>
      <c r="BB29" s="263" t="s">
        <v>465</v>
      </c>
      <c r="BC29" s="263" t="s">
        <v>466</v>
      </c>
      <c r="BD29" s="373" t="s">
        <v>844</v>
      </c>
      <c r="BE29" s="373" t="s">
        <v>845</v>
      </c>
      <c r="BF29" s="264" t="s">
        <v>846</v>
      </c>
      <c r="BG29" s="264" t="s">
        <v>845</v>
      </c>
      <c r="BH29" s="300"/>
      <c r="BI29" s="300"/>
      <c r="BJ29" s="245" t="s">
        <v>827</v>
      </c>
    </row>
    <row r="30" spans="1:62" ht="69.7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c r="O30"/>
      <c r="P30"/>
      <c r="Q30"/>
      <c r="R30"/>
      <c r="S30"/>
      <c r="T30"/>
      <c r="U30"/>
      <c r="V30"/>
      <c r="W30"/>
      <c r="X30"/>
      <c r="Y30"/>
      <c r="Z30"/>
      <c r="AA30"/>
      <c r="AB30"/>
      <c r="AC30"/>
      <c r="AD30"/>
      <c r="AE30"/>
      <c r="AF30"/>
      <c r="AG30"/>
      <c r="AH30"/>
      <c r="AI30"/>
      <c r="AJ30"/>
      <c r="AK30"/>
      <c r="AL30"/>
      <c r="AM30"/>
      <c r="AN30"/>
      <c r="AO30"/>
      <c r="AP30"/>
      <c r="AQ30"/>
      <c r="AR30"/>
      <c r="AS30"/>
      <c r="AT30"/>
      <c r="AU30"/>
      <c r="AV30" t="s">
        <v>467</v>
      </c>
      <c r="AW30"/>
      <c r="AX30" t="s">
        <v>467</v>
      </c>
      <c r="AY30" t="s">
        <v>468</v>
      </c>
      <c r="AZ30" s="144" t="s">
        <v>469</v>
      </c>
      <c r="BA30" s="144" t="s">
        <v>470</v>
      </c>
      <c r="BB30" s="203" t="s">
        <v>471</v>
      </c>
      <c r="BC30" s="203" t="s">
        <v>471</v>
      </c>
      <c r="BD30"/>
      <c r="BE30"/>
      <c r="BF30"/>
      <c r="BG30"/>
      <c r="BH30"/>
      <c r="BI30"/>
      <c r="BJ30" s="245" t="s">
        <v>206</v>
      </c>
    </row>
    <row r="31" spans="1:62" ht="69.7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c r="O31"/>
      <c r="P31"/>
      <c r="Q31"/>
      <c r="R31"/>
      <c r="S31"/>
      <c r="T31"/>
      <c r="U31"/>
      <c r="V31"/>
      <c r="W31"/>
      <c r="X31"/>
      <c r="Y31"/>
      <c r="Z31"/>
      <c r="AA31"/>
      <c r="AB31"/>
      <c r="AC31"/>
      <c r="AD31"/>
      <c r="AE31"/>
      <c r="AF31"/>
      <c r="AG31"/>
      <c r="AH31"/>
      <c r="AI31"/>
      <c r="AJ31"/>
      <c r="AK31"/>
      <c r="AL31"/>
      <c r="AM31"/>
      <c r="AN31"/>
      <c r="AO31"/>
      <c r="AP31"/>
      <c r="AQ31"/>
      <c r="AR31"/>
      <c r="AS31"/>
      <c r="AT31"/>
      <c r="AU31"/>
      <c r="AV31" t="s">
        <v>472</v>
      </c>
      <c r="AW31"/>
      <c r="AX31" t="s">
        <v>473</v>
      </c>
      <c r="AY31"/>
      <c r="AZ31" s="144" t="s">
        <v>474</v>
      </c>
      <c r="BA31" s="144" t="s">
        <v>475</v>
      </c>
      <c r="BB31" s="203" t="s">
        <v>476</v>
      </c>
      <c r="BC31" s="203" t="s">
        <v>477</v>
      </c>
      <c r="BD31"/>
      <c r="BE31"/>
      <c r="BF31"/>
      <c r="BG31"/>
      <c r="BH31"/>
      <c r="BI31"/>
      <c r="BJ31" s="245" t="s">
        <v>264</v>
      </c>
    </row>
    <row r="32" spans="1:62" ht="69.7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c r="O32"/>
      <c r="P32"/>
      <c r="Q32"/>
      <c r="R32"/>
      <c r="S32"/>
      <c r="T32"/>
      <c r="U32"/>
      <c r="V32"/>
      <c r="W32"/>
      <c r="X32"/>
      <c r="Y32"/>
      <c r="Z32"/>
      <c r="AA32"/>
      <c r="AB32"/>
      <c r="AC32"/>
      <c r="AD32"/>
      <c r="AE32"/>
      <c r="AF32"/>
      <c r="AG32"/>
      <c r="AH32"/>
      <c r="AI32"/>
      <c r="AJ32"/>
      <c r="AK32"/>
      <c r="AL32"/>
      <c r="AM32"/>
      <c r="AN32"/>
      <c r="AO32"/>
      <c r="AP32"/>
      <c r="AQ32"/>
      <c r="AR32"/>
      <c r="AS32"/>
      <c r="AT32" t="s">
        <v>478</v>
      </c>
      <c r="AU32" t="s">
        <v>479</v>
      </c>
      <c r="AV32" t="s">
        <v>480</v>
      </c>
      <c r="AW32" t="s">
        <v>481</v>
      </c>
      <c r="AX32" t="s">
        <v>482</v>
      </c>
      <c r="AY32" t="s">
        <v>483</v>
      </c>
      <c r="AZ32" s="144" t="s">
        <v>484</v>
      </c>
      <c r="BA32" s="144" t="s">
        <v>485</v>
      </c>
      <c r="BB32" s="203" t="s">
        <v>486</v>
      </c>
      <c r="BC32" s="203" t="s">
        <v>487</v>
      </c>
      <c r="BD32"/>
      <c r="BE32"/>
      <c r="BF32"/>
      <c r="BG32"/>
      <c r="BH32"/>
      <c r="BI32"/>
      <c r="BJ32" s="245" t="s">
        <v>206</v>
      </c>
    </row>
    <row r="33" spans="1:62" ht="69.7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c r="O33"/>
      <c r="P33"/>
      <c r="Q33"/>
      <c r="R33"/>
      <c r="S33"/>
      <c r="T33"/>
      <c r="U33"/>
      <c r="V33"/>
      <c r="W33"/>
      <c r="X33"/>
      <c r="Y33"/>
      <c r="Z33"/>
      <c r="AA33"/>
      <c r="AB33"/>
      <c r="AC33"/>
      <c r="AD33"/>
      <c r="AE33"/>
      <c r="AF33"/>
      <c r="AG33"/>
      <c r="AH33"/>
      <c r="AI33"/>
      <c r="AJ33"/>
      <c r="AK33"/>
      <c r="AL33"/>
      <c r="AM33"/>
      <c r="AN33"/>
      <c r="AO33"/>
      <c r="AP33"/>
      <c r="AQ33"/>
      <c r="AR33"/>
      <c r="AS33"/>
      <c r="AT33" t="s">
        <v>488</v>
      </c>
      <c r="AU33" t="s">
        <v>489</v>
      </c>
      <c r="AV33" t="s">
        <v>490</v>
      </c>
      <c r="AW33" t="s">
        <v>491</v>
      </c>
      <c r="AX33" t="s">
        <v>492</v>
      </c>
      <c r="AY33" t="s">
        <v>493</v>
      </c>
      <c r="AZ33" s="144" t="s">
        <v>494</v>
      </c>
      <c r="BA33" s="144" t="s">
        <v>495</v>
      </c>
      <c r="BB33" s="203" t="s">
        <v>496</v>
      </c>
      <c r="BC33" s="203" t="s">
        <v>497</v>
      </c>
      <c r="BD33"/>
      <c r="BE33"/>
      <c r="BF33"/>
      <c r="BG33"/>
      <c r="BH33"/>
      <c r="BI33"/>
      <c r="BJ33" s="245" t="s">
        <v>256</v>
      </c>
    </row>
    <row r="34" spans="1:62" ht="69.7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c r="O34"/>
      <c r="P34"/>
      <c r="Q34"/>
      <c r="R34"/>
      <c r="S34"/>
      <c r="T34"/>
      <c r="U34"/>
      <c r="V34"/>
      <c r="W34"/>
      <c r="X34"/>
      <c r="Y34"/>
      <c r="Z34"/>
      <c r="AA34"/>
      <c r="AB34"/>
      <c r="AC34"/>
      <c r="AD34"/>
      <c r="AE34"/>
      <c r="AF34"/>
      <c r="AG34"/>
      <c r="AH34"/>
      <c r="AI34"/>
      <c r="AJ34"/>
      <c r="AK34"/>
      <c r="AL34"/>
      <c r="AM34"/>
      <c r="AN34"/>
      <c r="AO34"/>
      <c r="AP34"/>
      <c r="AQ34"/>
      <c r="AR34"/>
      <c r="AS34"/>
      <c r="AT34" t="s">
        <v>498</v>
      </c>
      <c r="AU34" t="s">
        <v>499</v>
      </c>
      <c r="AV34" t="s">
        <v>500</v>
      </c>
      <c r="AW34" t="s">
        <v>501</v>
      </c>
      <c r="AX34" t="s">
        <v>502</v>
      </c>
      <c r="AY34" t="s">
        <v>503</v>
      </c>
      <c r="AZ34" s="144" t="s">
        <v>504</v>
      </c>
      <c r="BA34" s="144" t="s">
        <v>505</v>
      </c>
      <c r="BB34" s="203" t="s">
        <v>506</v>
      </c>
      <c r="BC34" s="203" t="s">
        <v>497</v>
      </c>
      <c r="BD34"/>
      <c r="BE34"/>
      <c r="BF34"/>
      <c r="BG34"/>
      <c r="BH34"/>
      <c r="BI34"/>
      <c r="BJ34" s="245" t="s">
        <v>256</v>
      </c>
    </row>
  </sheetData>
  <autoFilter ref="BJ6:BJ34" xr:uid="{00000000-0009-0000-0000-000032000000}">
    <filterColumn colId="0">
      <filters>
        <filter val="SECRETARÍA DISTRITAL DE GOBIERNO - PREVENCIÓN"/>
      </filters>
    </filterColumn>
  </autoFilter>
  <mergeCells count="33">
    <mergeCell ref="Z5:AA5"/>
    <mergeCell ref="A2:L2"/>
    <mergeCell ref="A3:M5"/>
    <mergeCell ref="N3:BI3"/>
    <mergeCell ref="N4:U4"/>
    <mergeCell ref="V4:AC4"/>
    <mergeCell ref="AD4:AK4"/>
    <mergeCell ref="AL4:AS4"/>
    <mergeCell ref="AT4:BA4"/>
    <mergeCell ref="BB4:BI4"/>
    <mergeCell ref="N5:O5"/>
    <mergeCell ref="P5:Q5"/>
    <mergeCell ref="R5:S5"/>
    <mergeCell ref="T5:U5"/>
    <mergeCell ref="V5:W5"/>
    <mergeCell ref="X5:Y5"/>
    <mergeCell ref="AX5:AY5"/>
    <mergeCell ref="AB5:AC5"/>
    <mergeCell ref="AD5:AE5"/>
    <mergeCell ref="AF5:AG5"/>
    <mergeCell ref="AH5:AI5"/>
    <mergeCell ref="AJ5:AK5"/>
    <mergeCell ref="AL5:AM5"/>
    <mergeCell ref="AN5:AO5"/>
    <mergeCell ref="AP5:AQ5"/>
    <mergeCell ref="AR5:AS5"/>
    <mergeCell ref="AT5:AU5"/>
    <mergeCell ref="AV5:AW5"/>
    <mergeCell ref="AZ5:BA5"/>
    <mergeCell ref="BB5:BC5"/>
    <mergeCell ref="BD5:BE5"/>
    <mergeCell ref="BF5:BG5"/>
    <mergeCell ref="BH5:BI5"/>
  </mergeCells>
  <dataValidations count="1">
    <dataValidation allowBlank="1" sqref="C6:G6 I6:M6" xr:uid="{00000000-0002-0000-3200-000000000000}"/>
  </dataValidations>
  <hyperlinks>
    <hyperlink ref="C1" location="ÍNDICE!A1" display="VOLVER AL ÍNDICE" xr:uid="{00000000-0004-0000-3200-000000000000}"/>
  </hyperlinks>
  <pageMargins left="0.7" right="0.7" top="0.75" bottom="0.75" header="0.3" footer="0.3"/>
  <drawing r:id="rId1"/>
  <tableParts count="2">
    <tablePart r:id="rId2"/>
    <tablePart r:id="rId3"/>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filterMode="1">
    <tabColor theme="9" tint="-0.249977111117893"/>
  </sheetPr>
  <dimension ref="A1:BV34"/>
  <sheetViews>
    <sheetView workbookViewId="0">
      <selection activeCell="C1" sqref="C1"/>
    </sheetView>
  </sheetViews>
  <sheetFormatPr baseColWidth="10" defaultColWidth="8.88671875" defaultRowHeight="44.25" customHeight="1" outlineLevelCol="1" x14ac:dyDescent="0.3"/>
  <cols>
    <col min="1" max="1" width="10.5546875" style="1" bestFit="1" customWidth="1"/>
    <col min="2" max="2" width="8.5546875" style="1" hidden="1" customWidth="1"/>
    <col min="3" max="4" width="36.6640625" style="1" customWidth="1"/>
    <col min="5" max="5" width="21.5546875" style="1" customWidth="1"/>
    <col min="6" max="6" width="13.109375" style="1" bestFit="1" customWidth="1"/>
    <col min="7" max="7" width="9.88671875" style="1" bestFit="1" customWidth="1"/>
    <col min="8" max="8" width="13.109375" style="1" bestFit="1" customWidth="1"/>
    <col min="9" max="9" width="13.44140625" style="1" bestFit="1" customWidth="1"/>
    <col min="10" max="11" width="12.88671875" style="1" bestFit="1" customWidth="1"/>
    <col min="12" max="12" width="17.44140625" style="1" bestFit="1" customWidth="1"/>
    <col min="13" max="13" width="17.44140625" style="1" customWidth="1"/>
    <col min="14" max="15" width="10.44140625" style="1" hidden="1" customWidth="1" outlineLevel="1"/>
    <col min="16" max="17" width="11" style="1" hidden="1" customWidth="1" outlineLevel="1"/>
    <col min="18" max="21" width="10.88671875" style="1" hidden="1" customWidth="1" outlineLevel="1"/>
    <col min="22" max="22" width="10.88671875" style="1" hidden="1" customWidth="1" collapsed="1"/>
    <col min="23" max="23" width="12.109375" style="1" hidden="1" customWidth="1"/>
    <col min="24" max="24" width="10.88671875" style="1" hidden="1" customWidth="1" outlineLevel="1"/>
    <col min="25" max="25" width="9.88671875" style="1" hidden="1" customWidth="1" outlineLevel="1"/>
    <col min="26" max="26" width="9.5546875" style="1" hidden="1" customWidth="1" outlineLevel="1"/>
    <col min="27" max="27" width="9.88671875" style="1" hidden="1" customWidth="1" outlineLevel="1"/>
    <col min="28" max="28" width="9.5546875" style="1" hidden="1" customWidth="1" outlineLevel="1"/>
    <col min="29" max="29" width="10.109375" style="1" hidden="1" customWidth="1" outlineLevel="1"/>
    <col min="30" max="30" width="9.5546875" style="1" hidden="1" customWidth="1" outlineLevel="1"/>
    <col min="31" max="31" width="10.88671875" style="1" hidden="1" customWidth="1" outlineLevel="1"/>
    <col min="32" max="32" width="11.44140625" style="1" hidden="1" customWidth="1" collapsed="1"/>
    <col min="33" max="33" width="11.88671875" style="1" hidden="1" customWidth="1"/>
    <col min="34" max="35" width="9.88671875" style="1" hidden="1" customWidth="1" outlineLevel="1"/>
    <col min="36" max="36" width="9.5546875" style="1" hidden="1" customWidth="1" outlineLevel="1"/>
    <col min="37" max="37" width="10" style="1" hidden="1" customWidth="1" outlineLevel="1"/>
    <col min="38" max="38" width="9.5546875" style="1" hidden="1" customWidth="1" outlineLevel="1"/>
    <col min="39" max="39" width="10.88671875" style="1" hidden="1" customWidth="1" outlineLevel="1"/>
    <col min="40" max="40" width="9.5546875" style="1" hidden="1" customWidth="1" outlineLevel="1"/>
    <col min="41" max="41" width="10.5546875" style="1" hidden="1" customWidth="1" outlineLevel="1"/>
    <col min="42" max="42" width="11.44140625" style="1" hidden="1" customWidth="1" collapsed="1"/>
    <col min="43" max="43" width="11.5546875" style="1" hidden="1" customWidth="1"/>
    <col min="44" max="45" width="9.88671875" style="1" hidden="1" customWidth="1" outlineLevel="1"/>
    <col min="46" max="46" width="9.5546875" style="1" hidden="1" customWidth="1" outlineLevel="1"/>
    <col min="47" max="47" width="10.88671875" style="1" hidden="1" customWidth="1" outlineLevel="1"/>
    <col min="48" max="48" width="9.5546875" style="1" hidden="1" customWidth="1" outlineLevel="1"/>
    <col min="49" max="49" width="10.109375" style="1" hidden="1" customWidth="1" outlineLevel="1"/>
    <col min="50" max="50" width="9.5546875" style="1" hidden="1" customWidth="1" outlineLevel="1"/>
    <col min="51" max="51" width="10.109375" style="1" hidden="1" customWidth="1" outlineLevel="1"/>
    <col min="52" max="52" width="11.44140625" style="1" hidden="1" customWidth="1" collapsed="1"/>
    <col min="53" max="53" width="11.88671875" style="1" hidden="1" customWidth="1"/>
    <col min="54" max="56" width="13.6640625" style="1" customWidth="1" outlineLevel="1"/>
    <col min="57" max="57" width="16.5546875" style="1" customWidth="1" outlineLevel="1"/>
    <col min="58" max="58" width="13.6640625" style="1" customWidth="1" outlineLevel="1"/>
    <col min="59" max="59" width="16.5546875" style="1" customWidth="1" outlineLevel="1"/>
    <col min="60" max="60" width="13.6640625" style="1" customWidth="1" outlineLevel="1"/>
    <col min="61" max="61" width="16.5546875" style="1" customWidth="1" outlineLevel="1"/>
    <col min="62" max="62" width="13.6640625" style="1" customWidth="1"/>
    <col min="63" max="63" width="16.5546875" style="1" customWidth="1"/>
    <col min="64" max="66" width="13.6640625" style="1" customWidth="1" outlineLevel="1"/>
    <col min="67" max="67" width="16.5546875" style="1" customWidth="1" outlineLevel="1"/>
    <col min="68" max="68" width="13.6640625" style="1" customWidth="1" outlineLevel="1"/>
    <col min="69" max="69" width="16.5546875" style="1" customWidth="1" outlineLevel="1"/>
    <col min="70" max="71" width="13.6640625" style="1" customWidth="1" outlineLevel="1"/>
    <col min="72" max="73" width="13.6640625" style="1" customWidth="1"/>
    <col min="74" max="74" width="38.5546875" style="1" hidden="1" customWidth="1"/>
    <col min="75" max="16384" width="8.88671875" style="1"/>
  </cols>
  <sheetData>
    <row r="1" spans="1:74" ht="30.75" customHeight="1" thickBot="1" x14ac:dyDescent="0.35">
      <c r="C1" s="260" t="s">
        <v>139</v>
      </c>
    </row>
    <row r="2" spans="1:74" ht="15.75" customHeight="1" thickTop="1" x14ac:dyDescent="0.3">
      <c r="A2" s="486" t="s">
        <v>507</v>
      </c>
      <c r="B2" s="486"/>
      <c r="C2" s="486"/>
      <c r="D2" s="486"/>
      <c r="E2" s="486"/>
      <c r="F2" s="486"/>
      <c r="G2" s="486"/>
      <c r="H2" s="486"/>
      <c r="I2" s="486"/>
      <c r="J2" s="486"/>
      <c r="K2" s="486"/>
      <c r="L2" s="486"/>
      <c r="M2" s="138"/>
    </row>
    <row r="3" spans="1:74" ht="15.75" customHeight="1" thickBot="1" x14ac:dyDescent="0.35">
      <c r="A3" s="487"/>
      <c r="B3" s="487"/>
      <c r="C3" s="487"/>
      <c r="D3" s="487"/>
      <c r="E3" s="487"/>
      <c r="F3" s="487"/>
      <c r="G3" s="487"/>
      <c r="H3" s="487"/>
      <c r="I3" s="487"/>
      <c r="J3" s="487"/>
      <c r="K3" s="487"/>
      <c r="L3" s="487"/>
      <c r="M3" s="138"/>
    </row>
    <row r="4" spans="1:74" ht="44.25" customHeight="1" x14ac:dyDescent="0.3">
      <c r="A4" s="523" t="s">
        <v>141</v>
      </c>
      <c r="B4" s="524"/>
      <c r="C4" s="524"/>
      <c r="D4" s="524"/>
      <c r="E4" s="524"/>
      <c r="F4" s="524"/>
      <c r="G4" s="524"/>
      <c r="H4" s="524"/>
      <c r="I4" s="524"/>
      <c r="J4" s="524"/>
      <c r="K4" s="524"/>
      <c r="L4" s="525"/>
      <c r="M4" s="139"/>
      <c r="N4" s="534" t="s">
        <v>142</v>
      </c>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6"/>
    </row>
    <row r="5" spans="1:74" ht="44.25" customHeight="1" thickBot="1" x14ac:dyDescent="0.35">
      <c r="A5" s="529"/>
      <c r="B5" s="530"/>
      <c r="C5" s="530"/>
      <c r="D5" s="530"/>
      <c r="E5" s="530"/>
      <c r="F5" s="530"/>
      <c r="G5" s="530"/>
      <c r="H5" s="530"/>
      <c r="I5" s="530"/>
      <c r="J5" s="530"/>
      <c r="K5" s="530"/>
      <c r="L5" s="531"/>
      <c r="M5" s="142"/>
      <c r="N5" s="532"/>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7"/>
    </row>
    <row r="6" spans="1:74" ht="44.25" customHeight="1" x14ac:dyDescent="0.3">
      <c r="A6" s="148" t="s">
        <v>147</v>
      </c>
      <c r="B6" s="148" t="s">
        <v>148</v>
      </c>
      <c r="C6" s="148" t="s">
        <v>149</v>
      </c>
      <c r="D6" s="149" t="s">
        <v>150</v>
      </c>
      <c r="E6" s="149" t="s">
        <v>151</v>
      </c>
      <c r="F6" s="150" t="s">
        <v>152</v>
      </c>
      <c r="G6" s="149" t="s">
        <v>153</v>
      </c>
      <c r="H6" s="149" t="s">
        <v>154</v>
      </c>
      <c r="I6" s="149" t="s">
        <v>155</v>
      </c>
      <c r="J6" s="149" t="s">
        <v>156</v>
      </c>
      <c r="K6" s="149" t="s">
        <v>157</v>
      </c>
      <c r="L6" s="149" t="s">
        <v>158</v>
      </c>
      <c r="M6" s="151" t="s">
        <v>159</v>
      </c>
      <c r="N6" s="20" t="s">
        <v>508</v>
      </c>
      <c r="O6" s="21" t="s">
        <v>509</v>
      </c>
      <c r="P6" s="22" t="s">
        <v>510</v>
      </c>
      <c r="Q6" s="23" t="s">
        <v>511</v>
      </c>
      <c r="R6" s="22" t="s">
        <v>512</v>
      </c>
      <c r="S6" s="23" t="s">
        <v>513</v>
      </c>
      <c r="T6" s="22" t="s">
        <v>514</v>
      </c>
      <c r="U6" s="23" t="s">
        <v>515</v>
      </c>
      <c r="V6" s="22" t="s">
        <v>516</v>
      </c>
      <c r="W6" s="23" t="s">
        <v>517</v>
      </c>
      <c r="X6" s="20" t="s">
        <v>518</v>
      </c>
      <c r="Y6" s="21" t="s">
        <v>519</v>
      </c>
      <c r="Z6" s="22" t="s">
        <v>520</v>
      </c>
      <c r="AA6" s="23" t="s">
        <v>521</v>
      </c>
      <c r="AB6" s="22" t="s">
        <v>522</v>
      </c>
      <c r="AC6" s="23" t="s">
        <v>523</v>
      </c>
      <c r="AD6" s="22" t="s">
        <v>524</v>
      </c>
      <c r="AE6" s="23" t="s">
        <v>525</v>
      </c>
      <c r="AF6" s="22" t="s">
        <v>526</v>
      </c>
      <c r="AG6" s="23" t="s">
        <v>527</v>
      </c>
      <c r="AH6" s="20" t="s">
        <v>528</v>
      </c>
      <c r="AI6" s="21" t="s">
        <v>529</v>
      </c>
      <c r="AJ6" s="22" t="s">
        <v>530</v>
      </c>
      <c r="AK6" s="23" t="s">
        <v>531</v>
      </c>
      <c r="AL6" s="22" t="s">
        <v>532</v>
      </c>
      <c r="AM6" s="23" t="s">
        <v>533</v>
      </c>
      <c r="AN6" s="22" t="s">
        <v>534</v>
      </c>
      <c r="AO6" s="23" t="s">
        <v>535</v>
      </c>
      <c r="AP6" s="22" t="s">
        <v>536</v>
      </c>
      <c r="AQ6" s="23" t="s">
        <v>537</v>
      </c>
      <c r="AR6" s="20" t="s">
        <v>538</v>
      </c>
      <c r="AS6" s="21" t="s">
        <v>539</v>
      </c>
      <c r="AT6" s="22" t="s">
        <v>540</v>
      </c>
      <c r="AU6" s="23" t="s">
        <v>541</v>
      </c>
      <c r="AV6" s="22" t="s">
        <v>542</v>
      </c>
      <c r="AW6" s="23" t="s">
        <v>543</v>
      </c>
      <c r="AX6" s="22" t="s">
        <v>544</v>
      </c>
      <c r="AY6" s="23" t="s">
        <v>545</v>
      </c>
      <c r="AZ6" s="22" t="s">
        <v>546</v>
      </c>
      <c r="BA6" s="23" t="s">
        <v>547</v>
      </c>
      <c r="BB6" s="20" t="s">
        <v>548</v>
      </c>
      <c r="BC6" s="21" t="s">
        <v>549</v>
      </c>
      <c r="BD6" s="22" t="s">
        <v>550</v>
      </c>
      <c r="BE6" s="23" t="s">
        <v>551</v>
      </c>
      <c r="BF6" s="22" t="s">
        <v>552</v>
      </c>
      <c r="BG6" s="23" t="s">
        <v>553</v>
      </c>
      <c r="BH6" s="22" t="s">
        <v>554</v>
      </c>
      <c r="BI6" s="23" t="s">
        <v>555</v>
      </c>
      <c r="BJ6" s="22" t="s">
        <v>556</v>
      </c>
      <c r="BK6" s="23" t="s">
        <v>557</v>
      </c>
      <c r="BL6" s="20" t="s">
        <v>558</v>
      </c>
      <c r="BM6" s="21" t="s">
        <v>559</v>
      </c>
      <c r="BN6" s="22" t="s">
        <v>560</v>
      </c>
      <c r="BO6" s="23" t="s">
        <v>561</v>
      </c>
      <c r="BP6" s="22" t="s">
        <v>562</v>
      </c>
      <c r="BQ6" s="23" t="s">
        <v>563</v>
      </c>
      <c r="BR6" s="22" t="s">
        <v>564</v>
      </c>
      <c r="BS6" s="23" t="s">
        <v>565</v>
      </c>
      <c r="BT6" s="22" t="s">
        <v>566</v>
      </c>
      <c r="BU6" s="23" t="s">
        <v>567</v>
      </c>
      <c r="BV6" s="246" t="s">
        <v>124</v>
      </c>
    </row>
    <row r="7" spans="1:74" ht="44.25" hidden="1" customHeight="1" x14ac:dyDescent="0.3">
      <c r="A7" s="250">
        <v>1</v>
      </c>
      <c r="B7" s="146" t="s">
        <v>275</v>
      </c>
      <c r="C7" s="251" t="s">
        <v>198</v>
      </c>
      <c r="D7" s="251" t="s">
        <v>199</v>
      </c>
      <c r="E7" s="251" t="s">
        <v>19</v>
      </c>
      <c r="F7" s="252">
        <v>0.04</v>
      </c>
      <c r="G7" s="252">
        <v>0</v>
      </c>
      <c r="H7" s="252" t="s">
        <v>27</v>
      </c>
      <c r="I7" s="252" t="s">
        <v>28</v>
      </c>
      <c r="J7" s="253">
        <v>44562</v>
      </c>
      <c r="K7" s="253">
        <v>48213</v>
      </c>
      <c r="L7" s="152" t="s">
        <v>30</v>
      </c>
      <c r="M7" s="152" t="s">
        <v>34</v>
      </c>
      <c r="N7" s="146"/>
      <c r="O7" s="143"/>
      <c r="P7" s="143"/>
      <c r="Q7" s="143"/>
      <c r="R7" s="143"/>
      <c r="S7" s="143"/>
      <c r="T7" s="143"/>
      <c r="U7" s="143"/>
      <c r="V7" s="143"/>
      <c r="W7" s="147"/>
      <c r="X7" s="146"/>
      <c r="Y7" s="143"/>
      <c r="Z7" s="143"/>
      <c r="AA7" s="143"/>
      <c r="AB7" s="143"/>
      <c r="AC7" s="143"/>
      <c r="AD7" s="143"/>
      <c r="AE7" s="143"/>
      <c r="AF7" s="143"/>
      <c r="AG7" s="147"/>
      <c r="AH7" s="146"/>
      <c r="AI7" s="143"/>
      <c r="AJ7" s="143"/>
      <c r="AK7" s="143"/>
      <c r="AL7" s="143"/>
      <c r="AM7" s="143"/>
      <c r="AN7" s="143"/>
      <c r="AO7" s="143"/>
      <c r="AP7" s="143"/>
      <c r="AQ7" s="147"/>
      <c r="AR7" s="146"/>
      <c r="AS7" s="143"/>
      <c r="AT7" s="143"/>
      <c r="AU7" s="143"/>
      <c r="AV7" s="143"/>
      <c r="AW7" s="143"/>
      <c r="AX7" s="143"/>
      <c r="AY7" s="143"/>
      <c r="AZ7" s="143"/>
      <c r="BA7" s="147"/>
      <c r="BB7" s="153">
        <v>2.2000000000000002</v>
      </c>
      <c r="BC7" s="154">
        <v>1379.9</v>
      </c>
      <c r="BD7" s="143"/>
      <c r="BE7" s="143"/>
      <c r="BF7" s="154"/>
      <c r="BG7" s="155" t="s">
        <v>568</v>
      </c>
      <c r="BH7" s="154"/>
      <c r="BI7" s="155" t="s">
        <v>569</v>
      </c>
      <c r="BJ7" s="197" t="s">
        <v>570</v>
      </c>
      <c r="BK7" s="198" t="s">
        <v>571</v>
      </c>
      <c r="BL7" s="176">
        <v>2359000</v>
      </c>
      <c r="BM7" s="176" t="s">
        <v>572</v>
      </c>
      <c r="BN7" s="176"/>
      <c r="BO7" s="155"/>
      <c r="BP7" s="307" t="s">
        <v>847</v>
      </c>
      <c r="BQ7" s="176" t="s">
        <v>628</v>
      </c>
      <c r="BR7" s="143"/>
      <c r="BS7" s="143"/>
      <c r="BT7" s="143"/>
      <c r="BU7" s="147"/>
      <c r="BV7" s="245" t="s">
        <v>201</v>
      </c>
    </row>
    <row r="8" spans="1:74" ht="61.5" hidden="1" customHeight="1" x14ac:dyDescent="0.3">
      <c r="A8" s="34">
        <v>2</v>
      </c>
      <c r="B8" s="6" t="s">
        <v>275</v>
      </c>
      <c r="C8" s="247" t="s">
        <v>202</v>
      </c>
      <c r="D8" s="247" t="s">
        <v>203</v>
      </c>
      <c r="E8" s="247" t="s">
        <v>19</v>
      </c>
      <c r="F8" s="248">
        <v>0.04</v>
      </c>
      <c r="G8" s="248">
        <v>0</v>
      </c>
      <c r="H8" s="248" t="s">
        <v>27</v>
      </c>
      <c r="I8" s="248" t="s">
        <v>28</v>
      </c>
      <c r="J8" s="249">
        <v>44562</v>
      </c>
      <c r="K8" s="249">
        <v>48213</v>
      </c>
      <c r="L8" s="46" t="s">
        <v>30</v>
      </c>
      <c r="M8" s="46" t="s">
        <v>34</v>
      </c>
      <c r="N8" s="6"/>
      <c r="O8"/>
      <c r="P8"/>
      <c r="Q8"/>
      <c r="R8"/>
      <c r="S8"/>
      <c r="T8"/>
      <c r="U8"/>
      <c r="V8"/>
      <c r="W8" s="7"/>
      <c r="X8" s="6"/>
      <c r="Y8"/>
      <c r="Z8"/>
      <c r="AA8"/>
      <c r="AB8"/>
      <c r="AC8"/>
      <c r="AD8"/>
      <c r="AE8"/>
      <c r="AF8"/>
      <c r="AG8" s="7"/>
      <c r="AH8" s="6"/>
      <c r="AI8"/>
      <c r="AJ8"/>
      <c r="AK8"/>
      <c r="AL8"/>
      <c r="AM8"/>
      <c r="AN8"/>
      <c r="AO8"/>
      <c r="AP8"/>
      <c r="AQ8" s="7"/>
      <c r="AR8" s="6"/>
      <c r="AS8"/>
      <c r="AT8"/>
      <c r="AU8"/>
      <c r="AV8"/>
      <c r="AW8"/>
      <c r="AX8"/>
      <c r="AY8"/>
      <c r="AZ8"/>
      <c r="BA8" s="7"/>
      <c r="BB8" s="60">
        <v>9921.6</v>
      </c>
      <c r="BC8" s="156">
        <v>9921.6</v>
      </c>
      <c r="BD8"/>
      <c r="BE8"/>
      <c r="BF8" s="156">
        <v>0</v>
      </c>
      <c r="BG8" s="144" t="s">
        <v>573</v>
      </c>
      <c r="BH8" s="156">
        <v>10239</v>
      </c>
      <c r="BI8" s="144" t="s">
        <v>574</v>
      </c>
      <c r="BJ8" s="174">
        <v>88.3</v>
      </c>
      <c r="BK8" s="199" t="s">
        <v>575</v>
      </c>
      <c r="BL8" s="35">
        <v>9921650000</v>
      </c>
      <c r="BM8" s="35">
        <v>9921650000</v>
      </c>
      <c r="BN8" s="35"/>
      <c r="BO8" s="144"/>
      <c r="BP8" s="321">
        <v>90</v>
      </c>
      <c r="BQ8" s="83" t="s">
        <v>776</v>
      </c>
      <c r="BR8"/>
      <c r="BS8"/>
      <c r="BT8"/>
      <c r="BU8" s="7"/>
      <c r="BV8" s="245" t="s">
        <v>201</v>
      </c>
    </row>
    <row r="9" spans="1:74" ht="44.25" hidden="1" customHeight="1" x14ac:dyDescent="0.3">
      <c r="A9" s="34">
        <v>3</v>
      </c>
      <c r="B9" s="6" t="s">
        <v>275</v>
      </c>
      <c r="C9" s="247" t="s">
        <v>204</v>
      </c>
      <c r="D9" s="247" t="s">
        <v>205</v>
      </c>
      <c r="E9" s="247" t="s">
        <v>25</v>
      </c>
      <c r="F9" s="248">
        <v>0.04</v>
      </c>
      <c r="G9" s="248">
        <v>23</v>
      </c>
      <c r="H9" s="248" t="s">
        <v>27</v>
      </c>
      <c r="I9" s="248" t="s">
        <v>33</v>
      </c>
      <c r="J9" s="249">
        <v>44562</v>
      </c>
      <c r="K9" s="249">
        <v>48213</v>
      </c>
      <c r="L9" s="46" t="s">
        <v>30</v>
      </c>
      <c r="M9" s="46" t="s">
        <v>34</v>
      </c>
      <c r="N9" s="6"/>
      <c r="O9"/>
      <c r="P9"/>
      <c r="Q9"/>
      <c r="R9"/>
      <c r="S9"/>
      <c r="T9"/>
      <c r="U9"/>
      <c r="V9"/>
      <c r="W9" s="7"/>
      <c r="X9" s="6"/>
      <c r="Y9"/>
      <c r="Z9"/>
      <c r="AA9"/>
      <c r="AB9"/>
      <c r="AC9"/>
      <c r="AD9"/>
      <c r="AE9"/>
      <c r="AF9"/>
      <c r="AG9" s="7"/>
      <c r="AH9" s="6"/>
      <c r="AI9"/>
      <c r="AJ9"/>
      <c r="AK9"/>
      <c r="AL9"/>
      <c r="AM9"/>
      <c r="AN9"/>
      <c r="AO9"/>
      <c r="AP9"/>
      <c r="AQ9" s="7"/>
      <c r="AR9" s="6"/>
      <c r="AS9"/>
      <c r="AT9"/>
      <c r="AU9"/>
      <c r="AV9"/>
      <c r="AW9"/>
      <c r="AX9"/>
      <c r="AY9"/>
      <c r="AZ9"/>
      <c r="BA9" s="7"/>
      <c r="BB9" s="60">
        <v>72.900000000000006</v>
      </c>
      <c r="BC9" s="156">
        <v>72.900000000000006</v>
      </c>
      <c r="BD9">
        <v>4.4000000000000004</v>
      </c>
      <c r="BE9" t="s">
        <v>576</v>
      </c>
      <c r="BF9" s="156">
        <v>4.4000000000000004</v>
      </c>
      <c r="BG9" s="144" t="s">
        <v>577</v>
      </c>
      <c r="BH9" s="156">
        <v>15.5</v>
      </c>
      <c r="BI9" s="144" t="s">
        <v>578</v>
      </c>
      <c r="BJ9" s="174">
        <v>11.5</v>
      </c>
      <c r="BK9" s="199" t="s">
        <v>579</v>
      </c>
      <c r="BL9" s="35">
        <v>75130816</v>
      </c>
      <c r="BM9" s="35">
        <v>75130816</v>
      </c>
      <c r="BN9" s="35"/>
      <c r="BO9" s="144" t="s">
        <v>580</v>
      </c>
      <c r="BP9"/>
      <c r="BQ9"/>
      <c r="BR9"/>
      <c r="BS9"/>
      <c r="BT9"/>
      <c r="BU9" s="7"/>
      <c r="BV9" s="245" t="s">
        <v>206</v>
      </c>
    </row>
    <row r="10" spans="1:74" ht="44.25" hidden="1" customHeight="1" x14ac:dyDescent="0.3">
      <c r="A10" s="34">
        <v>4</v>
      </c>
      <c r="B10" s="6" t="s">
        <v>275</v>
      </c>
      <c r="C10" s="247" t="s">
        <v>207</v>
      </c>
      <c r="D10" s="247" t="s">
        <v>208</v>
      </c>
      <c r="E10" s="247" t="s">
        <v>39</v>
      </c>
      <c r="F10" s="248">
        <v>0.04</v>
      </c>
      <c r="G10" s="248" t="s">
        <v>200</v>
      </c>
      <c r="H10" s="248" t="s">
        <v>27</v>
      </c>
      <c r="I10" s="248" t="s">
        <v>33</v>
      </c>
      <c r="J10" s="249">
        <v>44562</v>
      </c>
      <c r="K10" s="249">
        <v>48213</v>
      </c>
      <c r="L10" s="46" t="s">
        <v>12</v>
      </c>
      <c r="M10" s="46" t="s">
        <v>38</v>
      </c>
      <c r="N10" s="6"/>
      <c r="O10"/>
      <c r="P10"/>
      <c r="Q10"/>
      <c r="R10"/>
      <c r="S10"/>
      <c r="T10"/>
      <c r="U10"/>
      <c r="V10"/>
      <c r="W10" s="7"/>
      <c r="X10" s="6"/>
      <c r="Y10"/>
      <c r="Z10"/>
      <c r="AA10"/>
      <c r="AB10"/>
      <c r="AC10"/>
      <c r="AD10"/>
      <c r="AE10"/>
      <c r="AF10"/>
      <c r="AG10" s="7"/>
      <c r="AH10" s="6"/>
      <c r="AI10"/>
      <c r="AJ10"/>
      <c r="AK10"/>
      <c r="AL10"/>
      <c r="AM10"/>
      <c r="AN10"/>
      <c r="AO10"/>
      <c r="AP10"/>
      <c r="AQ10" s="7"/>
      <c r="AR10" s="6"/>
      <c r="AS10"/>
      <c r="AT10"/>
      <c r="AU10"/>
      <c r="AV10"/>
      <c r="AW10"/>
      <c r="AX10"/>
      <c r="AY10"/>
      <c r="AZ10"/>
      <c r="BA10" s="7"/>
      <c r="BB10" s="60">
        <v>38.9</v>
      </c>
      <c r="BC10" s="156">
        <v>38.9</v>
      </c>
      <c r="BD10"/>
      <c r="BE10"/>
      <c r="BF10" s="156">
        <v>7.4</v>
      </c>
      <c r="BG10" s="144" t="s">
        <v>581</v>
      </c>
      <c r="BH10" s="156">
        <v>15.5</v>
      </c>
      <c r="BI10" s="144" t="s">
        <v>582</v>
      </c>
      <c r="BJ10" s="174">
        <v>3.6</v>
      </c>
      <c r="BK10" s="199" t="s">
        <v>583</v>
      </c>
      <c r="BL10" s="35">
        <v>41083555</v>
      </c>
      <c r="BM10" s="35">
        <v>18000000</v>
      </c>
      <c r="BN10" s="35">
        <v>4.5</v>
      </c>
      <c r="BO10" s="144" t="s">
        <v>584</v>
      </c>
      <c r="BP10"/>
      <c r="BQ10"/>
      <c r="BR10"/>
      <c r="BS10"/>
      <c r="BT10"/>
      <c r="BU10" s="7"/>
      <c r="BV10" s="245" t="s">
        <v>826</v>
      </c>
    </row>
    <row r="11" spans="1:74" ht="44.25" hidden="1" customHeight="1" x14ac:dyDescent="0.3">
      <c r="A11" s="34">
        <v>5</v>
      </c>
      <c r="B11" s="6" t="s">
        <v>275</v>
      </c>
      <c r="C11" s="247" t="s">
        <v>210</v>
      </c>
      <c r="D11" s="247" t="s">
        <v>211</v>
      </c>
      <c r="E11" s="247" t="s">
        <v>25</v>
      </c>
      <c r="F11" s="248">
        <v>0.04</v>
      </c>
      <c r="G11" s="248">
        <v>1</v>
      </c>
      <c r="H11" s="248" t="s">
        <v>27</v>
      </c>
      <c r="I11" s="248" t="s">
        <v>28</v>
      </c>
      <c r="J11" s="249">
        <v>44562</v>
      </c>
      <c r="K11" s="249">
        <v>48213</v>
      </c>
      <c r="L11" s="46" t="s">
        <v>18</v>
      </c>
      <c r="M11" s="46" t="s">
        <v>34</v>
      </c>
      <c r="N11" s="6"/>
      <c r="O11"/>
      <c r="P11"/>
      <c r="Q11"/>
      <c r="R11"/>
      <c r="S11"/>
      <c r="T11"/>
      <c r="U11"/>
      <c r="V11"/>
      <c r="W11" s="7"/>
      <c r="X11" s="6"/>
      <c r="Y11"/>
      <c r="Z11"/>
      <c r="AA11"/>
      <c r="AB11"/>
      <c r="AC11"/>
      <c r="AD11"/>
      <c r="AE11"/>
      <c r="AF11"/>
      <c r="AG11" s="7"/>
      <c r="AH11" s="6"/>
      <c r="AI11"/>
      <c r="AJ11"/>
      <c r="AK11"/>
      <c r="AL11"/>
      <c r="AM11"/>
      <c r="AN11"/>
      <c r="AO11"/>
      <c r="AP11"/>
      <c r="AQ11" s="7"/>
      <c r="AR11" s="6"/>
      <c r="AS11"/>
      <c r="AT11"/>
      <c r="AU11"/>
      <c r="AV11"/>
      <c r="AW11"/>
      <c r="AX11"/>
      <c r="AY11"/>
      <c r="AZ11"/>
      <c r="BA11" s="7"/>
      <c r="BB11" s="60">
        <v>72.900000000000006</v>
      </c>
      <c r="BC11" s="156">
        <v>72.900000000000006</v>
      </c>
      <c r="BD11">
        <v>4.4000000000000004</v>
      </c>
      <c r="BE11" t="s">
        <v>585</v>
      </c>
      <c r="BF11" s="156">
        <v>4.4000000000000004</v>
      </c>
      <c r="BG11" s="144" t="s">
        <v>577</v>
      </c>
      <c r="BH11" s="156">
        <v>15.5</v>
      </c>
      <c r="BI11" s="144" t="s">
        <v>578</v>
      </c>
      <c r="BJ11" s="174">
        <v>11.5</v>
      </c>
      <c r="BK11" s="199" t="s">
        <v>579</v>
      </c>
      <c r="BL11" s="35">
        <v>75130816</v>
      </c>
      <c r="BM11" s="35">
        <v>75130816</v>
      </c>
      <c r="BN11" s="35"/>
      <c r="BO11" s="144" t="s">
        <v>586</v>
      </c>
      <c r="BP11"/>
      <c r="BQ11"/>
      <c r="BR11"/>
      <c r="BS11"/>
      <c r="BT11"/>
      <c r="BU11" s="7"/>
      <c r="BV11" s="245" t="s">
        <v>206</v>
      </c>
    </row>
    <row r="12" spans="1:74" ht="44.25" hidden="1" customHeight="1" x14ac:dyDescent="0.3">
      <c r="A12" s="34">
        <v>6</v>
      </c>
      <c r="B12" s="6" t="s">
        <v>275</v>
      </c>
      <c r="C12" s="247" t="s">
        <v>212</v>
      </c>
      <c r="D12" s="247" t="s">
        <v>213</v>
      </c>
      <c r="E12" s="247" t="s">
        <v>19</v>
      </c>
      <c r="F12" s="248">
        <v>0.03</v>
      </c>
      <c r="G12" s="248">
        <v>0</v>
      </c>
      <c r="H12" s="248" t="s">
        <v>27</v>
      </c>
      <c r="I12" s="248" t="s">
        <v>22</v>
      </c>
      <c r="J12" s="249">
        <v>44562</v>
      </c>
      <c r="K12" s="249">
        <v>48213</v>
      </c>
      <c r="L12" s="46" t="s">
        <v>12</v>
      </c>
      <c r="M12" s="46" t="s">
        <v>38</v>
      </c>
      <c r="N12" s="6"/>
      <c r="O12"/>
      <c r="P12"/>
      <c r="Q12"/>
      <c r="R12"/>
      <c r="S12"/>
      <c r="T12"/>
      <c r="U12"/>
      <c r="V12"/>
      <c r="W12" s="7"/>
      <c r="X12" s="6"/>
      <c r="Y12"/>
      <c r="Z12"/>
      <c r="AA12"/>
      <c r="AB12"/>
      <c r="AC12"/>
      <c r="AD12"/>
      <c r="AE12"/>
      <c r="AF12"/>
      <c r="AG12" s="7"/>
      <c r="AH12" s="6"/>
      <c r="AI12"/>
      <c r="AJ12"/>
      <c r="AK12"/>
      <c r="AL12"/>
      <c r="AM12"/>
      <c r="AN12"/>
      <c r="AO12"/>
      <c r="AP12"/>
      <c r="AQ12" s="7"/>
      <c r="AR12" s="6"/>
      <c r="AS12"/>
      <c r="AT12"/>
      <c r="AU12"/>
      <c r="AV12"/>
      <c r="AW12"/>
      <c r="AX12"/>
      <c r="AY12"/>
      <c r="AZ12"/>
      <c r="BA12" s="7"/>
      <c r="BB12" s="60">
        <v>13</v>
      </c>
      <c r="BC12" s="156">
        <v>13</v>
      </c>
      <c r="BD12">
        <v>5.9</v>
      </c>
      <c r="BE12" t="s">
        <v>587</v>
      </c>
      <c r="BF12" s="156">
        <v>18.600000000000001</v>
      </c>
      <c r="BG12" s="144" t="s">
        <v>587</v>
      </c>
      <c r="BH12" s="156">
        <v>18.7</v>
      </c>
      <c r="BI12" s="144" t="s">
        <v>587</v>
      </c>
      <c r="BJ12" s="174">
        <v>12.4</v>
      </c>
      <c r="BK12" s="199" t="s">
        <v>587</v>
      </c>
      <c r="BL12" s="35">
        <v>13500000</v>
      </c>
      <c r="BM12" s="35">
        <v>13500000</v>
      </c>
      <c r="BN12" s="35">
        <v>0.7</v>
      </c>
      <c r="BO12" s="144" t="s">
        <v>588</v>
      </c>
      <c r="BP12"/>
      <c r="BQ12"/>
      <c r="BR12"/>
      <c r="BS12"/>
      <c r="BT12"/>
      <c r="BU12" s="7"/>
      <c r="BV12" s="245" t="s">
        <v>214</v>
      </c>
    </row>
    <row r="13" spans="1:74" ht="44.25" hidden="1" customHeight="1" x14ac:dyDescent="0.3">
      <c r="A13" s="34">
        <v>7</v>
      </c>
      <c r="B13" s="6" t="s">
        <v>275</v>
      </c>
      <c r="C13" s="247" t="s">
        <v>215</v>
      </c>
      <c r="D13" s="247" t="s">
        <v>216</v>
      </c>
      <c r="E13" s="247" t="s">
        <v>62</v>
      </c>
      <c r="F13" s="248">
        <v>0.03</v>
      </c>
      <c r="G13" s="248" t="s">
        <v>200</v>
      </c>
      <c r="H13" s="248" t="s">
        <v>27</v>
      </c>
      <c r="I13" s="248" t="s">
        <v>22</v>
      </c>
      <c r="J13" s="249">
        <v>44652</v>
      </c>
      <c r="K13" s="249">
        <v>48182</v>
      </c>
      <c r="L13" s="46" t="s">
        <v>12</v>
      </c>
      <c r="M13" s="46" t="s">
        <v>38</v>
      </c>
      <c r="N13" s="6"/>
      <c r="O13"/>
      <c r="P13"/>
      <c r="Q13"/>
      <c r="R13"/>
      <c r="S13"/>
      <c r="T13"/>
      <c r="U13"/>
      <c r="V13"/>
      <c r="W13" s="7"/>
      <c r="X13" s="6"/>
      <c r="Y13"/>
      <c r="Z13"/>
      <c r="AA13"/>
      <c r="AB13"/>
      <c r="AC13"/>
      <c r="AD13"/>
      <c r="AE13"/>
      <c r="AF13"/>
      <c r="AG13" s="7"/>
      <c r="AH13" s="6"/>
      <c r="AI13"/>
      <c r="AJ13"/>
      <c r="AK13"/>
      <c r="AL13"/>
      <c r="AM13"/>
      <c r="AN13"/>
      <c r="AO13"/>
      <c r="AP13"/>
      <c r="AQ13" s="7"/>
      <c r="AR13" s="6"/>
      <c r="AS13"/>
      <c r="AT13"/>
      <c r="AU13"/>
      <c r="AV13"/>
      <c r="AW13"/>
      <c r="AX13"/>
      <c r="AY13"/>
      <c r="AZ13"/>
      <c r="BA13" s="7"/>
      <c r="BB13" s="60">
        <v>108</v>
      </c>
      <c r="BC13" s="156">
        <v>45.6</v>
      </c>
      <c r="BD13">
        <v>5</v>
      </c>
      <c r="BE13" t="s">
        <v>589</v>
      </c>
      <c r="BF13" s="156">
        <v>13</v>
      </c>
      <c r="BG13" s="144" t="s">
        <v>589</v>
      </c>
      <c r="BH13" s="156">
        <v>22</v>
      </c>
      <c r="BI13" s="144" t="s">
        <v>590</v>
      </c>
      <c r="BJ13" s="174">
        <v>15</v>
      </c>
      <c r="BK13" s="199" t="s">
        <v>591</v>
      </c>
      <c r="BL13" s="35">
        <v>54960000</v>
      </c>
      <c r="BM13" s="35">
        <v>54960000</v>
      </c>
      <c r="BN13" s="35">
        <v>13</v>
      </c>
      <c r="BO13" s="144" t="s">
        <v>592</v>
      </c>
      <c r="BP13"/>
      <c r="BQ13"/>
      <c r="BR13"/>
      <c r="BS13"/>
      <c r="BT13"/>
      <c r="BU13" s="7"/>
      <c r="BV13" s="245" t="s">
        <v>217</v>
      </c>
    </row>
    <row r="14" spans="1:74" ht="44.25" hidden="1" customHeight="1" x14ac:dyDescent="0.3">
      <c r="A14" s="34">
        <v>8</v>
      </c>
      <c r="B14" s="6" t="s">
        <v>275</v>
      </c>
      <c r="C14" s="247" t="s">
        <v>668</v>
      </c>
      <c r="D14" s="247" t="s">
        <v>219</v>
      </c>
      <c r="E14" s="247" t="s">
        <v>48</v>
      </c>
      <c r="F14" s="248">
        <v>0.04</v>
      </c>
      <c r="G14" s="248">
        <v>35</v>
      </c>
      <c r="H14" s="248" t="s">
        <v>21</v>
      </c>
      <c r="I14" s="248" t="s">
        <v>33</v>
      </c>
      <c r="J14" s="249">
        <v>44652</v>
      </c>
      <c r="K14" s="249">
        <v>48182</v>
      </c>
      <c r="L14" s="46" t="s">
        <v>12</v>
      </c>
      <c r="M14" s="46" t="s">
        <v>38</v>
      </c>
      <c r="N14" s="6"/>
      <c r="O14"/>
      <c r="P14"/>
      <c r="Q14"/>
      <c r="R14"/>
      <c r="S14"/>
      <c r="T14"/>
      <c r="U14"/>
      <c r="V14"/>
      <c r="W14" s="7"/>
      <c r="X14" s="6"/>
      <c r="Y14"/>
      <c r="Z14"/>
      <c r="AA14"/>
      <c r="AB14"/>
      <c r="AC14"/>
      <c r="AD14"/>
      <c r="AE14"/>
      <c r="AF14"/>
      <c r="AG14" s="7"/>
      <c r="AH14" s="6"/>
      <c r="AI14"/>
      <c r="AJ14"/>
      <c r="AK14"/>
      <c r="AL14"/>
      <c r="AM14"/>
      <c r="AN14"/>
      <c r="AO14"/>
      <c r="AP14"/>
      <c r="AQ14" s="7"/>
      <c r="AR14" s="6"/>
      <c r="AS14"/>
      <c r="AT14"/>
      <c r="AU14"/>
      <c r="AV14"/>
      <c r="AW14"/>
      <c r="AX14"/>
      <c r="AY14"/>
      <c r="AZ14"/>
      <c r="BA14" s="7"/>
      <c r="BB14" s="60">
        <v>100</v>
      </c>
      <c r="BC14" s="156">
        <v>100</v>
      </c>
      <c r="BD14"/>
      <c r="BE14"/>
      <c r="BF14" s="156">
        <v>51.9</v>
      </c>
      <c r="BG14" s="144" t="s">
        <v>593</v>
      </c>
      <c r="BH14" s="156">
        <v>37</v>
      </c>
      <c r="BI14" s="144" t="s">
        <v>594</v>
      </c>
      <c r="BJ14" s="174">
        <v>10.9</v>
      </c>
      <c r="BK14" s="199" t="s">
        <v>595</v>
      </c>
      <c r="BL14" s="35">
        <v>100000000</v>
      </c>
      <c r="BM14" s="35">
        <v>100000000</v>
      </c>
      <c r="BN14" s="35">
        <v>7</v>
      </c>
      <c r="BO14" s="144" t="s">
        <v>596</v>
      </c>
      <c r="BP14"/>
      <c r="BQ14"/>
      <c r="BR14"/>
      <c r="BS14"/>
      <c r="BT14"/>
      <c r="BU14" s="7"/>
      <c r="BV14" s="245" t="s">
        <v>126</v>
      </c>
    </row>
    <row r="15" spans="1:74" ht="44.25" hidden="1" customHeight="1" x14ac:dyDescent="0.3">
      <c r="A15" s="34">
        <v>9</v>
      </c>
      <c r="B15" s="6" t="s">
        <v>275</v>
      </c>
      <c r="C15" s="247" t="s">
        <v>669</v>
      </c>
      <c r="D15" s="247" t="s">
        <v>221</v>
      </c>
      <c r="E15" s="247" t="s">
        <v>48</v>
      </c>
      <c r="F15" s="248">
        <v>0.04</v>
      </c>
      <c r="G15" s="248">
        <v>184</v>
      </c>
      <c r="H15" s="248" t="s">
        <v>21</v>
      </c>
      <c r="I15" s="248" t="s">
        <v>33</v>
      </c>
      <c r="J15" s="249">
        <v>44652</v>
      </c>
      <c r="K15" s="249">
        <v>48182</v>
      </c>
      <c r="L15" s="46" t="s">
        <v>12</v>
      </c>
      <c r="M15" s="46" t="s">
        <v>38</v>
      </c>
      <c r="N15" s="6"/>
      <c r="O15"/>
      <c r="P15"/>
      <c r="Q15"/>
      <c r="R15"/>
      <c r="S15"/>
      <c r="T15"/>
      <c r="U15"/>
      <c r="V15"/>
      <c r="W15" s="7"/>
      <c r="X15" s="6"/>
      <c r="Y15"/>
      <c r="Z15"/>
      <c r="AA15"/>
      <c r="AB15"/>
      <c r="AC15"/>
      <c r="AD15"/>
      <c r="AE15"/>
      <c r="AF15"/>
      <c r="AG15" s="7"/>
      <c r="AH15" s="6"/>
      <c r="AI15"/>
      <c r="AJ15"/>
      <c r="AK15"/>
      <c r="AL15"/>
      <c r="AM15"/>
      <c r="AN15"/>
      <c r="AO15"/>
      <c r="AP15"/>
      <c r="AQ15" s="7"/>
      <c r="AR15" s="6"/>
      <c r="AS15"/>
      <c r="AT15"/>
      <c r="AU15"/>
      <c r="AV15"/>
      <c r="AW15"/>
      <c r="AX15"/>
      <c r="AY15"/>
      <c r="AZ15"/>
      <c r="BA15" s="7"/>
      <c r="BB15" s="60">
        <v>526</v>
      </c>
      <c r="BC15" s="156">
        <v>526</v>
      </c>
      <c r="BD15"/>
      <c r="BE15"/>
      <c r="BF15" s="156">
        <v>273</v>
      </c>
      <c r="BG15" s="144" t="s">
        <v>599</v>
      </c>
      <c r="BH15" s="156">
        <v>195</v>
      </c>
      <c r="BI15" s="144" t="s">
        <v>600</v>
      </c>
      <c r="BJ15" s="174">
        <v>57</v>
      </c>
      <c r="BK15" s="199" t="s">
        <v>601</v>
      </c>
      <c r="BL15" s="35">
        <v>526000000</v>
      </c>
      <c r="BM15" s="35">
        <v>526000000</v>
      </c>
      <c r="BN15" s="35">
        <v>200</v>
      </c>
      <c r="BO15" s="144" t="s">
        <v>602</v>
      </c>
      <c r="BP15"/>
      <c r="BQ15"/>
      <c r="BR15"/>
      <c r="BS15"/>
      <c r="BT15"/>
      <c r="BU15" s="7"/>
      <c r="BV15" s="245" t="s">
        <v>126</v>
      </c>
    </row>
    <row r="16" spans="1:74" ht="44.25" hidden="1" customHeight="1" x14ac:dyDescent="0.3">
      <c r="A16" s="34">
        <v>10</v>
      </c>
      <c r="B16" s="6" t="s">
        <v>275</v>
      </c>
      <c r="C16" s="247" t="s">
        <v>222</v>
      </c>
      <c r="D16" s="247" t="s">
        <v>223</v>
      </c>
      <c r="E16" s="247" t="s">
        <v>62</v>
      </c>
      <c r="F16" s="248">
        <v>0.03</v>
      </c>
      <c r="G16" s="248" t="s">
        <v>200</v>
      </c>
      <c r="H16" s="248" t="s">
        <v>21</v>
      </c>
      <c r="I16" s="248" t="s">
        <v>28</v>
      </c>
      <c r="J16" s="249">
        <v>44652</v>
      </c>
      <c r="K16" s="249">
        <v>48213</v>
      </c>
      <c r="L16" s="46" t="s">
        <v>12</v>
      </c>
      <c r="M16" s="46" t="s">
        <v>38</v>
      </c>
      <c r="N16" s="6"/>
      <c r="O16"/>
      <c r="P16"/>
      <c r="Q16"/>
      <c r="R16"/>
      <c r="S16"/>
      <c r="T16"/>
      <c r="U16"/>
      <c r="V16"/>
      <c r="W16" s="7"/>
      <c r="X16" s="6"/>
      <c r="Y16"/>
      <c r="Z16"/>
      <c r="AA16"/>
      <c r="AB16"/>
      <c r="AC16"/>
      <c r="AD16"/>
      <c r="AE16"/>
      <c r="AF16"/>
      <c r="AG16" s="7"/>
      <c r="AH16" s="6"/>
      <c r="AI16"/>
      <c r="AJ16"/>
      <c r="AK16"/>
      <c r="AL16"/>
      <c r="AM16"/>
      <c r="AN16"/>
      <c r="AO16"/>
      <c r="AP16"/>
      <c r="AQ16" s="7"/>
      <c r="AR16" s="6"/>
      <c r="AS16"/>
      <c r="AT16"/>
      <c r="AU16"/>
      <c r="AV16"/>
      <c r="AW16"/>
      <c r="AX16"/>
      <c r="AY16"/>
      <c r="AZ16"/>
      <c r="BA16" s="7"/>
      <c r="BB16" s="60">
        <v>2970</v>
      </c>
      <c r="BC16" s="156">
        <v>2970</v>
      </c>
      <c r="BD16">
        <v>5</v>
      </c>
      <c r="BE16" t="s">
        <v>589</v>
      </c>
      <c r="BF16" s="156">
        <v>13</v>
      </c>
      <c r="BG16" s="144" t="s">
        <v>589</v>
      </c>
      <c r="BH16" s="156">
        <v>0</v>
      </c>
      <c r="BI16" s="144" t="s">
        <v>605</v>
      </c>
      <c r="BJ16" s="174">
        <v>15</v>
      </c>
      <c r="BK16" s="199" t="s">
        <v>606</v>
      </c>
      <c r="BL16" s="35">
        <v>5960000</v>
      </c>
      <c r="BM16" s="35">
        <v>5960000</v>
      </c>
      <c r="BN16" s="35">
        <v>1</v>
      </c>
      <c r="BO16" s="144" t="s">
        <v>607</v>
      </c>
      <c r="BP16"/>
      <c r="BQ16"/>
      <c r="BR16"/>
      <c r="BS16"/>
      <c r="BT16"/>
      <c r="BU16" s="7"/>
      <c r="BV16" s="245" t="s">
        <v>224</v>
      </c>
    </row>
    <row r="17" spans="1:74" ht="44.25" hidden="1" customHeight="1" x14ac:dyDescent="0.3">
      <c r="A17" s="34">
        <v>11</v>
      </c>
      <c r="B17" s="6" t="s">
        <v>275</v>
      </c>
      <c r="C17" s="247" t="s">
        <v>225</v>
      </c>
      <c r="D17" s="247" t="s">
        <v>226</v>
      </c>
      <c r="E17" s="247" t="s">
        <v>62</v>
      </c>
      <c r="F17" s="248">
        <v>0.03</v>
      </c>
      <c r="G17" s="248">
        <v>0.15</v>
      </c>
      <c r="H17" s="248" t="s">
        <v>21</v>
      </c>
      <c r="I17" s="248" t="s">
        <v>28</v>
      </c>
      <c r="J17" s="249">
        <v>44652</v>
      </c>
      <c r="K17" s="249">
        <v>49309</v>
      </c>
      <c r="L17" s="46" t="s">
        <v>12</v>
      </c>
      <c r="M17" s="46" t="s">
        <v>38</v>
      </c>
      <c r="N17" s="6"/>
      <c r="O17"/>
      <c r="P17"/>
      <c r="Q17"/>
      <c r="R17"/>
      <c r="S17"/>
      <c r="T17"/>
      <c r="U17"/>
      <c r="V17"/>
      <c r="W17" s="7"/>
      <c r="X17" s="6"/>
      <c r="Y17"/>
      <c r="Z17"/>
      <c r="AA17"/>
      <c r="AB17"/>
      <c r="AC17"/>
      <c r="AD17"/>
      <c r="AE17"/>
      <c r="AF17"/>
      <c r="AG17" s="7"/>
      <c r="AH17" s="6"/>
      <c r="AI17"/>
      <c r="AJ17"/>
      <c r="AK17"/>
      <c r="AL17"/>
      <c r="AM17"/>
      <c r="AN17"/>
      <c r="AO17"/>
      <c r="AP17"/>
      <c r="AQ17" s="7"/>
      <c r="AR17" s="6"/>
      <c r="AS17"/>
      <c r="AT17"/>
      <c r="AU17"/>
      <c r="AV17"/>
      <c r="AW17"/>
      <c r="AX17"/>
      <c r="AY17"/>
      <c r="AZ17"/>
      <c r="BA17" s="7"/>
      <c r="BB17" s="60">
        <v>27.3</v>
      </c>
      <c r="BC17" s="156">
        <v>27.3</v>
      </c>
      <c r="BD17">
        <v>5</v>
      </c>
      <c r="BE17" t="s">
        <v>589</v>
      </c>
      <c r="BF17" s="156">
        <v>13</v>
      </c>
      <c r="BG17" s="144" t="s">
        <v>589</v>
      </c>
      <c r="BH17" s="156">
        <v>0</v>
      </c>
      <c r="BI17" s="144" t="s">
        <v>608</v>
      </c>
      <c r="BJ17" s="174">
        <v>31</v>
      </c>
      <c r="BK17" s="199" t="s">
        <v>609</v>
      </c>
      <c r="BL17" s="35">
        <v>54920000</v>
      </c>
      <c r="BM17" s="35">
        <v>54920000</v>
      </c>
      <c r="BN17" s="35">
        <v>2</v>
      </c>
      <c r="BO17" s="144" t="s">
        <v>607</v>
      </c>
      <c r="BP17"/>
      <c r="BQ17"/>
      <c r="BR17"/>
      <c r="BS17"/>
      <c r="BT17"/>
      <c r="BU17" s="7"/>
      <c r="BV17" s="245" t="s">
        <v>224</v>
      </c>
    </row>
    <row r="18" spans="1:74" ht="44.25" customHeight="1" x14ac:dyDescent="0.3">
      <c r="A18" s="34">
        <v>12</v>
      </c>
      <c r="B18" s="6" t="s">
        <v>370</v>
      </c>
      <c r="C18" s="247" t="s">
        <v>833</v>
      </c>
      <c r="D18" s="247" t="s">
        <v>228</v>
      </c>
      <c r="E18" s="247" t="s">
        <v>39</v>
      </c>
      <c r="F18" s="248">
        <v>0.03</v>
      </c>
      <c r="G18" s="248">
        <v>1</v>
      </c>
      <c r="H18" s="248" t="s">
        <v>21</v>
      </c>
      <c r="I18" s="248" t="s">
        <v>33</v>
      </c>
      <c r="J18" s="249">
        <v>44562</v>
      </c>
      <c r="K18" s="249">
        <v>48213</v>
      </c>
      <c r="L18" s="46" t="s">
        <v>12</v>
      </c>
      <c r="M18" s="46" t="s">
        <v>38</v>
      </c>
      <c r="N18" s="6"/>
      <c r="O18"/>
      <c r="P18"/>
      <c r="Q18"/>
      <c r="R18"/>
      <c r="S18"/>
      <c r="T18"/>
      <c r="U18"/>
      <c r="V18"/>
      <c r="W18" s="7"/>
      <c r="X18" s="6"/>
      <c r="Y18"/>
      <c r="Z18"/>
      <c r="AA18"/>
      <c r="AB18"/>
      <c r="AC18"/>
      <c r="AD18"/>
      <c r="AE18"/>
      <c r="AF18"/>
      <c r="AG18" s="7"/>
      <c r="AH18" s="6"/>
      <c r="AI18"/>
      <c r="AJ18"/>
      <c r="AK18"/>
      <c r="AL18"/>
      <c r="AM18"/>
      <c r="AN18"/>
      <c r="AO18"/>
      <c r="AP18"/>
      <c r="AQ18" s="7"/>
      <c r="AR18" s="6"/>
      <c r="AS18"/>
      <c r="AT18"/>
      <c r="AU18"/>
      <c r="AV18"/>
      <c r="AW18"/>
      <c r="AX18"/>
      <c r="AY18"/>
      <c r="AZ18"/>
      <c r="BA18" s="7"/>
      <c r="BB18" s="336">
        <v>105.2</v>
      </c>
      <c r="BC18" s="337">
        <v>88.109538999999998</v>
      </c>
      <c r="BD18" s="261">
        <v>7.4</v>
      </c>
      <c r="BE18" t="s">
        <v>610</v>
      </c>
      <c r="BF18" s="337">
        <v>9.6</v>
      </c>
      <c r="BG18" s="144" t="s">
        <v>610</v>
      </c>
      <c r="BH18" s="337">
        <v>4</v>
      </c>
      <c r="BI18" s="144" t="s">
        <v>611</v>
      </c>
      <c r="BJ18" s="35">
        <v>3.6</v>
      </c>
      <c r="BK18" s="199" t="s">
        <v>612</v>
      </c>
      <c r="BL18" s="35">
        <v>111099141</v>
      </c>
      <c r="BM18" s="35">
        <v>111099141</v>
      </c>
      <c r="BN18" s="35">
        <v>11.5</v>
      </c>
      <c r="BO18" s="144" t="s">
        <v>613</v>
      </c>
      <c r="BP18" s="374">
        <v>13.5</v>
      </c>
      <c r="BQ18" s="375" t="s">
        <v>848</v>
      </c>
      <c r="BR18" s="419">
        <v>11.58</v>
      </c>
      <c r="BS18" s="420" t="s">
        <v>721</v>
      </c>
      <c r="BT18" s="300"/>
      <c r="BU18" s="407"/>
      <c r="BV18" s="245" t="s">
        <v>827</v>
      </c>
    </row>
    <row r="19" spans="1:74" ht="44.25" customHeight="1" x14ac:dyDescent="0.3">
      <c r="A19" s="34">
        <v>13</v>
      </c>
      <c r="B19" s="6" t="s">
        <v>370</v>
      </c>
      <c r="C19" s="247" t="s">
        <v>834</v>
      </c>
      <c r="D19" s="247" t="s">
        <v>230</v>
      </c>
      <c r="E19" s="247" t="s">
        <v>39</v>
      </c>
      <c r="F19" s="248">
        <v>0.04</v>
      </c>
      <c r="G19" s="248">
        <v>54</v>
      </c>
      <c r="H19" s="248" t="s">
        <v>21</v>
      </c>
      <c r="I19" s="248" t="s">
        <v>33</v>
      </c>
      <c r="J19" s="249">
        <v>44562</v>
      </c>
      <c r="K19" s="249">
        <v>48213</v>
      </c>
      <c r="L19" s="46" t="s">
        <v>12</v>
      </c>
      <c r="M19" s="46" t="s">
        <v>38</v>
      </c>
      <c r="N19" s="6"/>
      <c r="O19"/>
      <c r="P19"/>
      <c r="Q19"/>
      <c r="R19"/>
      <c r="S19"/>
      <c r="T19"/>
      <c r="U19"/>
      <c r="V19"/>
      <c r="W19" s="7"/>
      <c r="X19" s="6"/>
      <c r="Y19"/>
      <c r="Z19"/>
      <c r="AA19"/>
      <c r="AB19"/>
      <c r="AC19"/>
      <c r="AD19"/>
      <c r="AE19"/>
      <c r="AF19"/>
      <c r="AG19" s="7"/>
      <c r="AH19" s="6"/>
      <c r="AI19"/>
      <c r="AJ19"/>
      <c r="AK19"/>
      <c r="AL19"/>
      <c r="AM19"/>
      <c r="AN19"/>
      <c r="AO19"/>
      <c r="AP19"/>
      <c r="AQ19" s="7"/>
      <c r="AR19" s="6"/>
      <c r="AS19"/>
      <c r="AT19"/>
      <c r="AU19"/>
      <c r="AV19"/>
      <c r="AW19"/>
      <c r="AX19"/>
      <c r="AY19"/>
      <c r="AZ19"/>
      <c r="BA19" s="7"/>
      <c r="BB19" s="336">
        <v>208.6</v>
      </c>
      <c r="BC19" s="337">
        <v>124.9</v>
      </c>
      <c r="BD19" s="261">
        <v>30.1</v>
      </c>
      <c r="BE19" t="s">
        <v>614</v>
      </c>
      <c r="BF19" s="337">
        <v>53.5</v>
      </c>
      <c r="BG19" s="144" t="s">
        <v>615</v>
      </c>
      <c r="BH19" s="337">
        <v>58.2</v>
      </c>
      <c r="BI19" s="144" t="s">
        <v>616</v>
      </c>
      <c r="BJ19" s="35">
        <v>109.6</v>
      </c>
      <c r="BK19" s="199" t="s">
        <v>617</v>
      </c>
      <c r="BL19" s="35">
        <v>220321752</v>
      </c>
      <c r="BM19" s="35">
        <v>220321752</v>
      </c>
      <c r="BN19" s="35">
        <v>94.5</v>
      </c>
      <c r="BO19" s="265" t="s">
        <v>618</v>
      </c>
      <c r="BP19" s="374">
        <v>66.400000000000006</v>
      </c>
      <c r="BQ19" s="375" t="s">
        <v>849</v>
      </c>
      <c r="BR19" s="419">
        <v>61.98</v>
      </c>
      <c r="BS19" s="420" t="s">
        <v>722</v>
      </c>
      <c r="BT19" s="300"/>
      <c r="BU19" s="407"/>
      <c r="BV19" s="245" t="s">
        <v>827</v>
      </c>
    </row>
    <row r="20" spans="1:74" ht="44.25" hidden="1" customHeight="1" x14ac:dyDescent="0.3">
      <c r="A20" s="34">
        <v>14</v>
      </c>
      <c r="B20" s="6" t="s">
        <v>370</v>
      </c>
      <c r="C20" s="247" t="s">
        <v>231</v>
      </c>
      <c r="D20" s="247" t="s">
        <v>232</v>
      </c>
      <c r="E20" s="247" t="s">
        <v>13</v>
      </c>
      <c r="F20" s="248">
        <v>0.02</v>
      </c>
      <c r="G20" s="248">
        <v>0</v>
      </c>
      <c r="H20" s="248" t="s">
        <v>27</v>
      </c>
      <c r="I20" s="248" t="s">
        <v>22</v>
      </c>
      <c r="J20" s="249">
        <v>44562</v>
      </c>
      <c r="K20" s="249">
        <v>48213</v>
      </c>
      <c r="L20" s="46" t="s">
        <v>12</v>
      </c>
      <c r="M20" s="46" t="s">
        <v>38</v>
      </c>
      <c r="N20" s="6"/>
      <c r="O20"/>
      <c r="P20"/>
      <c r="Q20"/>
      <c r="R20"/>
      <c r="S20"/>
      <c r="T20"/>
      <c r="U20"/>
      <c r="V20"/>
      <c r="W20" s="7"/>
      <c r="X20" s="6"/>
      <c r="Y20"/>
      <c r="Z20"/>
      <c r="AA20"/>
      <c r="AB20"/>
      <c r="AC20"/>
      <c r="AD20"/>
      <c r="AE20"/>
      <c r="AF20"/>
      <c r="AG20" s="7"/>
      <c r="AH20" s="6"/>
      <c r="AI20"/>
      <c r="AJ20"/>
      <c r="AK20"/>
      <c r="AL20"/>
      <c r="AM20"/>
      <c r="AN20"/>
      <c r="AO20"/>
      <c r="AP20"/>
      <c r="AQ20" s="7"/>
      <c r="AR20" s="6"/>
      <c r="AS20"/>
      <c r="AT20"/>
      <c r="AU20"/>
      <c r="AV20"/>
      <c r="AW20"/>
      <c r="AX20"/>
      <c r="AY20"/>
      <c r="AZ20"/>
      <c r="BA20" s="7"/>
      <c r="BB20" s="336">
        <v>20</v>
      </c>
      <c r="BC20" s="337">
        <v>20</v>
      </c>
      <c r="BD20" s="261">
        <v>20</v>
      </c>
      <c r="BE20"/>
      <c r="BF20" s="337"/>
      <c r="BG20" s="144" t="s">
        <v>619</v>
      </c>
      <c r="BH20" s="337"/>
      <c r="BI20" s="144" t="s">
        <v>619</v>
      </c>
      <c r="BJ20" s="35">
        <v>0</v>
      </c>
      <c r="BK20" s="199" t="s">
        <v>620</v>
      </c>
      <c r="BL20" s="35">
        <v>20600000</v>
      </c>
      <c r="BM20" s="35">
        <v>20600000</v>
      </c>
      <c r="BN20" s="35">
        <v>22</v>
      </c>
      <c r="BO20" s="144" t="s">
        <v>621</v>
      </c>
      <c r="BP20" s="374" t="s">
        <v>850</v>
      </c>
      <c r="BQ20" s="144" t="s">
        <v>851</v>
      </c>
      <c r="BR20" s="419">
        <v>0</v>
      </c>
      <c r="BS20" s="420" t="s">
        <v>621</v>
      </c>
      <c r="BT20" s="300"/>
      <c r="BU20" s="407"/>
      <c r="BV20" s="245" t="s">
        <v>233</v>
      </c>
    </row>
    <row r="21" spans="1:74" ht="44.25" hidden="1" customHeight="1" x14ac:dyDescent="0.3">
      <c r="A21" s="34">
        <v>15</v>
      </c>
      <c r="B21" s="6" t="s">
        <v>370</v>
      </c>
      <c r="C21" s="247" t="s">
        <v>234</v>
      </c>
      <c r="D21" s="247" t="s">
        <v>235</v>
      </c>
      <c r="E21" s="247" t="s">
        <v>13</v>
      </c>
      <c r="F21" s="248">
        <v>0.02</v>
      </c>
      <c r="G21" s="248" t="s">
        <v>200</v>
      </c>
      <c r="H21" s="248" t="s">
        <v>27</v>
      </c>
      <c r="I21" s="248" t="s">
        <v>22</v>
      </c>
      <c r="J21" s="249">
        <v>44682</v>
      </c>
      <c r="K21" s="249">
        <v>48213</v>
      </c>
      <c r="L21" s="46" t="s">
        <v>30</v>
      </c>
      <c r="M21" s="46" t="s">
        <v>34</v>
      </c>
      <c r="N21" s="6"/>
      <c r="O21"/>
      <c r="P21"/>
      <c r="Q21"/>
      <c r="R21"/>
      <c r="S21"/>
      <c r="T21"/>
      <c r="U21"/>
      <c r="V21"/>
      <c r="W21" s="7"/>
      <c r="X21" s="6"/>
      <c r="Y21"/>
      <c r="Z21"/>
      <c r="AA21"/>
      <c r="AB21"/>
      <c r="AC21"/>
      <c r="AD21"/>
      <c r="AE21"/>
      <c r="AF21"/>
      <c r="AG21" s="7"/>
      <c r="AH21" s="6"/>
      <c r="AI21"/>
      <c r="AJ21"/>
      <c r="AK21"/>
      <c r="AL21"/>
      <c r="AM21"/>
      <c r="AN21"/>
      <c r="AO21"/>
      <c r="AP21"/>
      <c r="AQ21" s="7"/>
      <c r="AR21" s="6"/>
      <c r="AS21"/>
      <c r="AT21"/>
      <c r="AU21"/>
      <c r="AV21"/>
      <c r="AW21"/>
      <c r="AX21"/>
      <c r="AY21"/>
      <c r="AZ21"/>
      <c r="BA21" s="7"/>
      <c r="BB21" s="336">
        <v>2.1</v>
      </c>
      <c r="BC21" s="337">
        <v>2.1</v>
      </c>
      <c r="BD21" s="261"/>
      <c r="BE21"/>
      <c r="BF21" s="337"/>
      <c r="BG21" s="144"/>
      <c r="BH21" s="337">
        <v>0.27</v>
      </c>
      <c r="BI21" s="144" t="s">
        <v>622</v>
      </c>
      <c r="BJ21" s="35">
        <v>1</v>
      </c>
      <c r="BK21" s="199" t="s">
        <v>623</v>
      </c>
      <c r="BL21" s="35">
        <v>2225016.5990899801</v>
      </c>
      <c r="BM21" s="35">
        <v>2225016.5990899834</v>
      </c>
      <c r="BN21" s="35">
        <v>0</v>
      </c>
      <c r="BO21" s="144" t="s">
        <v>398</v>
      </c>
      <c r="BP21" s="261"/>
      <c r="BQ21" t="s">
        <v>852</v>
      </c>
      <c r="BR21" s="419">
        <v>0</v>
      </c>
      <c r="BS21" s="420" t="s">
        <v>675</v>
      </c>
      <c r="BT21" s="300"/>
      <c r="BU21" s="407"/>
      <c r="BV21" s="245" t="s">
        <v>236</v>
      </c>
    </row>
    <row r="22" spans="1:74" ht="44.25" hidden="1" customHeight="1" x14ac:dyDescent="0.3">
      <c r="A22" s="34">
        <v>16</v>
      </c>
      <c r="B22" s="6" t="s">
        <v>370</v>
      </c>
      <c r="C22" s="247" t="s">
        <v>237</v>
      </c>
      <c r="D22" s="247" t="s">
        <v>238</v>
      </c>
      <c r="E22" s="247" t="s">
        <v>62</v>
      </c>
      <c r="F22" s="248">
        <v>0.02</v>
      </c>
      <c r="G22" s="248" t="s">
        <v>200</v>
      </c>
      <c r="H22" s="248" t="s">
        <v>10</v>
      </c>
      <c r="I22" s="248" t="s">
        <v>22</v>
      </c>
      <c r="J22" s="249">
        <v>44652</v>
      </c>
      <c r="K22" s="249">
        <v>48213</v>
      </c>
      <c r="L22" s="46" t="s">
        <v>12</v>
      </c>
      <c r="M22" s="46" t="s">
        <v>38</v>
      </c>
      <c r="N22" s="6"/>
      <c r="O22"/>
      <c r="P22"/>
      <c r="Q22"/>
      <c r="R22"/>
      <c r="S22"/>
      <c r="T22"/>
      <c r="U22"/>
      <c r="V22"/>
      <c r="W22" s="7"/>
      <c r="X22" s="6"/>
      <c r="Y22"/>
      <c r="Z22"/>
      <c r="AA22"/>
      <c r="AB22"/>
      <c r="AC22"/>
      <c r="AD22"/>
      <c r="AE22"/>
      <c r="AF22"/>
      <c r="AG22" s="7"/>
      <c r="AH22" s="6"/>
      <c r="AI22"/>
      <c r="AJ22"/>
      <c r="AK22"/>
      <c r="AL22"/>
      <c r="AM22"/>
      <c r="AN22"/>
      <c r="AO22"/>
      <c r="AP22"/>
      <c r="AQ22" s="7"/>
      <c r="AR22" s="6"/>
      <c r="AS22"/>
      <c r="AT22"/>
      <c r="AU22"/>
      <c r="AV22"/>
      <c r="AW22"/>
      <c r="AX22"/>
      <c r="AY22"/>
      <c r="AZ22"/>
      <c r="BA22" s="7"/>
      <c r="BB22" s="336">
        <v>108</v>
      </c>
      <c r="BC22" s="337">
        <v>45.6</v>
      </c>
      <c r="BD22" s="261"/>
      <c r="BE22"/>
      <c r="BF22" s="337">
        <v>4</v>
      </c>
      <c r="BG22" s="144" t="s">
        <v>624</v>
      </c>
      <c r="BH22" s="337">
        <v>45</v>
      </c>
      <c r="BI22" s="144" t="s">
        <v>625</v>
      </c>
      <c r="BJ22" s="35">
        <v>57</v>
      </c>
      <c r="BK22" s="199" t="s">
        <v>626</v>
      </c>
      <c r="BL22" s="35">
        <v>111240000</v>
      </c>
      <c r="BM22" s="35">
        <v>111240000</v>
      </c>
      <c r="BN22" s="35">
        <v>17</v>
      </c>
      <c r="BO22" s="144" t="s">
        <v>627</v>
      </c>
      <c r="BP22" s="261"/>
      <c r="BQ22" t="s">
        <v>853</v>
      </c>
      <c r="BR22" s="419">
        <v>28</v>
      </c>
      <c r="BS22" s="420" t="s">
        <v>627</v>
      </c>
      <c r="BT22" s="300"/>
      <c r="BU22" s="407"/>
      <c r="BV22" s="245" t="s">
        <v>239</v>
      </c>
    </row>
    <row r="23" spans="1:74" ht="44.25" hidden="1" customHeight="1" x14ac:dyDescent="0.3">
      <c r="A23" s="34">
        <v>17</v>
      </c>
      <c r="B23" s="6" t="s">
        <v>370</v>
      </c>
      <c r="C23" s="247" t="s">
        <v>240</v>
      </c>
      <c r="D23" s="247" t="s">
        <v>241</v>
      </c>
      <c r="E23" s="247" t="s">
        <v>52</v>
      </c>
      <c r="F23" s="248">
        <v>0.04</v>
      </c>
      <c r="G23" s="248" t="s">
        <v>242</v>
      </c>
      <c r="H23" s="248" t="s">
        <v>27</v>
      </c>
      <c r="I23" s="248" t="s">
        <v>33</v>
      </c>
      <c r="J23" s="249">
        <v>44743</v>
      </c>
      <c r="K23" s="249">
        <v>47848</v>
      </c>
      <c r="L23" s="46" t="s">
        <v>30</v>
      </c>
      <c r="M23" s="46" t="s">
        <v>34</v>
      </c>
      <c r="N23" s="6"/>
      <c r="O23"/>
      <c r="P23"/>
      <c r="Q23"/>
      <c r="R23"/>
      <c r="S23"/>
      <c r="T23"/>
      <c r="U23"/>
      <c r="V23"/>
      <c r="W23" s="7"/>
      <c r="X23" s="6"/>
      <c r="Y23"/>
      <c r="Z23"/>
      <c r="AA23"/>
      <c r="AB23"/>
      <c r="AC23"/>
      <c r="AD23"/>
      <c r="AE23"/>
      <c r="AF23"/>
      <c r="AG23" s="7"/>
      <c r="AH23" s="6"/>
      <c r="AI23"/>
      <c r="AJ23"/>
      <c r="AK23"/>
      <c r="AL23"/>
      <c r="AM23"/>
      <c r="AN23"/>
      <c r="AO23"/>
      <c r="AP23"/>
      <c r="AQ23" s="7"/>
      <c r="AR23" s="6"/>
      <c r="AS23"/>
      <c r="AT23"/>
      <c r="AU23"/>
      <c r="AV23"/>
      <c r="AW23"/>
      <c r="AX23"/>
      <c r="AY23"/>
      <c r="AZ23"/>
      <c r="BA23" s="7"/>
      <c r="BB23" s="336">
        <v>0.3</v>
      </c>
      <c r="BC23" s="337">
        <v>0.36899999999999999</v>
      </c>
      <c r="BD23" s="261" t="s">
        <v>628</v>
      </c>
      <c r="BE23"/>
      <c r="BF23" s="345"/>
      <c r="BG23" s="156" t="s">
        <v>629</v>
      </c>
      <c r="BH23" s="337"/>
      <c r="BI23" s="144" t="s">
        <v>630</v>
      </c>
      <c r="BJ23" s="35">
        <v>0.4</v>
      </c>
      <c r="BK23" s="199" t="s">
        <v>631</v>
      </c>
      <c r="BL23" s="35">
        <v>380000</v>
      </c>
      <c r="BM23" s="35" t="s">
        <v>242</v>
      </c>
      <c r="BN23" s="35"/>
      <c r="BO23" s="144" t="s">
        <v>632</v>
      </c>
      <c r="BP23" s="261"/>
      <c r="BQ23" t="s">
        <v>854</v>
      </c>
      <c r="BR23" s="419"/>
      <c r="BS23" s="341" t="s">
        <v>738</v>
      </c>
      <c r="BT23" s="300"/>
      <c r="BU23" s="407"/>
      <c r="BV23" s="245" t="s">
        <v>243</v>
      </c>
    </row>
    <row r="24" spans="1:74" ht="44.25" hidden="1" customHeight="1" x14ac:dyDescent="0.3">
      <c r="A24" s="34">
        <v>18</v>
      </c>
      <c r="B24" s="6" t="s">
        <v>370</v>
      </c>
      <c r="C24" s="247" t="s">
        <v>244</v>
      </c>
      <c r="D24" s="247" t="s">
        <v>245</v>
      </c>
      <c r="E24" s="247" t="s">
        <v>52</v>
      </c>
      <c r="F24" s="248">
        <v>0.03</v>
      </c>
      <c r="G24" s="248" t="s">
        <v>242</v>
      </c>
      <c r="H24" s="248" t="s">
        <v>21</v>
      </c>
      <c r="I24" s="248" t="s">
        <v>33</v>
      </c>
      <c r="J24" s="249">
        <v>44743</v>
      </c>
      <c r="K24" s="249">
        <v>47848</v>
      </c>
      <c r="L24" s="46" t="s">
        <v>12</v>
      </c>
      <c r="M24" s="46" t="s">
        <v>38</v>
      </c>
      <c r="N24" s="6"/>
      <c r="O24"/>
      <c r="P24"/>
      <c r="Q24"/>
      <c r="R24"/>
      <c r="S24"/>
      <c r="T24"/>
      <c r="U24"/>
      <c r="V24"/>
      <c r="W24" s="7"/>
      <c r="X24" s="6"/>
      <c r="Y24"/>
      <c r="Z24"/>
      <c r="AA24"/>
      <c r="AB24"/>
      <c r="AC24"/>
      <c r="AD24"/>
      <c r="AE24"/>
      <c r="AF24"/>
      <c r="AG24" s="7"/>
      <c r="AH24" s="6"/>
      <c r="AI24"/>
      <c r="AJ24"/>
      <c r="AK24"/>
      <c r="AL24"/>
      <c r="AM24"/>
      <c r="AN24"/>
      <c r="AO24"/>
      <c r="AP24"/>
      <c r="AQ24" s="7"/>
      <c r="AR24" s="6"/>
      <c r="AS24"/>
      <c r="AT24"/>
      <c r="AU24"/>
      <c r="AV24"/>
      <c r="AW24"/>
      <c r="AX24"/>
      <c r="AY24"/>
      <c r="AZ24"/>
      <c r="BA24" s="7"/>
      <c r="BB24" s="336">
        <v>8.6999999999999993</v>
      </c>
      <c r="BC24" s="337">
        <v>7.7</v>
      </c>
      <c r="BD24" s="261"/>
      <c r="BE24"/>
      <c r="BF24" s="345"/>
      <c r="BG24" s="156" t="s">
        <v>629</v>
      </c>
      <c r="BH24" s="337">
        <v>5.7</v>
      </c>
      <c r="BI24" s="144" t="s">
        <v>633</v>
      </c>
      <c r="BJ24" s="35">
        <v>2</v>
      </c>
      <c r="BK24" s="199" t="s">
        <v>634</v>
      </c>
      <c r="BL24" s="35">
        <v>8960000</v>
      </c>
      <c r="BM24" s="35" t="s">
        <v>242</v>
      </c>
      <c r="BN24" s="35">
        <v>0.7</v>
      </c>
      <c r="BO24" s="144" t="s">
        <v>633</v>
      </c>
      <c r="BP24" s="261"/>
      <c r="BQ24"/>
      <c r="BR24" s="419">
        <v>4.2</v>
      </c>
      <c r="BS24" s="341" t="s">
        <v>633</v>
      </c>
      <c r="BT24" s="300"/>
      <c r="BU24" s="407"/>
      <c r="BV24" s="245" t="s">
        <v>243</v>
      </c>
    </row>
    <row r="25" spans="1:74" ht="44.25" hidden="1" customHeight="1" x14ac:dyDescent="0.3">
      <c r="A25" s="34">
        <v>19</v>
      </c>
      <c r="B25" s="6" t="s">
        <v>370</v>
      </c>
      <c r="C25" s="247" t="s">
        <v>246</v>
      </c>
      <c r="D25" s="247" t="s">
        <v>247</v>
      </c>
      <c r="E25" s="247" t="s">
        <v>52</v>
      </c>
      <c r="F25" s="248">
        <v>0.02</v>
      </c>
      <c r="G25" s="248" t="s">
        <v>242</v>
      </c>
      <c r="H25" s="248" t="s">
        <v>27</v>
      </c>
      <c r="I25" s="248" t="s">
        <v>33</v>
      </c>
      <c r="J25" s="249">
        <v>44743</v>
      </c>
      <c r="K25" s="249">
        <v>47848</v>
      </c>
      <c r="L25" s="46" t="s">
        <v>12</v>
      </c>
      <c r="M25" s="46" t="s">
        <v>38</v>
      </c>
      <c r="N25" s="6"/>
      <c r="O25"/>
      <c r="P25"/>
      <c r="Q25"/>
      <c r="R25"/>
      <c r="S25"/>
      <c r="T25"/>
      <c r="U25"/>
      <c r="V25"/>
      <c r="W25" s="7"/>
      <c r="X25" s="6"/>
      <c r="Y25"/>
      <c r="Z25"/>
      <c r="AA25"/>
      <c r="AB25"/>
      <c r="AC25"/>
      <c r="AD25"/>
      <c r="AE25"/>
      <c r="AF25"/>
      <c r="AG25" s="7"/>
      <c r="AH25" s="6"/>
      <c r="AI25"/>
      <c r="AJ25"/>
      <c r="AK25"/>
      <c r="AL25"/>
      <c r="AM25"/>
      <c r="AN25"/>
      <c r="AO25"/>
      <c r="AP25"/>
      <c r="AQ25" s="7"/>
      <c r="AR25" s="6"/>
      <c r="AS25"/>
      <c r="AT25"/>
      <c r="AU25"/>
      <c r="AV25"/>
      <c r="AW25"/>
      <c r="AX25"/>
      <c r="AY25"/>
      <c r="AZ25"/>
      <c r="BA25" s="7"/>
      <c r="BB25" s="336">
        <v>8.6999999999999993</v>
      </c>
      <c r="BC25" s="337">
        <v>7.7</v>
      </c>
      <c r="BD25" s="261"/>
      <c r="BE25"/>
      <c r="BF25" s="345"/>
      <c r="BG25" s="156" t="s">
        <v>635</v>
      </c>
      <c r="BH25" s="337">
        <v>5.7</v>
      </c>
      <c r="BI25" s="144" t="s">
        <v>633</v>
      </c>
      <c r="BJ25" s="35">
        <v>2</v>
      </c>
      <c r="BK25" s="199" t="s">
        <v>634</v>
      </c>
      <c r="BL25" s="35">
        <v>8961000</v>
      </c>
      <c r="BM25" s="35" t="s">
        <v>242</v>
      </c>
      <c r="BN25" s="35">
        <v>0.7</v>
      </c>
      <c r="BO25" s="144" t="s">
        <v>633</v>
      </c>
      <c r="BP25" s="261"/>
      <c r="BQ25"/>
      <c r="BR25" s="419">
        <v>4.2</v>
      </c>
      <c r="BS25" s="341" t="s">
        <v>633</v>
      </c>
      <c r="BT25" s="300"/>
      <c r="BU25" s="407"/>
      <c r="BV25" s="245" t="s">
        <v>243</v>
      </c>
    </row>
    <row r="26" spans="1:74" ht="44.25" hidden="1" customHeight="1" x14ac:dyDescent="0.3">
      <c r="A26" s="34">
        <v>20</v>
      </c>
      <c r="B26" s="6" t="s">
        <v>370</v>
      </c>
      <c r="C26" s="247" t="s">
        <v>248</v>
      </c>
      <c r="D26" s="247" t="s">
        <v>249</v>
      </c>
      <c r="E26" s="247" t="s">
        <v>35</v>
      </c>
      <c r="F26" s="248">
        <v>0.03</v>
      </c>
      <c r="G26" s="248" t="s">
        <v>200</v>
      </c>
      <c r="H26" s="248" t="s">
        <v>10</v>
      </c>
      <c r="I26" s="248" t="s">
        <v>33</v>
      </c>
      <c r="J26" s="249">
        <v>44713</v>
      </c>
      <c r="K26" s="249">
        <v>48213</v>
      </c>
      <c r="L26" s="46" t="s">
        <v>30</v>
      </c>
      <c r="M26" s="46" t="s">
        <v>34</v>
      </c>
      <c r="N26" s="6"/>
      <c r="O26"/>
      <c r="P26"/>
      <c r="Q26"/>
      <c r="R26"/>
      <c r="S26"/>
      <c r="T26"/>
      <c r="U26"/>
      <c r="V26"/>
      <c r="W26" s="7"/>
      <c r="X26" s="6"/>
      <c r="Y26"/>
      <c r="Z26"/>
      <c r="AA26"/>
      <c r="AB26"/>
      <c r="AC26"/>
      <c r="AD26"/>
      <c r="AE26"/>
      <c r="AF26"/>
      <c r="AG26" s="7"/>
      <c r="AH26" s="6"/>
      <c r="AI26"/>
      <c r="AJ26"/>
      <c r="AK26"/>
      <c r="AL26"/>
      <c r="AM26"/>
      <c r="AN26"/>
      <c r="AO26"/>
      <c r="AP26"/>
      <c r="AQ26" s="7"/>
      <c r="AR26" s="6"/>
      <c r="AS26"/>
      <c r="AT26"/>
      <c r="AU26"/>
      <c r="AV26"/>
      <c r="AW26"/>
      <c r="AX26"/>
      <c r="AY26"/>
      <c r="AZ26"/>
      <c r="BA26" s="7"/>
      <c r="BB26" s="336">
        <v>9.3000000000000007</v>
      </c>
      <c r="BC26" s="337">
        <v>9.3000000000000007</v>
      </c>
      <c r="BD26" s="261"/>
      <c r="BE26"/>
      <c r="BF26" s="337"/>
      <c r="BG26" s="144" t="s">
        <v>636</v>
      </c>
      <c r="BH26" s="337">
        <v>6.9</v>
      </c>
      <c r="BI26" s="144" t="s">
        <v>637</v>
      </c>
      <c r="BJ26" s="35">
        <v>1.6</v>
      </c>
      <c r="BK26" s="199" t="s">
        <v>638</v>
      </c>
      <c r="BL26" s="35">
        <v>9625500</v>
      </c>
      <c r="BM26" s="35">
        <v>9625500</v>
      </c>
      <c r="BN26" s="35">
        <v>1.8089999999999999</v>
      </c>
      <c r="BO26" s="144" t="s">
        <v>639</v>
      </c>
      <c r="BP26" s="261"/>
      <c r="BQ26"/>
      <c r="BR26" s="419">
        <v>5.43</v>
      </c>
      <c r="BS26" s="341" t="s">
        <v>823</v>
      </c>
      <c r="BT26" s="300"/>
      <c r="BU26" s="407"/>
      <c r="BV26" s="245" t="s">
        <v>250</v>
      </c>
    </row>
    <row r="27" spans="1:74" ht="44.25" hidden="1" customHeight="1" x14ac:dyDescent="0.3">
      <c r="A27" s="34">
        <v>21</v>
      </c>
      <c r="B27" s="6" t="s">
        <v>370</v>
      </c>
      <c r="C27" s="247" t="s">
        <v>251</v>
      </c>
      <c r="D27" s="247" t="s">
        <v>252</v>
      </c>
      <c r="E27" s="247" t="s">
        <v>58</v>
      </c>
      <c r="F27" s="248">
        <v>0.02</v>
      </c>
      <c r="G27" s="248" t="s">
        <v>200</v>
      </c>
      <c r="H27" s="248" t="s">
        <v>27</v>
      </c>
      <c r="I27" s="248" t="s">
        <v>33</v>
      </c>
      <c r="J27" s="249">
        <v>44562</v>
      </c>
      <c r="K27" s="249">
        <v>47847</v>
      </c>
      <c r="L27" s="46" t="s">
        <v>12</v>
      </c>
      <c r="M27" s="46" t="s">
        <v>38</v>
      </c>
      <c r="N27" s="6"/>
      <c r="O27"/>
      <c r="P27"/>
      <c r="Q27"/>
      <c r="R27"/>
      <c r="S27"/>
      <c r="T27"/>
      <c r="U27"/>
      <c r="V27"/>
      <c r="W27" s="7"/>
      <c r="X27" s="6"/>
      <c r="Y27"/>
      <c r="Z27"/>
      <c r="AA27"/>
      <c r="AB27"/>
      <c r="AC27"/>
      <c r="AD27"/>
      <c r="AE27"/>
      <c r="AF27"/>
      <c r="AG27" s="7"/>
      <c r="AH27" s="6"/>
      <c r="AI27"/>
      <c r="AJ27"/>
      <c r="AK27"/>
      <c r="AL27"/>
      <c r="AM27"/>
      <c r="AN27"/>
      <c r="AO27"/>
      <c r="AP27"/>
      <c r="AQ27" s="7"/>
      <c r="AR27" s="6"/>
      <c r="AS27"/>
      <c r="AT27"/>
      <c r="AU27"/>
      <c r="AV27"/>
      <c r="AW27"/>
      <c r="AX27"/>
      <c r="AY27"/>
      <c r="AZ27"/>
      <c r="BA27" s="7"/>
      <c r="BB27" s="336">
        <v>82</v>
      </c>
      <c r="BC27" s="337">
        <v>82</v>
      </c>
      <c r="BD27" s="261">
        <v>16.399999999999999</v>
      </c>
      <c r="BE27" t="s">
        <v>640</v>
      </c>
      <c r="BF27" s="337">
        <v>24.6</v>
      </c>
      <c r="BG27" s="144" t="s">
        <v>640</v>
      </c>
      <c r="BH27" s="337">
        <v>20.5</v>
      </c>
      <c r="BI27" s="144" t="s">
        <v>641</v>
      </c>
      <c r="BJ27" s="35">
        <v>20.5</v>
      </c>
      <c r="BK27" s="199" t="s">
        <v>642</v>
      </c>
      <c r="BL27" s="35">
        <v>84000000</v>
      </c>
      <c r="BM27" s="35">
        <v>84000000</v>
      </c>
      <c r="BN27" s="35">
        <v>21</v>
      </c>
      <c r="BO27" s="144" t="s">
        <v>643</v>
      </c>
      <c r="BP27" s="261"/>
      <c r="BQ27"/>
      <c r="BR27" s="419">
        <v>28</v>
      </c>
      <c r="BS27" s="341" t="s">
        <v>643</v>
      </c>
      <c r="BT27" s="300"/>
      <c r="BU27" s="407"/>
      <c r="BV27" s="245" t="s">
        <v>253</v>
      </c>
    </row>
    <row r="28" spans="1:74" ht="44.25" hidden="1" customHeight="1" x14ac:dyDescent="0.3">
      <c r="A28" s="34">
        <v>22</v>
      </c>
      <c r="B28" s="6" t="s">
        <v>370</v>
      </c>
      <c r="C28" s="247" t="s">
        <v>254</v>
      </c>
      <c r="D28" s="247" t="s">
        <v>255</v>
      </c>
      <c r="E28" s="247" t="s">
        <v>48</v>
      </c>
      <c r="F28" s="248">
        <v>0.03</v>
      </c>
      <c r="G28" s="248" t="s">
        <v>200</v>
      </c>
      <c r="H28" s="248" t="s">
        <v>21</v>
      </c>
      <c r="I28" s="248" t="s">
        <v>33</v>
      </c>
      <c r="J28" s="249">
        <v>44562</v>
      </c>
      <c r="K28" s="249">
        <v>48213</v>
      </c>
      <c r="L28" s="46" t="s">
        <v>30</v>
      </c>
      <c r="M28" s="46" t="s">
        <v>34</v>
      </c>
      <c r="N28" s="6"/>
      <c r="O28"/>
      <c r="P28"/>
      <c r="Q28"/>
      <c r="R28"/>
      <c r="S28"/>
      <c r="T28"/>
      <c r="U28"/>
      <c r="V28"/>
      <c r="W28" s="7"/>
      <c r="X28" s="6"/>
      <c r="Y28"/>
      <c r="Z28"/>
      <c r="AA28"/>
      <c r="AB28"/>
      <c r="AC28"/>
      <c r="AD28"/>
      <c r="AE28"/>
      <c r="AF28"/>
      <c r="AG28" s="7"/>
      <c r="AH28" s="6"/>
      <c r="AI28"/>
      <c r="AJ28"/>
      <c r="AK28"/>
      <c r="AL28"/>
      <c r="AM28"/>
      <c r="AN28"/>
      <c r="AO28"/>
      <c r="AP28"/>
      <c r="AQ28" s="7"/>
      <c r="AR28" s="6"/>
      <c r="AS28"/>
      <c r="AT28"/>
      <c r="AU28"/>
      <c r="AV28"/>
      <c r="AW28"/>
      <c r="AX28"/>
      <c r="AY28"/>
      <c r="AZ28"/>
      <c r="BA28" s="7"/>
      <c r="BB28" s="336">
        <v>5.3</v>
      </c>
      <c r="BC28" s="337">
        <v>5.3</v>
      </c>
      <c r="BD28" s="261">
        <v>0.1</v>
      </c>
      <c r="BE28" t="s">
        <v>644</v>
      </c>
      <c r="BF28" s="337">
        <v>0.1</v>
      </c>
      <c r="BG28" s="144" t="s">
        <v>645</v>
      </c>
      <c r="BH28" s="337">
        <v>5.0999999999999996</v>
      </c>
      <c r="BI28" s="144" t="s">
        <v>646</v>
      </c>
      <c r="BJ28" s="35">
        <v>0.4</v>
      </c>
      <c r="BK28" s="199" t="s">
        <v>647</v>
      </c>
      <c r="BL28" s="35">
        <v>5459000</v>
      </c>
      <c r="BM28" s="35">
        <v>5500000</v>
      </c>
      <c r="BN28" s="35"/>
      <c r="BO28" s="144" t="s">
        <v>648</v>
      </c>
      <c r="BP28" s="261"/>
      <c r="BQ28"/>
      <c r="BR28" s="419"/>
      <c r="BS28" s="341" t="s">
        <v>760</v>
      </c>
      <c r="BT28" s="300"/>
      <c r="BU28" s="407"/>
      <c r="BV28" s="245" t="s">
        <v>256</v>
      </c>
    </row>
    <row r="29" spans="1:74" ht="44.25" customHeight="1" x14ac:dyDescent="0.3">
      <c r="A29" s="34">
        <v>23</v>
      </c>
      <c r="B29" s="6" t="s">
        <v>457</v>
      </c>
      <c r="C29" s="247" t="s">
        <v>835</v>
      </c>
      <c r="D29" s="247" t="s">
        <v>258</v>
      </c>
      <c r="E29" s="247" t="s">
        <v>39</v>
      </c>
      <c r="F29" s="248">
        <v>7.0000000000000007E-2</v>
      </c>
      <c r="G29" s="248">
        <v>1</v>
      </c>
      <c r="H29" s="248" t="s">
        <v>21</v>
      </c>
      <c r="I29" s="248" t="s">
        <v>33</v>
      </c>
      <c r="J29" s="249">
        <v>44562</v>
      </c>
      <c r="K29" s="249">
        <v>48213</v>
      </c>
      <c r="L29" s="46" t="s">
        <v>12</v>
      </c>
      <c r="M29" s="46" t="s">
        <v>38</v>
      </c>
      <c r="N29" s="6"/>
      <c r="O29"/>
      <c r="P29"/>
      <c r="Q29"/>
      <c r="R29"/>
      <c r="S29"/>
      <c r="T29"/>
      <c r="U29"/>
      <c r="V29"/>
      <c r="W29" s="7"/>
      <c r="X29" s="6"/>
      <c r="Y29"/>
      <c r="Z29"/>
      <c r="AA29"/>
      <c r="AB29"/>
      <c r="AC29"/>
      <c r="AD29"/>
      <c r="AE29"/>
      <c r="AF29"/>
      <c r="AG29" s="7"/>
      <c r="AH29" s="6"/>
      <c r="AI29"/>
      <c r="AJ29"/>
      <c r="AK29"/>
      <c r="AL29"/>
      <c r="AM29"/>
      <c r="AN29"/>
      <c r="AO29"/>
      <c r="AP29"/>
      <c r="AQ29" s="7"/>
      <c r="AR29" s="6"/>
      <c r="AS29"/>
      <c r="AT29"/>
      <c r="AU29"/>
      <c r="AV29"/>
      <c r="AW29"/>
      <c r="AX29"/>
      <c r="AY29"/>
      <c r="AZ29"/>
      <c r="BA29" s="7"/>
      <c r="BB29" s="336">
        <v>74</v>
      </c>
      <c r="BC29" s="337">
        <v>74</v>
      </c>
      <c r="BD29" s="261"/>
      <c r="BE29"/>
      <c r="BF29" s="337"/>
      <c r="BG29" s="144" t="s">
        <v>649</v>
      </c>
      <c r="BH29" s="337"/>
      <c r="BI29" s="144" t="s">
        <v>649</v>
      </c>
      <c r="BJ29" s="35">
        <v>70</v>
      </c>
      <c r="BK29" s="199" t="s">
        <v>650</v>
      </c>
      <c r="BL29" s="35">
        <v>78207360</v>
      </c>
      <c r="BM29" s="35">
        <v>78207360</v>
      </c>
      <c r="BN29" s="35">
        <v>0</v>
      </c>
      <c r="BO29" s="144" t="s">
        <v>651</v>
      </c>
      <c r="BP29" s="374">
        <v>12.3</v>
      </c>
      <c r="BQ29" s="376" t="s">
        <v>855</v>
      </c>
      <c r="BR29" s="419">
        <v>11.59</v>
      </c>
      <c r="BS29" s="341" t="s">
        <v>856</v>
      </c>
      <c r="BT29" s="300"/>
      <c r="BU29" s="407"/>
      <c r="BV29" s="245" t="s">
        <v>827</v>
      </c>
    </row>
    <row r="30" spans="1:74" ht="44.25" hidden="1" customHeight="1" x14ac:dyDescent="0.3">
      <c r="A30" s="34">
        <v>24</v>
      </c>
      <c r="B30" s="6" t="s">
        <v>457</v>
      </c>
      <c r="C30" s="247" t="s">
        <v>260</v>
      </c>
      <c r="D30" s="247" t="s">
        <v>261</v>
      </c>
      <c r="E30" s="247" t="s">
        <v>25</v>
      </c>
      <c r="F30" s="248">
        <v>0.04</v>
      </c>
      <c r="G30" s="248">
        <v>1</v>
      </c>
      <c r="H30" s="248" t="s">
        <v>21</v>
      </c>
      <c r="I30" s="248" t="s">
        <v>33</v>
      </c>
      <c r="J30" s="249">
        <v>44562</v>
      </c>
      <c r="K30" s="249">
        <v>48213</v>
      </c>
      <c r="L30" s="46" t="s">
        <v>30</v>
      </c>
      <c r="M30" s="46" t="s">
        <v>34</v>
      </c>
      <c r="N30" s="6"/>
      <c r="O30"/>
      <c r="P30"/>
      <c r="Q30"/>
      <c r="R30"/>
      <c r="S30"/>
      <c r="T30"/>
      <c r="U30"/>
      <c r="V30"/>
      <c r="W30" s="7"/>
      <c r="X30" s="6"/>
      <c r="Y30"/>
      <c r="Z30"/>
      <c r="AA30"/>
      <c r="AB30"/>
      <c r="AC30"/>
      <c r="AD30"/>
      <c r="AE30"/>
      <c r="AF30"/>
      <c r="AG30" s="7"/>
      <c r="AH30" s="6"/>
      <c r="AI30"/>
      <c r="AJ30"/>
      <c r="AK30"/>
      <c r="AL30"/>
      <c r="AM30"/>
      <c r="AN30"/>
      <c r="AO30"/>
      <c r="AP30"/>
      <c r="AQ30" s="7"/>
      <c r="AR30" s="6"/>
      <c r="AS30"/>
      <c r="AT30"/>
      <c r="AU30"/>
      <c r="AV30"/>
      <c r="AW30"/>
      <c r="AX30"/>
      <c r="AY30"/>
      <c r="AZ30"/>
      <c r="BA30" s="7"/>
      <c r="BB30" s="60">
        <v>72.900000000000006</v>
      </c>
      <c r="BC30" s="156">
        <v>72.900000000000006</v>
      </c>
      <c r="BD30">
        <v>4.4000000000000004</v>
      </c>
      <c r="BE30" t="s">
        <v>577</v>
      </c>
      <c r="BF30" s="156">
        <v>4.4000000000000004</v>
      </c>
      <c r="BG30" s="144" t="s">
        <v>577</v>
      </c>
      <c r="BH30" s="156">
        <v>15.5</v>
      </c>
      <c r="BI30" s="144" t="s">
        <v>578</v>
      </c>
      <c r="BJ30" s="174">
        <v>11.5</v>
      </c>
      <c r="BK30" s="199" t="s">
        <v>652</v>
      </c>
      <c r="BL30" s="35">
        <v>0</v>
      </c>
      <c r="BM30" s="35">
        <v>0</v>
      </c>
      <c r="BN30" s="35"/>
      <c r="BO30" s="144" t="s">
        <v>471</v>
      </c>
      <c r="BP30"/>
      <c r="BQ30"/>
      <c r="BR30"/>
      <c r="BS30"/>
      <c r="BT30"/>
      <c r="BU30" s="7"/>
      <c r="BV30" s="245" t="s">
        <v>206</v>
      </c>
    </row>
    <row r="31" spans="1:74" ht="44.25" hidden="1" customHeight="1" x14ac:dyDescent="0.3">
      <c r="A31" s="34">
        <v>25</v>
      </c>
      <c r="B31" s="6" t="s">
        <v>457</v>
      </c>
      <c r="C31" s="247" t="s">
        <v>262</v>
      </c>
      <c r="D31" s="247" t="s">
        <v>263</v>
      </c>
      <c r="E31" s="247" t="s">
        <v>13</v>
      </c>
      <c r="F31" s="248">
        <v>0.05</v>
      </c>
      <c r="G31" s="248" t="s">
        <v>200</v>
      </c>
      <c r="H31" s="248" t="s">
        <v>27</v>
      </c>
      <c r="I31" s="248" t="s">
        <v>28</v>
      </c>
      <c r="J31" s="249">
        <v>44562</v>
      </c>
      <c r="K31" s="249">
        <v>48213</v>
      </c>
      <c r="L31" s="46" t="s">
        <v>12</v>
      </c>
      <c r="M31" s="46" t="s">
        <v>38</v>
      </c>
      <c r="N31" s="6"/>
      <c r="O31"/>
      <c r="P31"/>
      <c r="Q31"/>
      <c r="R31"/>
      <c r="S31"/>
      <c r="T31"/>
      <c r="U31"/>
      <c r="V31"/>
      <c r="W31" s="7"/>
      <c r="X31" s="6"/>
      <c r="Y31"/>
      <c r="Z31"/>
      <c r="AA31"/>
      <c r="AB31"/>
      <c r="AC31"/>
      <c r="AD31"/>
      <c r="AE31"/>
      <c r="AF31"/>
      <c r="AG31" s="7"/>
      <c r="AH31" s="6"/>
      <c r="AI31"/>
      <c r="AJ31"/>
      <c r="AK31"/>
      <c r="AL31"/>
      <c r="AM31"/>
      <c r="AN31"/>
      <c r="AO31"/>
      <c r="AP31"/>
      <c r="AQ31" s="7"/>
      <c r="AR31" s="6"/>
      <c r="AS31"/>
      <c r="AT31"/>
      <c r="AU31"/>
      <c r="AV31"/>
      <c r="AW31"/>
      <c r="AX31"/>
      <c r="AY31"/>
      <c r="AZ31"/>
      <c r="BA31" s="7"/>
      <c r="BB31" s="60">
        <v>0.4</v>
      </c>
      <c r="BC31" s="156">
        <v>0.4</v>
      </c>
      <c r="BD31"/>
      <c r="BE31"/>
      <c r="BF31" s="156"/>
      <c r="BG31" s="144"/>
      <c r="BH31" s="156"/>
      <c r="BI31" s="144"/>
      <c r="BJ31" s="174">
        <v>0.2</v>
      </c>
      <c r="BK31" s="199" t="s">
        <v>653</v>
      </c>
      <c r="BL31" s="35">
        <v>450000</v>
      </c>
      <c r="BM31" s="35">
        <v>450000</v>
      </c>
      <c r="BN31" s="35">
        <v>0.15</v>
      </c>
      <c r="BO31" s="144" t="s">
        <v>654</v>
      </c>
      <c r="BP31"/>
      <c r="BQ31"/>
      <c r="BR31"/>
      <c r="BS31"/>
      <c r="BT31"/>
      <c r="BU31" s="7"/>
      <c r="BV31" s="245" t="s">
        <v>264</v>
      </c>
    </row>
    <row r="32" spans="1:74" ht="44.25" hidden="1" customHeight="1" x14ac:dyDescent="0.3">
      <c r="A32" s="34">
        <v>26</v>
      </c>
      <c r="B32" s="6" t="s">
        <v>457</v>
      </c>
      <c r="C32" s="247" t="s">
        <v>265</v>
      </c>
      <c r="D32" s="247" t="s">
        <v>266</v>
      </c>
      <c r="E32" s="247" t="s">
        <v>25</v>
      </c>
      <c r="F32" s="248">
        <v>0.04</v>
      </c>
      <c r="G32" s="248" t="s">
        <v>200</v>
      </c>
      <c r="H32" s="248" t="s">
        <v>21</v>
      </c>
      <c r="I32" s="248" t="s">
        <v>28</v>
      </c>
      <c r="J32" s="249">
        <v>44562</v>
      </c>
      <c r="K32" s="249">
        <v>48213</v>
      </c>
      <c r="L32" s="46" t="s">
        <v>30</v>
      </c>
      <c r="M32" s="46" t="s">
        <v>34</v>
      </c>
      <c r="N32" s="6"/>
      <c r="O32"/>
      <c r="P32"/>
      <c r="Q32"/>
      <c r="R32"/>
      <c r="S32"/>
      <c r="T32"/>
      <c r="U32"/>
      <c r="V32"/>
      <c r="W32" s="7"/>
      <c r="X32" s="6"/>
      <c r="Y32"/>
      <c r="Z32"/>
      <c r="AA32"/>
      <c r="AB32"/>
      <c r="AC32"/>
      <c r="AD32"/>
      <c r="AE32"/>
      <c r="AF32"/>
      <c r="AG32" s="7"/>
      <c r="AH32" s="6"/>
      <c r="AI32"/>
      <c r="AJ32"/>
      <c r="AK32"/>
      <c r="AL32"/>
      <c r="AM32"/>
      <c r="AN32"/>
      <c r="AO32"/>
      <c r="AP32"/>
      <c r="AQ32" s="7"/>
      <c r="AR32" s="6"/>
      <c r="AS32"/>
      <c r="AT32"/>
      <c r="AU32"/>
      <c r="AV32"/>
      <c r="AW32"/>
      <c r="AX32"/>
      <c r="AY32"/>
      <c r="AZ32"/>
      <c r="BA32" s="7"/>
      <c r="BB32" s="60">
        <v>11.3</v>
      </c>
      <c r="BC32" s="156">
        <v>11.3</v>
      </c>
      <c r="BD32">
        <v>2.6</v>
      </c>
      <c r="BE32" t="s">
        <v>655</v>
      </c>
      <c r="BF32" s="156">
        <v>2.6</v>
      </c>
      <c r="BG32" s="144" t="s">
        <v>656</v>
      </c>
      <c r="BH32" s="156">
        <v>2.6</v>
      </c>
      <c r="BI32" s="144" t="s">
        <v>657</v>
      </c>
      <c r="BJ32" s="174">
        <v>1.7</v>
      </c>
      <c r="BK32" s="199" t="s">
        <v>658</v>
      </c>
      <c r="BL32" s="35">
        <v>11641575</v>
      </c>
      <c r="BM32" s="35">
        <v>11641575</v>
      </c>
      <c r="BN32" s="35"/>
      <c r="BO32" s="144" t="s">
        <v>659</v>
      </c>
      <c r="BP32"/>
      <c r="BQ32"/>
      <c r="BR32"/>
      <c r="BS32"/>
      <c r="BT32"/>
      <c r="BU32" s="7"/>
      <c r="BV32" s="245" t="s">
        <v>206</v>
      </c>
    </row>
    <row r="33" spans="1:74" ht="44.25" hidden="1" customHeight="1" x14ac:dyDescent="0.3">
      <c r="A33" s="34">
        <v>27</v>
      </c>
      <c r="B33" s="6" t="s">
        <v>457</v>
      </c>
      <c r="C33" s="247" t="s">
        <v>267</v>
      </c>
      <c r="D33" s="247" t="s">
        <v>268</v>
      </c>
      <c r="E33" s="247" t="s">
        <v>48</v>
      </c>
      <c r="F33" s="248">
        <v>0.05</v>
      </c>
      <c r="G33" s="248" t="s">
        <v>200</v>
      </c>
      <c r="H33" s="248" t="s">
        <v>27</v>
      </c>
      <c r="I33" s="248" t="s">
        <v>33</v>
      </c>
      <c r="J33" s="249">
        <v>44562</v>
      </c>
      <c r="K33" s="249">
        <v>48213</v>
      </c>
      <c r="L33" s="46" t="s">
        <v>30</v>
      </c>
      <c r="M33" s="46" t="s">
        <v>34</v>
      </c>
      <c r="N33" s="6"/>
      <c r="O33"/>
      <c r="P33"/>
      <c r="Q33"/>
      <c r="R33"/>
      <c r="S33"/>
      <c r="T33"/>
      <c r="U33"/>
      <c r="V33"/>
      <c r="W33" s="7"/>
      <c r="X33" s="6"/>
      <c r="Y33"/>
      <c r="Z33"/>
      <c r="AA33"/>
      <c r="AB33"/>
      <c r="AC33"/>
      <c r="AD33"/>
      <c r="AE33"/>
      <c r="AF33"/>
      <c r="AG33" s="7"/>
      <c r="AH33" s="6"/>
      <c r="AI33"/>
      <c r="AJ33"/>
      <c r="AK33"/>
      <c r="AL33"/>
      <c r="AM33"/>
      <c r="AN33"/>
      <c r="AO33"/>
      <c r="AP33"/>
      <c r="AQ33" s="7"/>
      <c r="AR33" s="6"/>
      <c r="AS33"/>
      <c r="AT33"/>
      <c r="AU33"/>
      <c r="AV33"/>
      <c r="AW33"/>
      <c r="AX33"/>
      <c r="AY33"/>
      <c r="AZ33"/>
      <c r="BA33" s="7"/>
      <c r="BB33" s="60">
        <v>31.7</v>
      </c>
      <c r="BC33" s="156">
        <v>31.7</v>
      </c>
      <c r="BD33"/>
      <c r="BE33" t="s">
        <v>660</v>
      </c>
      <c r="BF33" s="156">
        <v>0.2</v>
      </c>
      <c r="BG33" s="144" t="s">
        <v>661</v>
      </c>
      <c r="BH33" s="156">
        <v>1.1000000000000001</v>
      </c>
      <c r="BI33" s="144" t="s">
        <v>662</v>
      </c>
      <c r="BJ33" s="174">
        <v>2.7</v>
      </c>
      <c r="BK33" s="199" t="s">
        <v>663</v>
      </c>
      <c r="BL33" s="35">
        <v>32651000</v>
      </c>
      <c r="BM33" s="35">
        <v>32700000</v>
      </c>
      <c r="BN33" s="35"/>
      <c r="BO33" s="144" t="s">
        <v>664</v>
      </c>
      <c r="BP33"/>
      <c r="BQ33"/>
      <c r="BR33"/>
      <c r="BS33"/>
      <c r="BT33"/>
      <c r="BU33" s="7"/>
      <c r="BV33" s="245" t="s">
        <v>256</v>
      </c>
    </row>
    <row r="34" spans="1:74" ht="44.25" hidden="1" customHeight="1" x14ac:dyDescent="0.3">
      <c r="A34" s="34">
        <v>28</v>
      </c>
      <c r="B34" s="6" t="s">
        <v>457</v>
      </c>
      <c r="C34" s="247" t="s">
        <v>269</v>
      </c>
      <c r="D34" s="247" t="s">
        <v>270</v>
      </c>
      <c r="E34" s="247" t="s">
        <v>48</v>
      </c>
      <c r="F34" s="248">
        <v>0.05</v>
      </c>
      <c r="G34" s="248" t="s">
        <v>200</v>
      </c>
      <c r="H34" s="248" t="s">
        <v>27</v>
      </c>
      <c r="I34" s="248" t="s">
        <v>33</v>
      </c>
      <c r="J34" s="249">
        <v>44562</v>
      </c>
      <c r="K34" s="249">
        <v>48213</v>
      </c>
      <c r="L34" s="46" t="s">
        <v>30</v>
      </c>
      <c r="M34" s="46" t="s">
        <v>34</v>
      </c>
      <c r="N34" s="6"/>
      <c r="O34"/>
      <c r="P34"/>
      <c r="Q34"/>
      <c r="R34"/>
      <c r="S34"/>
      <c r="T34"/>
      <c r="U34"/>
      <c r="V34"/>
      <c r="W34" s="7"/>
      <c r="X34" s="6"/>
      <c r="Y34"/>
      <c r="Z34"/>
      <c r="AA34"/>
      <c r="AB34"/>
      <c r="AC34"/>
      <c r="AD34"/>
      <c r="AE34"/>
      <c r="AF34"/>
      <c r="AG34" s="7"/>
      <c r="AH34" s="6"/>
      <c r="AI34"/>
      <c r="AJ34"/>
      <c r="AK34"/>
      <c r="AL34"/>
      <c r="AM34"/>
      <c r="AN34"/>
      <c r="AO34"/>
      <c r="AP34"/>
      <c r="AQ34" s="7"/>
      <c r="AR34" s="6"/>
      <c r="AS34"/>
      <c r="AT34"/>
      <c r="AU34"/>
      <c r="AV34"/>
      <c r="AW34"/>
      <c r="AX34"/>
      <c r="AY34"/>
      <c r="AZ34"/>
      <c r="BA34" s="7"/>
      <c r="BB34" s="60">
        <v>25.37</v>
      </c>
      <c r="BC34" s="156">
        <v>25.37</v>
      </c>
      <c r="BD34"/>
      <c r="BE34" t="s">
        <v>665</v>
      </c>
      <c r="BF34" s="156">
        <v>0.5</v>
      </c>
      <c r="BG34" s="144" t="s">
        <v>665</v>
      </c>
      <c r="BH34" s="156">
        <v>0.8</v>
      </c>
      <c r="BI34" s="144" t="s">
        <v>666</v>
      </c>
      <c r="BJ34" s="174">
        <v>0.5</v>
      </c>
      <c r="BK34" s="199" t="s">
        <v>667</v>
      </c>
      <c r="BL34" s="35">
        <v>26131100</v>
      </c>
      <c r="BM34" s="35">
        <v>26100000</v>
      </c>
      <c r="BN34" s="35"/>
      <c r="BO34" s="144" t="s">
        <v>664</v>
      </c>
      <c r="BP34"/>
      <c r="BQ34"/>
      <c r="BR34"/>
      <c r="BS34"/>
      <c r="BT34"/>
      <c r="BU34" s="7"/>
      <c r="BV34" s="245" t="s">
        <v>256</v>
      </c>
    </row>
  </sheetData>
  <autoFilter ref="BV6:BV34" xr:uid="{00000000-0009-0000-0000-000033000000}">
    <filterColumn colId="0">
      <filters>
        <filter val="SECRETARÍA DISTRITAL DE GOBIERNO - PREVENCIÓN"/>
      </filters>
    </filterColumn>
  </autoFilter>
  <mergeCells count="3">
    <mergeCell ref="A2:L3"/>
    <mergeCell ref="A4:L5"/>
    <mergeCell ref="N4:BU5"/>
  </mergeCells>
  <dataValidations count="1">
    <dataValidation allowBlank="1" sqref="C6:G6 I6:M6" xr:uid="{00000000-0002-0000-3300-000000000000}"/>
  </dataValidations>
  <hyperlinks>
    <hyperlink ref="C1" location="ÍNDICE!A1" display="VOLVER AL ÍNDICE" xr:uid="{00000000-0004-0000-3300-000000000000}"/>
  </hyperlinks>
  <pageMargins left="0.7" right="0.7" top="0.75" bottom="0.75" header="0.3" footer="0.3"/>
  <drawing r:id="rId1"/>
  <tableParts count="2">
    <tablePart r:id="rId2"/>
    <tablePart r:id="rId3"/>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2">
    <tabColor theme="4"/>
  </sheetPr>
  <dimension ref="A1:S32"/>
  <sheetViews>
    <sheetView zoomScale="145" zoomScaleNormal="145" workbookViewId="0">
      <selection activeCell="A30" sqref="A30:XFD30"/>
    </sheetView>
  </sheetViews>
  <sheetFormatPr baseColWidth="10" defaultColWidth="11.5546875" defaultRowHeight="14.4" x14ac:dyDescent="0.3"/>
  <cols>
    <col min="1" max="1" width="8.44140625" style="68" customWidth="1"/>
    <col min="2" max="2" width="6.88671875" style="68" customWidth="1"/>
    <col min="3" max="3" width="58.88671875" style="68" customWidth="1"/>
    <col min="4" max="4" width="20" style="68" customWidth="1"/>
    <col min="5" max="5" width="15.109375" style="68" bestFit="1" customWidth="1"/>
    <col min="6" max="6" width="18.109375" style="68" bestFit="1" customWidth="1"/>
    <col min="7" max="7" width="13.44140625" style="68" bestFit="1" customWidth="1"/>
    <col min="8" max="9" width="13.44140625" style="68" customWidth="1"/>
    <col min="10" max="10" width="23.44140625" style="68" bestFit="1" customWidth="1"/>
    <col min="11" max="11" width="14.88671875" style="68" bestFit="1" customWidth="1"/>
    <col min="12" max="12" width="12.88671875" style="68" bestFit="1" customWidth="1"/>
    <col min="13" max="13" width="14.5546875" style="68" bestFit="1" customWidth="1"/>
    <col min="14" max="15" width="14.5546875" style="68" customWidth="1"/>
    <col min="16" max="16" width="11.5546875" style="68"/>
    <col min="17" max="17" width="14.88671875" style="68" bestFit="1" customWidth="1"/>
    <col min="18" max="18" width="21.109375" style="68" bestFit="1" customWidth="1"/>
    <col min="19" max="19" width="15.88671875" style="68" bestFit="1" customWidth="1"/>
    <col min="20" max="16384" width="11.5546875" style="68"/>
  </cols>
  <sheetData>
    <row r="1" spans="1:19" ht="23.4" x14ac:dyDescent="0.3">
      <c r="C1" s="87" t="s">
        <v>857</v>
      </c>
      <c r="D1" s="137" t="s">
        <v>38</v>
      </c>
    </row>
    <row r="2" spans="1:19" ht="15" thickBot="1" x14ac:dyDescent="0.35"/>
    <row r="3" spans="1:19" ht="45" customHeight="1" thickBot="1" x14ac:dyDescent="0.35">
      <c r="F3" s="568" t="s">
        <v>858</v>
      </c>
      <c r="G3" s="569"/>
      <c r="H3" s="572" t="s">
        <v>859</v>
      </c>
      <c r="I3" s="573"/>
      <c r="J3" s="570" t="s">
        <v>860</v>
      </c>
      <c r="K3" s="571"/>
      <c r="L3" s="568" t="s">
        <v>858</v>
      </c>
      <c r="M3" s="569"/>
      <c r="N3" s="572" t="s">
        <v>859</v>
      </c>
      <c r="O3" s="573"/>
      <c r="P3" s="570" t="s">
        <v>860</v>
      </c>
      <c r="Q3" s="571"/>
      <c r="R3" s="566" t="s">
        <v>861</v>
      </c>
      <c r="S3" s="567"/>
    </row>
    <row r="4" spans="1:19" ht="58.2" thickBot="1" x14ac:dyDescent="0.35">
      <c r="A4" s="69" t="s">
        <v>862</v>
      </c>
      <c r="B4" s="69" t="s">
        <v>148</v>
      </c>
      <c r="C4" s="69" t="s">
        <v>149</v>
      </c>
      <c r="D4" s="70" t="s">
        <v>151</v>
      </c>
      <c r="E4" s="4" t="s">
        <v>152</v>
      </c>
      <c r="F4" s="71" t="s">
        <v>863</v>
      </c>
      <c r="G4" s="72" t="s">
        <v>864</v>
      </c>
      <c r="H4" s="75" t="s">
        <v>865</v>
      </c>
      <c r="I4" s="76" t="s">
        <v>866</v>
      </c>
      <c r="J4" s="73" t="s">
        <v>867</v>
      </c>
      <c r="K4" s="74" t="s">
        <v>868</v>
      </c>
      <c r="L4" s="72" t="s">
        <v>869</v>
      </c>
      <c r="M4" s="72" t="s">
        <v>870</v>
      </c>
      <c r="N4" s="79" t="s">
        <v>871</v>
      </c>
      <c r="O4" s="80" t="s">
        <v>872</v>
      </c>
      <c r="P4" s="77" t="s">
        <v>873</v>
      </c>
      <c r="Q4" s="78" t="s">
        <v>874</v>
      </c>
      <c r="R4" s="81" t="s">
        <v>875</v>
      </c>
      <c r="S4" s="82" t="s">
        <v>876</v>
      </c>
    </row>
    <row r="5" spans="1:19" ht="28.8" x14ac:dyDescent="0.3">
      <c r="A5" s="35">
        <f>+'IDIPRON Cuantitativo'!A7</f>
        <v>1</v>
      </c>
      <c r="B5" s="35" t="str">
        <f>+'IDIPRON Cuantitativo'!B7</f>
        <v>1.</v>
      </c>
      <c r="C5" s="83" t="str">
        <f>+'IDIPRON Cuantitativo'!C7</f>
        <v xml:space="preserve">1.1. Acciones encaminadas a promover  la generación de ingresos para las personas víctimas de la trata de personas.  </v>
      </c>
      <c r="D5" s="83" t="str">
        <f>+'IDIPRON Cuantitativo'!E7</f>
        <v>Desarrollo Económico, Industria y Turismo </v>
      </c>
      <c r="E5" s="84">
        <f>+IF(YEAR('IDIPRON Cuantitativo'!J7)&gt;_xlfn.NUMBERVALUE($D$1),0,'IDIPRON Cuantitativo'!F7)</f>
        <v>0.04</v>
      </c>
      <c r="F5" s="85" t="str" cm="1">
        <f t="array" ref="F5">+_xlfn.XLOOKUP($D$1,TRANSPOSE(Anios_Reporte[Año de Reporte]),_xlfn.XLOOKUP(Panel_Control[[#This Row],[Producto '#]],Info_Productos_Cuantitativo[Producto No.],Avance_en_Vigencia_Productos[]))</f>
        <v/>
      </c>
      <c r="G5" s="36" t="str">
        <f>IF(F5&gt;=0.75,"Verde",IF(AND(F5&lt;0.75,F5&gt;=0.5),"Amarillo",IF(F5&lt;0.5,"Rojo")))</f>
        <v>Verde</v>
      </c>
      <c r="H5" s="85" cm="1">
        <f t="array" ref="H5">+_xlfn.XLOOKUP($D$1,TRANSPOSE(Anios_Reporte[Año de Reporte]),_xlfn.XLOOKUP(Panel_Control[[#This Row],[Producto '#]],Info_Productos_Cuantitativo[Producto No.],Avance_Hasta_Vigencia_Productos[]))</f>
        <v>1</v>
      </c>
      <c r="I5" s="35" t="str">
        <f>IF(H5&gt;=0.75,"Verde",IF(AND(H5&lt;0.75,H5&gt;=0.5),"Amarillo",IF(H5&lt;0.5,"Rojo")))</f>
        <v>Verde</v>
      </c>
      <c r="J5" s="85" cm="1">
        <f t="array" ref="J5">+_xlfn.XLOOKUP($D$1,TRANSPOSE(Anios_Reporte[Año de Reporte]),_xlfn.XLOOKUP(Panel_Control[[#This Row],[Producto '#]],Info_Productos_Cuantitativo[Producto No.],Avance_Acumulado_Productos[]))</f>
        <v>0.1</v>
      </c>
      <c r="K5" s="36" t="str">
        <f>IF(J5&gt;=0.75,"Verde",IF(AND(J5&lt;0.75,J5&gt;=0.5),"Amarillo",IF(J5&lt;0.5,"Rojo")))</f>
        <v>Rojo</v>
      </c>
      <c r="L5" s="85" t="str">
        <f>+IF(F5="","",IF(F5&gt;1,1,IF(F5&lt;0,0,F5)))</f>
        <v/>
      </c>
      <c r="M5" s="53" t="str">
        <f>+IF(Panel_Control[[#This Row],[PAV. Ajustado (100%)]]="","",Panel_Control[[#This Row],[PAV. Ajustado (100%)]]*Panel_Control[[#This Row],[Ponderación relativa del Producto (%)]])</f>
        <v/>
      </c>
      <c r="N5" s="85">
        <f>+IF(H5="","",IF(H5&gt;1,1,IF(H5&lt;0,0,H5)))</f>
        <v>1</v>
      </c>
      <c r="O5" s="53">
        <f>+IF(Panel_Control[[#This Row],[Porcentaje de Avance Hasta la Vigencia (100%)]]="","",Panel_Control[[#This Row],[Porcentaje de Avance Hasta la Vigencia (100%)]]*Panel_Control[[#This Row],[Ponderación relativa del Producto (%)]])</f>
        <v>0.04</v>
      </c>
      <c r="P5" s="85">
        <f>+IF(J5="","",IF(J5&gt;1,1,IF(J5&lt;0,0,J5)))</f>
        <v>0.1</v>
      </c>
      <c r="Q5" s="53">
        <f>+IF(Panel_Control[[#This Row],[PAA. (100%)]]="","",Panel_Control[[#This Row],[PAA. (100%)]]*Panel_Control[[#This Row],[Ponderación relativa del Producto (%)]])</f>
        <v>4.0000000000000001E-3</v>
      </c>
      <c r="R5" s="86" cm="1">
        <f t="array" ref="R5">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v>
      </c>
      <c r="S5" s="53">
        <f>+Panel_Control[[#This Row],[Trayectoria Acumulada (Avance ideal)]]*Panel_Control[[#This Row],[Ponderación relativa del Producto (%)]]</f>
        <v>4.0000000000000001E-3</v>
      </c>
    </row>
    <row r="6" spans="1:19" ht="43.2" x14ac:dyDescent="0.3">
      <c r="A6" s="35">
        <f>+'IDIPRON Cuantitativo'!A8</f>
        <v>2</v>
      </c>
      <c r="B6" s="35" t="str">
        <f>+'IDIPRON Cuantitativo'!B8</f>
        <v>1.</v>
      </c>
      <c r="C6" s="83" t="str">
        <f>+'IDIPRON Cuantitativo'!C8</f>
        <v>1.2.   Formación por demanda en habilidades para el trabajo (blandas, transversales, y/o laborales) para personas Victimas de trata de personas.</v>
      </c>
      <c r="D6" s="83" t="str">
        <f>+'IDIPRON Cuantitativo'!E8</f>
        <v>Desarrollo Económico, Industria y Turismo </v>
      </c>
      <c r="E6" s="84">
        <f>+IF(YEAR('IDIPRON Cuantitativo'!J8)&gt;_xlfn.NUMBERVALUE($D$1),0,'IDIPRON Cuantitativo'!F8)</f>
        <v>0.04</v>
      </c>
      <c r="F6" s="85" t="str" cm="1">
        <f t="array" ref="F6">+_xlfn.XLOOKUP($D$1,TRANSPOSE(Anios_Reporte[Año de Reporte]),_xlfn.XLOOKUP(Panel_Control[[#This Row],[Producto '#]],Info_Productos_Cuantitativo[Producto No.],Avance_en_Vigencia_Productos[]))</f>
        <v/>
      </c>
      <c r="G6" s="36" t="str">
        <f t="shared" ref="G6:G32" si="0">IF(F6&gt;=0.75,"Verde",IF(AND(F6&lt;0.75,F6&gt;=0.5),"Amarillo",IF(F6&lt;0.5,"Rojo")))</f>
        <v>Verde</v>
      </c>
      <c r="H6" s="85" cm="1">
        <f t="array" ref="H6">+_xlfn.XLOOKUP($D$1,TRANSPOSE(Anios_Reporte[Año de Reporte]),_xlfn.XLOOKUP(Panel_Control[[#This Row],[Producto '#]],Info_Productos_Cuantitativo[Producto No.],Avance_Hasta_Vigencia_Productos[]))</f>
        <v>2.5</v>
      </c>
      <c r="I6" s="35" t="str">
        <f t="shared" ref="I6:I32" si="1">IF(H6&gt;=0.75,"Verde",IF(AND(H6&lt;0.75,H6&gt;=0.5),"Amarillo",IF(H6&lt;0.5,"Rojo")))</f>
        <v>Verde</v>
      </c>
      <c r="J6" s="85" cm="1">
        <f t="array" ref="J6">+_xlfn.XLOOKUP($D$1,TRANSPOSE(Anios_Reporte[Año de Reporte]),_xlfn.XLOOKUP(Panel_Control[[#This Row],[Producto '#]],Info_Productos_Cuantitativo[Producto No.],Avance_Acumulado_Productos[]))</f>
        <v>2.5</v>
      </c>
      <c r="K6" s="36" t="str">
        <f t="shared" ref="K6:K32" si="2">IF(J6&gt;=0.75,"Verde",IF(AND(J6&lt;0.75,J6&gt;=0.5),"Amarillo",IF(J6&lt;0.5,"Rojo")))</f>
        <v>Verde</v>
      </c>
      <c r="L6" s="85" t="str">
        <f t="shared" ref="L6:L32" si="3">+IF(F6="","",IF(F6&gt;1,1,IF(F6&lt;0,0,F6)))</f>
        <v/>
      </c>
      <c r="M6" s="53" t="str">
        <f>+IF(Panel_Control[[#This Row],[PAV. Ajustado (100%)]]="","",Panel_Control[[#This Row],[PAV. Ajustado (100%)]]*Panel_Control[[#This Row],[Ponderación relativa del Producto (%)]])</f>
        <v/>
      </c>
      <c r="N6" s="85">
        <f t="shared" ref="N6:N32" si="4">+IF(H6="","",IF(H6&gt;1,1,IF(H6&lt;0,0,H6)))</f>
        <v>1</v>
      </c>
      <c r="O6" s="53">
        <f>+IF(Panel_Control[[#This Row],[Porcentaje de Avance Hasta la Vigencia (100%)]]="","",Panel_Control[[#This Row],[Porcentaje de Avance Hasta la Vigencia (100%)]]*Panel_Control[[#This Row],[Ponderación relativa del Producto (%)]])</f>
        <v>0.04</v>
      </c>
      <c r="P6" s="85">
        <f t="shared" ref="P6:P32" si="5">+IF(J6="","",IF(J6&gt;1,1,IF(J6&lt;0,0,J6)))</f>
        <v>1</v>
      </c>
      <c r="Q6" s="53">
        <f>+IF(Panel_Control[[#This Row],[PAA. (100%)]]="","",Panel_Control[[#This Row],[PAA. (100%)]]*Panel_Control[[#This Row],[Ponderación relativa del Producto (%)]])</f>
        <v>0.04</v>
      </c>
      <c r="R6" s="86" cm="1">
        <f t="array" ref="R6">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1</v>
      </c>
      <c r="S6" s="53">
        <f>+Panel_Control[[#This Row],[Trayectoria Acumulada (Avance ideal)]]*Panel_Control[[#This Row],[Ponderación relativa del Producto (%)]]</f>
        <v>0.04</v>
      </c>
    </row>
    <row r="7" spans="1:19" ht="72" x14ac:dyDescent="0.3">
      <c r="A7" s="35">
        <f>+'IDIPRON Cuantitativo'!A9</f>
        <v>3</v>
      </c>
      <c r="B7" s="35" t="str">
        <f>+'IDIPRON Cuantitativo'!B9</f>
        <v>1.</v>
      </c>
      <c r="C7" s="83" t="str">
        <f>+'IDIPRON Cuantitativo'!C9</f>
        <v xml:space="preserve">1.3. Instituciones Educativas Distritales con procesos de acompañamiento pedagógico, dirigidos a todos los actores de la comunidad educativa para la prevención del delito de Trata de Personas desde las dimensiones individual, familiar, comunitario y social. </v>
      </c>
      <c r="D7" s="83" t="str">
        <f>+'IDIPRON Cuantitativo'!E9</f>
        <v>Educación </v>
      </c>
      <c r="E7" s="84">
        <f>+IF(YEAR('IDIPRON Cuantitativo'!J9)&gt;_xlfn.NUMBERVALUE($D$1),0,'IDIPRON Cuantitativo'!F9)</f>
        <v>0.04</v>
      </c>
      <c r="F7" s="85" t="str" cm="1">
        <f t="array" ref="F7">+_xlfn.XLOOKUP($D$1,TRANSPOSE(Anios_Reporte[Año de Reporte]),_xlfn.XLOOKUP(Panel_Control[[#This Row],[Producto '#]],Info_Productos_Cuantitativo[Producto No.],Avance_en_Vigencia_Productos[]))</f>
        <v/>
      </c>
      <c r="G7" s="36" t="str">
        <f t="shared" si="0"/>
        <v>Verde</v>
      </c>
      <c r="H7" s="85" cm="1">
        <f t="array" ref="H7">+_xlfn.XLOOKUP($D$1,TRANSPOSE(Anios_Reporte[Año de Reporte]),_xlfn.XLOOKUP(Panel_Control[[#This Row],[Producto '#]],Info_Productos_Cuantitativo[Producto No.],Avance_Hasta_Vigencia_Productos[]))</f>
        <v>1.7826086956521738</v>
      </c>
      <c r="I7" s="35" t="str">
        <f t="shared" si="1"/>
        <v>Verde</v>
      </c>
      <c r="J7" s="85" cm="1">
        <f t="array" ref="J7">+_xlfn.XLOOKUP($D$1,TRANSPOSE(Anios_Reporte[Año de Reporte]),_xlfn.XLOOKUP(Panel_Control[[#This Row],[Producto '#]],Info_Productos_Cuantitativo[Producto No.],Avance_Acumulado_Productos[]))</f>
        <v>0.17826086956521739</v>
      </c>
      <c r="K7" s="36" t="str">
        <f t="shared" si="2"/>
        <v>Rojo</v>
      </c>
      <c r="L7" s="85" t="str">
        <f t="shared" si="3"/>
        <v/>
      </c>
      <c r="M7" s="53" t="str">
        <f>+IF(Panel_Control[[#This Row],[PAV. Ajustado (100%)]]="","",Panel_Control[[#This Row],[PAV. Ajustado (100%)]]*Panel_Control[[#This Row],[Ponderación relativa del Producto (%)]])</f>
        <v/>
      </c>
      <c r="N7" s="85">
        <f t="shared" si="4"/>
        <v>1</v>
      </c>
      <c r="O7" s="53">
        <f>+IF(Panel_Control[[#This Row],[Porcentaje de Avance Hasta la Vigencia (100%)]]="","",Panel_Control[[#This Row],[Porcentaje de Avance Hasta la Vigencia (100%)]]*Panel_Control[[#This Row],[Ponderación relativa del Producto (%)]])</f>
        <v>0.04</v>
      </c>
      <c r="P7" s="85">
        <f t="shared" si="5"/>
        <v>0.17826086956521739</v>
      </c>
      <c r="Q7" s="53">
        <f>+IF(Panel_Control[[#This Row],[PAA. (100%)]]="","",Panel_Control[[#This Row],[PAA. (100%)]]*Panel_Control[[#This Row],[Ponderación relativa del Producto (%)]])</f>
        <v>7.1304347826086955E-3</v>
      </c>
      <c r="R7" s="86" cm="1">
        <f t="array" ref="R7">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v>
      </c>
      <c r="S7" s="53">
        <f>+Panel_Control[[#This Row],[Trayectoria Acumulada (Avance ideal)]]*Panel_Control[[#This Row],[Ponderación relativa del Producto (%)]]</f>
        <v>4.0000000000000001E-3</v>
      </c>
    </row>
    <row r="8" spans="1:19" ht="43.2" x14ac:dyDescent="0.3">
      <c r="A8" s="35">
        <f>+'IDIPRON Cuantitativo'!A10</f>
        <v>4</v>
      </c>
      <c r="B8" s="35" t="str">
        <f>+'IDIPRON Cuantitativo'!B10</f>
        <v>1.</v>
      </c>
      <c r="C8" s="83" t="str">
        <f>+'IDIPRON Cuantitativo'!C10</f>
        <v>1.4.  Encuentros de educación sobre Derechos Humanos con ciudadanía y servidores públicos/as para la prevención de violencias asociadas al delito de la trata de personas en Bogotá D.C.</v>
      </c>
      <c r="D8" s="83" t="str">
        <f>+'IDIPRON Cuantitativo'!E10</f>
        <v>Gobierno</v>
      </c>
      <c r="E8" s="84">
        <f>+IF(YEAR('IDIPRON Cuantitativo'!J10)&gt;_xlfn.NUMBERVALUE($D$1),0,'IDIPRON Cuantitativo'!F10)</f>
        <v>0.04</v>
      </c>
      <c r="F8" s="85" cm="1">
        <f t="array" ref="F8">+_xlfn.XLOOKUP($D$1,TRANSPOSE(Anios_Reporte[Año de Reporte]),_xlfn.XLOOKUP(Panel_Control[[#This Row],[Producto '#]],Info_Productos_Cuantitativo[Producto No.],Avance_en_Vigencia_Productos[]))</f>
        <v>1</v>
      </c>
      <c r="G8" s="36" t="str">
        <f t="shared" si="0"/>
        <v>Verde</v>
      </c>
      <c r="H8" s="85" cm="1">
        <f t="array" ref="H8">+_xlfn.XLOOKUP($D$1,TRANSPOSE(Anios_Reporte[Año de Reporte]),_xlfn.XLOOKUP(Panel_Control[[#This Row],[Producto '#]],Info_Productos_Cuantitativo[Producto No.],Avance_Hasta_Vigencia_Productos[]))</f>
        <v>3</v>
      </c>
      <c r="I8" s="35" t="str">
        <f t="shared" si="1"/>
        <v>Verde</v>
      </c>
      <c r="J8" s="85" cm="1">
        <f t="array" ref="J8">+_xlfn.XLOOKUP($D$1,TRANSPOSE(Anios_Reporte[Año de Reporte]),_xlfn.XLOOKUP(Panel_Control[[#This Row],[Producto '#]],Info_Productos_Cuantitativo[Producto No.],Avance_Acumulado_Productos[]))</f>
        <v>0.375</v>
      </c>
      <c r="K8" s="36" t="str">
        <f t="shared" si="2"/>
        <v>Rojo</v>
      </c>
      <c r="L8" s="85">
        <f t="shared" si="3"/>
        <v>1</v>
      </c>
      <c r="M8" s="53">
        <f>+IF(Panel_Control[[#This Row],[PAV. Ajustado (100%)]]="","",Panel_Control[[#This Row],[PAV. Ajustado (100%)]]*Panel_Control[[#This Row],[Ponderación relativa del Producto (%)]])</f>
        <v>0.04</v>
      </c>
      <c r="N8" s="85">
        <f t="shared" si="4"/>
        <v>1</v>
      </c>
      <c r="O8" s="53">
        <f>+IF(Panel_Control[[#This Row],[Porcentaje de Avance Hasta la Vigencia (100%)]]="","",Panel_Control[[#This Row],[Porcentaje de Avance Hasta la Vigencia (100%)]]*Panel_Control[[#This Row],[Ponderación relativa del Producto (%)]])</f>
        <v>0.04</v>
      </c>
      <c r="P8" s="85">
        <f t="shared" si="5"/>
        <v>0.375</v>
      </c>
      <c r="Q8" s="53">
        <f>+IF(Panel_Control[[#This Row],[PAA. (100%)]]="","",Panel_Control[[#This Row],[PAA. (100%)]]*Panel_Control[[#This Row],[Ponderación relativa del Producto (%)]])</f>
        <v>1.4999999999999999E-2</v>
      </c>
      <c r="R8" s="86" cm="1">
        <f t="array" ref="R8">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0.125</v>
      </c>
      <c r="S8" s="53">
        <f>+Panel_Control[[#This Row],[Trayectoria Acumulada (Avance ideal)]]*Panel_Control[[#This Row],[Ponderación relativa del Producto (%)]]</f>
        <v>5.0000000000000001E-3</v>
      </c>
    </row>
    <row r="9" spans="1:19" ht="57.6" x14ac:dyDescent="0.3">
      <c r="A9" s="35">
        <f>+'IDIPRON Cuantitativo'!A11</f>
        <v>5</v>
      </c>
      <c r="B9" s="35" t="str">
        <f>+'IDIPRON Cuantitativo'!B11</f>
        <v>1.</v>
      </c>
      <c r="C9" s="83" t="str">
        <f>+'IDIPRON Cuantitativo'!C11</f>
        <v xml:space="preserve">1.5. Estrategias pedagógicas desarrolladas en las Instituciones Educativas Distritales orientadas a la identificación de víctimas y  posibles víctimas de la trata de personas e identificación de factores de riesgo y protección en los contextos educativos. </v>
      </c>
      <c r="D9" s="83" t="str">
        <f>+'IDIPRON Cuantitativo'!E11</f>
        <v>Educación </v>
      </c>
      <c r="E9" s="84">
        <f>+IF(YEAR('IDIPRON Cuantitativo'!J11)&gt;_xlfn.NUMBERVALUE($D$1),0,'IDIPRON Cuantitativo'!F11)</f>
        <v>0.04</v>
      </c>
      <c r="F9" s="85" t="str" cm="1">
        <f t="array" ref="F9">+_xlfn.XLOOKUP($D$1,TRANSPOSE(Anios_Reporte[Año de Reporte]),_xlfn.XLOOKUP(Panel_Control[[#This Row],[Producto '#]],Info_Productos_Cuantitativo[Producto No.],Avance_en_Vigencia_Productos[]))</f>
        <v/>
      </c>
      <c r="G9" s="36" t="str">
        <f t="shared" si="0"/>
        <v>Verde</v>
      </c>
      <c r="H9" s="85" cm="1">
        <f t="array" ref="H9">+_xlfn.XLOOKUP($D$1,TRANSPOSE(Anios_Reporte[Año de Reporte]),_xlfn.XLOOKUP(Panel_Control[[#This Row],[Producto '#]],Info_Productos_Cuantitativo[Producto No.],Avance_Hasta_Vigencia_Productos[]))</f>
        <v>0.5</v>
      </c>
      <c r="I9" s="35" t="str">
        <f t="shared" si="1"/>
        <v>Amarillo</v>
      </c>
      <c r="J9" s="85" cm="1">
        <f t="array" ref="J9">+_xlfn.XLOOKUP($D$1,TRANSPOSE(Anios_Reporte[Año de Reporte]),_xlfn.XLOOKUP(Panel_Control[[#This Row],[Producto '#]],Info_Productos_Cuantitativo[Producto No.],Avance_Acumulado_Productos[]))</f>
        <v>0.05</v>
      </c>
      <c r="K9" s="36" t="str">
        <f t="shared" si="2"/>
        <v>Rojo</v>
      </c>
      <c r="L9" s="85" t="str">
        <f t="shared" si="3"/>
        <v/>
      </c>
      <c r="M9" s="53" t="str">
        <f>+IF(Panel_Control[[#This Row],[PAV. Ajustado (100%)]]="","",Panel_Control[[#This Row],[PAV. Ajustado (100%)]]*Panel_Control[[#This Row],[Ponderación relativa del Producto (%)]])</f>
        <v/>
      </c>
      <c r="N9" s="85">
        <f t="shared" si="4"/>
        <v>0.5</v>
      </c>
      <c r="O9" s="53">
        <f>+IF(Panel_Control[[#This Row],[Porcentaje de Avance Hasta la Vigencia (100%)]]="","",Panel_Control[[#This Row],[Porcentaje de Avance Hasta la Vigencia (100%)]]*Panel_Control[[#This Row],[Ponderación relativa del Producto (%)]])</f>
        <v>0.02</v>
      </c>
      <c r="P9" s="85">
        <f t="shared" si="5"/>
        <v>0.05</v>
      </c>
      <c r="Q9" s="53">
        <f>+IF(Panel_Control[[#This Row],[PAA. (100%)]]="","",Panel_Control[[#This Row],[PAA. (100%)]]*Panel_Control[[#This Row],[Ponderación relativa del Producto (%)]])</f>
        <v>2E-3</v>
      </c>
      <c r="R9" s="86" cm="1">
        <f t="array" ref="R9">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v>
      </c>
      <c r="S9" s="53">
        <f>+Panel_Control[[#This Row],[Trayectoria Acumulada (Avance ideal)]]*Panel_Control[[#This Row],[Ponderación relativa del Producto (%)]]</f>
        <v>4.0000000000000001E-3</v>
      </c>
    </row>
    <row r="10" spans="1:19" ht="43.2" x14ac:dyDescent="0.3">
      <c r="A10" s="35">
        <f>+'IDIPRON Cuantitativo'!A12</f>
        <v>6</v>
      </c>
      <c r="B10" s="35" t="str">
        <f>+'IDIPRON Cuantitativo'!B12</f>
        <v>1.</v>
      </c>
      <c r="C10" s="83" t="str">
        <f>+'IDIPRON Cuantitativo'!C12</f>
        <v xml:space="preserve">1.6. Sensibilizaciones dirigidas a personas vinculadas al turismo, con el fin de  de fomentar la prevención del delito en estos contextos, alertando sobre las señales de riesgo y la corresponsabilidad social. </v>
      </c>
      <c r="D10" s="83" t="str">
        <f>+'IDIPRON Cuantitativo'!E12</f>
        <v>Desarrollo Económico, Industria y Turismo </v>
      </c>
      <c r="E10" s="84">
        <f>+IF(YEAR('IDIPRON Cuantitativo'!J12)&gt;_xlfn.NUMBERVALUE($D$1),0,'IDIPRON Cuantitativo'!F12)</f>
        <v>0.03</v>
      </c>
      <c r="F10" s="85" cm="1">
        <f t="array" ref="F10">+_xlfn.XLOOKUP($D$1,TRANSPOSE(Anios_Reporte[Año de Reporte]),_xlfn.XLOOKUP(Panel_Control[[#This Row],[Producto '#]],Info_Productos_Cuantitativo[Producto No.],Avance_en_Vigencia_Productos[]))</f>
        <v>1.6</v>
      </c>
      <c r="G10" s="36" t="str">
        <f t="shared" si="0"/>
        <v>Verde</v>
      </c>
      <c r="H10" s="85" cm="1">
        <f t="array" ref="H10">+_xlfn.XLOOKUP($D$1,TRANSPOSE(Anios_Reporte[Año de Reporte]),_xlfn.XLOOKUP(Panel_Control[[#This Row],[Producto '#]],Info_Productos_Cuantitativo[Producto No.],Avance_Hasta_Vigencia_Productos[]))</f>
        <v>5.5359999999999996</v>
      </c>
      <c r="I10" s="35" t="str">
        <f t="shared" si="1"/>
        <v>Verde</v>
      </c>
      <c r="J10" s="85" cm="1">
        <f t="array" ref="J10">+_xlfn.XLOOKUP($D$1,TRANSPOSE(Anios_Reporte[Año de Reporte]),_xlfn.XLOOKUP(Panel_Control[[#This Row],[Producto '#]],Info_Productos_Cuantitativo[Producto No.],Avance_Acumulado_Productos[]))</f>
        <v>0.69199999999999995</v>
      </c>
      <c r="K10" s="36" t="str">
        <f t="shared" si="2"/>
        <v>Amarillo</v>
      </c>
      <c r="L10" s="85">
        <f t="shared" si="3"/>
        <v>1</v>
      </c>
      <c r="M10" s="53">
        <f>+IF(Panel_Control[[#This Row],[PAV. Ajustado (100%)]]="","",Panel_Control[[#This Row],[PAV. Ajustado (100%)]]*Panel_Control[[#This Row],[Ponderación relativa del Producto (%)]])</f>
        <v>0.03</v>
      </c>
      <c r="N10" s="85">
        <f t="shared" si="4"/>
        <v>1</v>
      </c>
      <c r="O10" s="53">
        <f>+IF(Panel_Control[[#This Row],[Porcentaje de Avance Hasta la Vigencia (100%)]]="","",Panel_Control[[#This Row],[Porcentaje de Avance Hasta la Vigencia (100%)]]*Panel_Control[[#This Row],[Ponderación relativa del Producto (%)]])</f>
        <v>0.03</v>
      </c>
      <c r="P10" s="85">
        <f t="shared" si="5"/>
        <v>0.69199999999999995</v>
      </c>
      <c r="Q10" s="53">
        <f>+IF(Panel_Control[[#This Row],[PAA. (100%)]]="","",Panel_Control[[#This Row],[PAA. (100%)]]*Panel_Control[[#This Row],[Ponderación relativa del Producto (%)]])</f>
        <v>2.0759999999999997E-2</v>
      </c>
      <c r="R10" s="86" cm="1">
        <f t="array" ref="R10">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0.125</v>
      </c>
      <c r="S10" s="53">
        <f>+Panel_Control[[#This Row],[Trayectoria Acumulada (Avance ideal)]]*Panel_Control[[#This Row],[Ponderación relativa del Producto (%)]]</f>
        <v>3.7499999999999999E-3</v>
      </c>
    </row>
    <row r="11" spans="1:19" ht="72" x14ac:dyDescent="0.3">
      <c r="A11" s="35">
        <f>+'IDIPRON Cuantitativo'!A13</f>
        <v>7</v>
      </c>
      <c r="B11" s="35" t="str">
        <f>+'IDIPRON Cuantitativo'!B13</f>
        <v>1.</v>
      </c>
      <c r="C11" s="83" t="str">
        <f>+'IDIPRON Cuantitativo'!C13</f>
        <v xml:space="preserve">1.7. Actividades de Información, educación y comunicación a victimas o potenciales vícitmas de trata en los espacios físicos y/o virtuales, focalizadas en las terminales de transporte terrestre y aeropuerto, en las localidades priorizadas con grupos poblaciones de potencial captación. </v>
      </c>
      <c r="D11" s="83" t="str">
        <f>+'IDIPRON Cuantitativo'!E13</f>
        <v>Seguridad, Convivencia y Justicia</v>
      </c>
      <c r="E11" s="84">
        <f>+IF(YEAR('IDIPRON Cuantitativo'!J13)&gt;_xlfn.NUMBERVALUE($D$1),0,'IDIPRON Cuantitativo'!F13)</f>
        <v>0.03</v>
      </c>
      <c r="F11" s="85" cm="1">
        <f t="array" ref="F11">+_xlfn.XLOOKUP($D$1,TRANSPOSE(Anios_Reporte[Año de Reporte]),_xlfn.XLOOKUP(Panel_Control[[#This Row],[Producto '#]],Info_Productos_Cuantitativo[Producto No.],Avance_en_Vigencia_Productos[]))</f>
        <v>0.5714285714285714</v>
      </c>
      <c r="G11" s="36" t="str">
        <f t="shared" si="0"/>
        <v>Amarillo</v>
      </c>
      <c r="H11" s="85" cm="1">
        <f t="array" ref="H11">+_xlfn.XLOOKUP($D$1,TRANSPOSE(Anios_Reporte[Año de Reporte]),_xlfn.XLOOKUP(Panel_Control[[#This Row],[Producto '#]],Info_Productos_Cuantitativo[Producto No.],Avance_Hasta_Vigencia_Productos[]))</f>
        <v>1.4857142857142858</v>
      </c>
      <c r="I11" s="35" t="str">
        <f t="shared" si="1"/>
        <v>Verde</v>
      </c>
      <c r="J11" s="85" cm="1">
        <f t="array" ref="J11">+_xlfn.XLOOKUP($D$1,TRANSPOSE(Anios_Reporte[Año de Reporte]),_xlfn.XLOOKUP(Panel_Control[[#This Row],[Producto '#]],Info_Productos_Cuantitativo[Producto No.],Avance_Acumulado_Productos[]))</f>
        <v>0.18571428571428572</v>
      </c>
      <c r="K11" s="36" t="str">
        <f t="shared" si="2"/>
        <v>Rojo</v>
      </c>
      <c r="L11" s="85">
        <f t="shared" si="3"/>
        <v>0.5714285714285714</v>
      </c>
      <c r="M11" s="53">
        <f>+IF(Panel_Control[[#This Row],[PAV. Ajustado (100%)]]="","",Panel_Control[[#This Row],[PAV. Ajustado (100%)]]*Panel_Control[[#This Row],[Ponderación relativa del Producto (%)]])</f>
        <v>1.714285714285714E-2</v>
      </c>
      <c r="N11" s="85">
        <f t="shared" si="4"/>
        <v>1</v>
      </c>
      <c r="O11" s="53">
        <f>+IF(Panel_Control[[#This Row],[Porcentaje de Avance Hasta la Vigencia (100%)]]="","",Panel_Control[[#This Row],[Porcentaje de Avance Hasta la Vigencia (100%)]]*Panel_Control[[#This Row],[Ponderación relativa del Producto (%)]])</f>
        <v>0.03</v>
      </c>
      <c r="P11" s="85">
        <f t="shared" si="5"/>
        <v>0.18571428571428572</v>
      </c>
      <c r="Q11" s="53">
        <f>+IF(Panel_Control[[#This Row],[PAA. (100%)]]="","",Panel_Control[[#This Row],[PAA. (100%)]]*Panel_Control[[#This Row],[Ponderación relativa del Producto (%)]])</f>
        <v>5.5714285714285718E-3</v>
      </c>
      <c r="R11" s="86" cm="1">
        <f t="array" ref="R11">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0.125</v>
      </c>
      <c r="S11" s="53">
        <f>+Panel_Control[[#This Row],[Trayectoria Acumulada (Avance ideal)]]*Panel_Control[[#This Row],[Ponderación relativa del Producto (%)]]</f>
        <v>3.7499999999999999E-3</v>
      </c>
    </row>
    <row r="12" spans="1:19" ht="43.2" x14ac:dyDescent="0.3">
      <c r="A12" s="35">
        <f>+'IDIPRON Cuantitativo'!A14</f>
        <v>8</v>
      </c>
      <c r="B12" s="35" t="str">
        <f>+'IDIPRON Cuantitativo'!B14</f>
        <v>1.</v>
      </c>
      <c r="C12" s="83" t="str">
        <f>+'IDIPRON Cuantitativo'!C14</f>
        <v>1.1.8. Niños, niñas y adolescentes víctimas de explotación sexual comercial protegidos de forma integral desde modelo pedagógico  de IDIPRON.</v>
      </c>
      <c r="D12" s="83" t="str">
        <f>+'IDIPRON Cuantitativo'!E14</f>
        <v>Integración Social</v>
      </c>
      <c r="E12" s="84">
        <f>+IF(YEAR('IDIPRON Cuantitativo'!J14)&gt;_xlfn.NUMBERVALUE($D$1),0,'IDIPRON Cuantitativo'!F14)</f>
        <v>0.04</v>
      </c>
      <c r="F12" s="85" cm="1">
        <f t="array" ref="F12">+_xlfn.XLOOKUP($D$1,TRANSPOSE(Anios_Reporte[Año de Reporte]),_xlfn.XLOOKUP(Panel_Control[[#This Row],[Producto '#]],Info_Productos_Cuantitativo[Producto No.],Avance_en_Vigencia_Productos[]))</f>
        <v>1</v>
      </c>
      <c r="G12" s="36" t="str">
        <f t="shared" si="0"/>
        <v>Verde</v>
      </c>
      <c r="H12" s="85" cm="1">
        <f t="array" ref="H12">+_xlfn.XLOOKUP($D$1,TRANSPOSE(Anios_Reporte[Año de Reporte]),_xlfn.XLOOKUP(Panel_Control[[#This Row],[Producto '#]],Info_Productos_Cuantitativo[Producto No.],Avance_Hasta_Vigencia_Productos[]))</f>
        <v>1</v>
      </c>
      <c r="I12" s="35" t="str">
        <f t="shared" si="1"/>
        <v>Verde</v>
      </c>
      <c r="J12" s="85" cm="1">
        <f t="array" ref="J12">+_xlfn.XLOOKUP($D$1,TRANSPOSE(Anios_Reporte[Año de Reporte]),_xlfn.XLOOKUP(Panel_Control[[#This Row],[Producto '#]],Info_Productos_Cuantitativo[Producto No.],Avance_Acumulado_Productos[]))</f>
        <v>1</v>
      </c>
      <c r="K12" s="36" t="str">
        <f t="shared" si="2"/>
        <v>Verde</v>
      </c>
      <c r="L12" s="85">
        <f t="shared" si="3"/>
        <v>1</v>
      </c>
      <c r="M12" s="53">
        <f>+IF(Panel_Control[[#This Row],[PAV. Ajustado (100%)]]="","",Panel_Control[[#This Row],[PAV. Ajustado (100%)]]*Panel_Control[[#This Row],[Ponderación relativa del Producto (%)]])</f>
        <v>0.04</v>
      </c>
      <c r="N12" s="85">
        <f t="shared" si="4"/>
        <v>1</v>
      </c>
      <c r="O12" s="53">
        <f>+IF(Panel_Control[[#This Row],[Porcentaje de Avance Hasta la Vigencia (100%)]]="","",Panel_Control[[#This Row],[Porcentaje de Avance Hasta la Vigencia (100%)]]*Panel_Control[[#This Row],[Ponderación relativa del Producto (%)]])</f>
        <v>0.04</v>
      </c>
      <c r="P12" s="85">
        <f t="shared" si="5"/>
        <v>1</v>
      </c>
      <c r="Q12" s="53">
        <f>+IF(Panel_Control[[#This Row],[PAA. (100%)]]="","",Panel_Control[[#This Row],[PAA. (100%)]]*Panel_Control[[#This Row],[Ponderación relativa del Producto (%)]])</f>
        <v>0.04</v>
      </c>
      <c r="R12" s="86" cm="1">
        <f t="array" ref="R12">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1</v>
      </c>
      <c r="S12" s="53">
        <f>+Panel_Control[[#This Row],[Trayectoria Acumulada (Avance ideal)]]*Panel_Control[[#This Row],[Ponderación relativa del Producto (%)]]</f>
        <v>0.04</v>
      </c>
    </row>
    <row r="13" spans="1:19" ht="43.2" x14ac:dyDescent="0.3">
      <c r="A13" s="35">
        <f>+'IDIPRON Cuantitativo'!A15</f>
        <v>9</v>
      </c>
      <c r="B13" s="35" t="str">
        <f>+'IDIPRON Cuantitativo'!B15</f>
        <v>1.</v>
      </c>
      <c r="C13" s="83" t="str">
        <f>+'IDIPRON Cuantitativo'!C15</f>
        <v>1.1.9.  Niños, niñas y adolescentes en riesgo de explotación sexual comercial protegidos de forma integral desde modelo pedagógico  de IDIPRON</v>
      </c>
      <c r="D13" s="83" t="str">
        <f>+'IDIPRON Cuantitativo'!E15</f>
        <v>Integración Social</v>
      </c>
      <c r="E13" s="84">
        <f>+IF(YEAR('IDIPRON Cuantitativo'!J15)&gt;_xlfn.NUMBERVALUE($D$1),0,'IDIPRON Cuantitativo'!F15)</f>
        <v>0.04</v>
      </c>
      <c r="F13" s="85" cm="1">
        <f t="array" ref="F13">+_xlfn.XLOOKUP($D$1,TRANSPOSE(Anios_Reporte[Año de Reporte]),_xlfn.XLOOKUP(Panel_Control[[#This Row],[Producto '#]],Info_Productos_Cuantitativo[Producto No.],Avance_en_Vigencia_Productos[]))</f>
        <v>1</v>
      </c>
      <c r="G13" s="36" t="str">
        <f t="shared" si="0"/>
        <v>Verde</v>
      </c>
      <c r="H13" s="85" cm="1">
        <f t="array" ref="H13">+_xlfn.XLOOKUP($D$1,TRANSPOSE(Anios_Reporte[Año de Reporte]),_xlfn.XLOOKUP(Panel_Control[[#This Row],[Producto '#]],Info_Productos_Cuantitativo[Producto No.],Avance_Hasta_Vigencia_Productos[]))</f>
        <v>1</v>
      </c>
      <c r="I13" s="35" t="str">
        <f t="shared" si="1"/>
        <v>Verde</v>
      </c>
      <c r="J13" s="85" cm="1">
        <f t="array" ref="J13">+_xlfn.XLOOKUP($D$1,TRANSPOSE(Anios_Reporte[Año de Reporte]),_xlfn.XLOOKUP(Panel_Control[[#This Row],[Producto '#]],Info_Productos_Cuantitativo[Producto No.],Avance_Acumulado_Productos[]))</f>
        <v>1</v>
      </c>
      <c r="K13" s="36" t="str">
        <f t="shared" si="2"/>
        <v>Verde</v>
      </c>
      <c r="L13" s="85">
        <f t="shared" si="3"/>
        <v>1</v>
      </c>
      <c r="M13" s="53">
        <f>+IF(Panel_Control[[#This Row],[PAV. Ajustado (100%)]]="","",Panel_Control[[#This Row],[PAV. Ajustado (100%)]]*Panel_Control[[#This Row],[Ponderación relativa del Producto (%)]])</f>
        <v>0.04</v>
      </c>
      <c r="N13" s="85">
        <f t="shared" si="4"/>
        <v>1</v>
      </c>
      <c r="O13" s="53">
        <f>+IF(Panel_Control[[#This Row],[Porcentaje de Avance Hasta la Vigencia (100%)]]="","",Panel_Control[[#This Row],[Porcentaje de Avance Hasta la Vigencia (100%)]]*Panel_Control[[#This Row],[Ponderación relativa del Producto (%)]])</f>
        <v>0.04</v>
      </c>
      <c r="P13" s="85">
        <f t="shared" si="5"/>
        <v>1</v>
      </c>
      <c r="Q13" s="53">
        <f>+IF(Panel_Control[[#This Row],[PAA. (100%)]]="","",Panel_Control[[#This Row],[PAA. (100%)]]*Panel_Control[[#This Row],[Ponderación relativa del Producto (%)]])</f>
        <v>0.04</v>
      </c>
      <c r="R13" s="86" cm="1">
        <f t="array" ref="R13">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1</v>
      </c>
      <c r="S13" s="53">
        <f>+Panel_Control[[#This Row],[Trayectoria Acumulada (Avance ideal)]]*Panel_Control[[#This Row],[Ponderación relativa del Producto (%)]]</f>
        <v>0.04</v>
      </c>
    </row>
    <row r="14" spans="1:19" ht="43.2" x14ac:dyDescent="0.3">
      <c r="A14" s="35">
        <f>+'IDIPRON Cuantitativo'!A16</f>
        <v>10</v>
      </c>
      <c r="B14" s="35" t="str">
        <f>+'IDIPRON Cuantitativo'!B16</f>
        <v>1.</v>
      </c>
      <c r="C14" s="83" t="str">
        <f>+'IDIPRON Cuantitativo'!C16</f>
        <v>1.10. Actividades de capacitación  diseñadas e implementadas de sensibilización e información  para autoridades y operadores de seguridad, convivencia y justicia, sobre el delito de trata de personas.</v>
      </c>
      <c r="D14" s="83" t="str">
        <f>+'IDIPRON Cuantitativo'!E16</f>
        <v>Seguridad, Convivencia y Justicia</v>
      </c>
      <c r="E14" s="84">
        <f>+IF(YEAR('IDIPRON Cuantitativo'!J16)&gt;_xlfn.NUMBERVALUE($D$1),0,'IDIPRON Cuantitativo'!F16)</f>
        <v>0.03</v>
      </c>
      <c r="F14" s="85" cm="1">
        <f t="array" ref="F14">+_xlfn.XLOOKUP($D$1,TRANSPOSE(Anios_Reporte[Año de Reporte]),_xlfn.XLOOKUP(Panel_Control[[#This Row],[Producto '#]],Info_Productos_Cuantitativo[Producto No.],Avance_en_Vigencia_Productos[]))</f>
        <v>1</v>
      </c>
      <c r="G14" s="36" t="str">
        <f t="shared" si="0"/>
        <v>Verde</v>
      </c>
      <c r="H14" s="85" cm="1">
        <f t="array" ref="H14">+_xlfn.XLOOKUP($D$1,TRANSPOSE(Anios_Reporte[Año de Reporte]),_xlfn.XLOOKUP(Panel_Control[[#This Row],[Producto '#]],Info_Productos_Cuantitativo[Producto No.],Avance_Hasta_Vigencia_Productos[]))</f>
        <v>1</v>
      </c>
      <c r="I14" s="35" t="str">
        <f t="shared" si="1"/>
        <v>Verde</v>
      </c>
      <c r="J14" s="85" cm="1">
        <f t="array" ref="J14">+_xlfn.XLOOKUP($D$1,TRANSPOSE(Anios_Reporte[Año de Reporte]),_xlfn.XLOOKUP(Panel_Control[[#This Row],[Producto '#]],Info_Productos_Cuantitativo[Producto No.],Avance_Acumulado_Productos[]))</f>
        <v>0.1</v>
      </c>
      <c r="K14" s="36" t="str">
        <f t="shared" si="2"/>
        <v>Rojo</v>
      </c>
      <c r="L14" s="85">
        <f t="shared" si="3"/>
        <v>1</v>
      </c>
      <c r="M14" s="53">
        <f>+IF(Panel_Control[[#This Row],[PAV. Ajustado (100%)]]="","",Panel_Control[[#This Row],[PAV. Ajustado (100%)]]*Panel_Control[[#This Row],[Ponderación relativa del Producto (%)]])</f>
        <v>0.03</v>
      </c>
      <c r="N14" s="85">
        <f t="shared" si="4"/>
        <v>1</v>
      </c>
      <c r="O14" s="53">
        <f>+IF(Panel_Control[[#This Row],[Porcentaje de Avance Hasta la Vigencia (100%)]]="","",Panel_Control[[#This Row],[Porcentaje de Avance Hasta la Vigencia (100%)]]*Panel_Control[[#This Row],[Ponderación relativa del Producto (%)]])</f>
        <v>0.03</v>
      </c>
      <c r="P14" s="85">
        <f t="shared" si="5"/>
        <v>0.1</v>
      </c>
      <c r="Q14" s="53">
        <f>+IF(Panel_Control[[#This Row],[PAA. (100%)]]="","",Panel_Control[[#This Row],[PAA. (100%)]]*Panel_Control[[#This Row],[Ponderación relativa del Producto (%)]])</f>
        <v>3.0000000000000001E-3</v>
      </c>
      <c r="R14" s="86" cm="1">
        <f t="array" ref="R14">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v>
      </c>
      <c r="S14" s="53">
        <f>+Panel_Control[[#This Row],[Trayectoria Acumulada (Avance ideal)]]*Panel_Control[[#This Row],[Ponderación relativa del Producto (%)]]</f>
        <v>3.0000000000000001E-3</v>
      </c>
    </row>
    <row r="15" spans="1:19" ht="57.6" x14ac:dyDescent="0.3">
      <c r="A15" s="35">
        <f>+'IDIPRON Cuantitativo'!A17</f>
        <v>11</v>
      </c>
      <c r="B15" s="35" t="str">
        <f>+'IDIPRON Cuantitativo'!B17</f>
        <v>1.</v>
      </c>
      <c r="C15" s="83" t="str">
        <f>+'IDIPRON Cuantitativo'!C17</f>
        <v>1.11. Protocolo aprobado e implementación para la articulación insterinstitucional en la identificación, investigación y manejo de información de posibles casos de trata de personas, en el contexto de la mesa técnica de investigación y judicialización.</v>
      </c>
      <c r="D15" s="83" t="str">
        <f>+'IDIPRON Cuantitativo'!E17</f>
        <v>Seguridad, Convivencia y Justicia</v>
      </c>
      <c r="E15" s="84">
        <f>+IF(YEAR('IDIPRON Cuantitativo'!J17)&gt;_xlfn.NUMBERVALUE($D$1),0,'IDIPRON Cuantitativo'!F17)</f>
        <v>0.03</v>
      </c>
      <c r="F15" s="85" cm="1">
        <f t="array" ref="F15">+_xlfn.XLOOKUP($D$1,TRANSPOSE(Anios_Reporte[Año de Reporte]),_xlfn.XLOOKUP(Panel_Control[[#This Row],[Producto '#]],Info_Productos_Cuantitativo[Producto No.],Avance_en_Vigencia_Productos[]))</f>
        <v>0.90909090909090906</v>
      </c>
      <c r="G15" s="36" t="str">
        <f t="shared" si="0"/>
        <v>Verde</v>
      </c>
      <c r="H15" s="85" cm="1">
        <f t="array" ref="H15">+_xlfn.XLOOKUP($D$1,TRANSPOSE(Anios_Reporte[Año de Reporte]),_xlfn.XLOOKUP(Panel_Control[[#This Row],[Producto '#]],Info_Productos_Cuantitativo[Producto No.],Avance_Hasta_Vigencia_Productos[]))</f>
        <v>0.90909090909090906</v>
      </c>
      <c r="I15" s="35" t="str">
        <f t="shared" si="1"/>
        <v>Verde</v>
      </c>
      <c r="J15" s="85" cm="1">
        <f t="array" ref="J15">+_xlfn.XLOOKUP($D$1,TRANSPOSE(Anios_Reporte[Año de Reporte]),_xlfn.XLOOKUP(Panel_Control[[#This Row],[Producto '#]],Info_Productos_Cuantitativo[Producto No.],Avance_Acumulado_Productos[]))</f>
        <v>0.25</v>
      </c>
      <c r="K15" s="36" t="str">
        <f t="shared" si="2"/>
        <v>Rojo</v>
      </c>
      <c r="L15" s="85">
        <f t="shared" si="3"/>
        <v>0.90909090909090906</v>
      </c>
      <c r="M15" s="53">
        <f>+IF(Panel_Control[[#This Row],[PAV. Ajustado (100%)]]="","",Panel_Control[[#This Row],[PAV. Ajustado (100%)]]*Panel_Control[[#This Row],[Ponderación relativa del Producto (%)]])</f>
        <v>2.7272727272727271E-2</v>
      </c>
      <c r="N15" s="85">
        <f t="shared" si="4"/>
        <v>0.90909090909090906</v>
      </c>
      <c r="O15" s="53">
        <f>+IF(Panel_Control[[#This Row],[Porcentaje de Avance Hasta la Vigencia (100%)]]="","",Panel_Control[[#This Row],[Porcentaje de Avance Hasta la Vigencia (100%)]]*Panel_Control[[#This Row],[Ponderación relativa del Producto (%)]])</f>
        <v>2.7272727272727271E-2</v>
      </c>
      <c r="P15" s="85">
        <f t="shared" si="5"/>
        <v>0.25</v>
      </c>
      <c r="Q15" s="53">
        <f>+IF(Panel_Control[[#This Row],[PAA. (100%)]]="","",Panel_Control[[#This Row],[PAA. (100%)]]*Panel_Control[[#This Row],[Ponderación relativa del Producto (%)]])</f>
        <v>7.4999999999999997E-3</v>
      </c>
      <c r="R15" s="86" cm="1">
        <f t="array" ref="R15">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0.27500000000000002</v>
      </c>
      <c r="S15" s="53">
        <f>+Panel_Control[[#This Row],[Trayectoria Acumulada (Avance ideal)]]*Panel_Control[[#This Row],[Ponderación relativa del Producto (%)]]</f>
        <v>8.2500000000000004E-3</v>
      </c>
    </row>
    <row r="16" spans="1:19" ht="28.8" x14ac:dyDescent="0.3">
      <c r="A16" s="35">
        <f>+'IDIPRON Cuantitativo'!A18</f>
        <v>12</v>
      </c>
      <c r="B16" s="35" t="str">
        <f>+'IDIPRON Cuantitativo'!B18</f>
        <v>2.</v>
      </c>
      <c r="C16" s="83" t="str">
        <f>+'IDIPRON Cuantitativo'!C18</f>
        <v>2.1. Acciones en prevención y detección de víctimas y posibles víctimas de trata de personas desde la articulación Bogotá Región</v>
      </c>
      <c r="D16" s="83" t="str">
        <f>+'IDIPRON Cuantitativo'!E18</f>
        <v>Gobierno</v>
      </c>
      <c r="E16" s="84">
        <f>+IF(YEAR('IDIPRON Cuantitativo'!J18)&gt;_xlfn.NUMBERVALUE($D$1),0,'IDIPRON Cuantitativo'!F18)</f>
        <v>0.03</v>
      </c>
      <c r="F16" s="85" cm="1">
        <f t="array" ref="F16">+_xlfn.XLOOKUP($D$1,TRANSPOSE(Anios_Reporte[Año de Reporte]),_xlfn.XLOOKUP(Panel_Control[[#This Row],[Producto '#]],Info_Productos_Cuantitativo[Producto No.],Avance_en_Vigencia_Productos[]))</f>
        <v>2</v>
      </c>
      <c r="G16" s="36" t="str">
        <f t="shared" si="0"/>
        <v>Verde</v>
      </c>
      <c r="H16" s="85" cm="1">
        <f t="array" ref="H16">+_xlfn.XLOOKUP($D$1,TRANSPOSE(Anios_Reporte[Año de Reporte]),_xlfn.XLOOKUP(Panel_Control[[#This Row],[Producto '#]],Info_Productos_Cuantitativo[Producto No.],Avance_Hasta_Vigencia_Productos[]))</f>
        <v>2</v>
      </c>
      <c r="I16" s="35" t="str">
        <f t="shared" si="1"/>
        <v>Verde</v>
      </c>
      <c r="J16" s="85" cm="1">
        <f t="array" ref="J16">+_xlfn.XLOOKUP($D$1,TRANSPOSE(Anios_Reporte[Año de Reporte]),_xlfn.XLOOKUP(Panel_Control[[#This Row],[Producto '#]],Info_Productos_Cuantitativo[Producto No.],Avance_Acumulado_Productos[]))</f>
        <v>2</v>
      </c>
      <c r="K16" s="36" t="str">
        <f t="shared" si="2"/>
        <v>Verde</v>
      </c>
      <c r="L16" s="85">
        <f t="shared" si="3"/>
        <v>1</v>
      </c>
      <c r="M16" s="53">
        <f>+IF(Panel_Control[[#This Row],[PAV. Ajustado (100%)]]="","",Panel_Control[[#This Row],[PAV. Ajustado (100%)]]*Panel_Control[[#This Row],[Ponderación relativa del Producto (%)]])</f>
        <v>0.03</v>
      </c>
      <c r="N16" s="85">
        <f t="shared" si="4"/>
        <v>1</v>
      </c>
      <c r="O16" s="53">
        <f>+IF(Panel_Control[[#This Row],[Porcentaje de Avance Hasta la Vigencia (100%)]]="","",Panel_Control[[#This Row],[Porcentaje de Avance Hasta la Vigencia (100%)]]*Panel_Control[[#This Row],[Ponderación relativa del Producto (%)]])</f>
        <v>0.03</v>
      </c>
      <c r="P16" s="85">
        <f t="shared" si="5"/>
        <v>1</v>
      </c>
      <c r="Q16" s="53">
        <f>+IF(Panel_Control[[#This Row],[PAA. (100%)]]="","",Panel_Control[[#This Row],[PAA. (100%)]]*Panel_Control[[#This Row],[Ponderación relativa del Producto (%)]])</f>
        <v>0.03</v>
      </c>
      <c r="R16" s="86" cm="1">
        <f t="array" ref="R16">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1</v>
      </c>
      <c r="S16" s="53">
        <f>+Panel_Control[[#This Row],[Trayectoria Acumulada (Avance ideal)]]*Panel_Control[[#This Row],[Ponderación relativa del Producto (%)]]</f>
        <v>0.03</v>
      </c>
    </row>
    <row r="17" spans="1:19" ht="28.8" x14ac:dyDescent="0.3">
      <c r="A17" s="35">
        <f>+'IDIPRON Cuantitativo'!A19</f>
        <v>13</v>
      </c>
      <c r="B17" s="35" t="str">
        <f>+'IDIPRON Cuantitativo'!B19</f>
        <v>2.</v>
      </c>
      <c r="C17" s="83" t="str">
        <f>+'IDIPRON Cuantitativo'!C19</f>
        <v>2.2. Ruta de asistencia para la prevención, asistencia y protección a víctimas y posibles víctimas de trata con enfoque diferencial</v>
      </c>
      <c r="D17" s="83" t="str">
        <f>+'IDIPRON Cuantitativo'!E19</f>
        <v>Gobierno</v>
      </c>
      <c r="E17" s="84">
        <f>+IF(YEAR('IDIPRON Cuantitativo'!J19)&gt;_xlfn.NUMBERVALUE($D$1),0,'IDIPRON Cuantitativo'!F19)</f>
        <v>0.04</v>
      </c>
      <c r="F17" s="85" cm="1">
        <f t="array" ref="F17">+_xlfn.XLOOKUP($D$1,TRANSPOSE(Anios_Reporte[Año de Reporte]),_xlfn.XLOOKUP(Panel_Control[[#This Row],[Producto '#]],Info_Productos_Cuantitativo[Producto No.],Avance_en_Vigencia_Productos[]))</f>
        <v>1</v>
      </c>
      <c r="G17" s="36" t="str">
        <f t="shared" si="0"/>
        <v>Verde</v>
      </c>
      <c r="H17" s="85" cm="1">
        <f t="array" ref="H17">+_xlfn.XLOOKUP($D$1,TRANSPOSE(Anios_Reporte[Año de Reporte]),_xlfn.XLOOKUP(Panel_Control[[#This Row],[Producto '#]],Info_Productos_Cuantitativo[Producto No.],Avance_Hasta_Vigencia_Productos[]))</f>
        <v>1</v>
      </c>
      <c r="I17" s="35" t="str">
        <f t="shared" si="1"/>
        <v>Verde</v>
      </c>
      <c r="J17" s="85" cm="1">
        <f t="array" ref="J17">+_xlfn.XLOOKUP($D$1,TRANSPOSE(Anios_Reporte[Año de Reporte]),_xlfn.XLOOKUP(Panel_Control[[#This Row],[Producto '#]],Info_Productos_Cuantitativo[Producto No.],Avance_Acumulado_Productos[]))</f>
        <v>1</v>
      </c>
      <c r="K17" s="36" t="str">
        <f t="shared" si="2"/>
        <v>Verde</v>
      </c>
      <c r="L17" s="85">
        <f t="shared" si="3"/>
        <v>1</v>
      </c>
      <c r="M17" s="53">
        <f>+IF(Panel_Control[[#This Row],[PAV. Ajustado (100%)]]="","",Panel_Control[[#This Row],[PAV. Ajustado (100%)]]*Panel_Control[[#This Row],[Ponderación relativa del Producto (%)]])</f>
        <v>0.04</v>
      </c>
      <c r="N17" s="85">
        <f t="shared" si="4"/>
        <v>1</v>
      </c>
      <c r="O17" s="53">
        <f>+IF(Panel_Control[[#This Row],[Porcentaje de Avance Hasta la Vigencia (100%)]]="","",Panel_Control[[#This Row],[Porcentaje de Avance Hasta la Vigencia (100%)]]*Panel_Control[[#This Row],[Ponderación relativa del Producto (%)]])</f>
        <v>0.04</v>
      </c>
      <c r="P17" s="85">
        <f t="shared" si="5"/>
        <v>1</v>
      </c>
      <c r="Q17" s="53">
        <f>+IF(Panel_Control[[#This Row],[PAA. (100%)]]="","",Panel_Control[[#This Row],[PAA. (100%)]]*Panel_Control[[#This Row],[Ponderación relativa del Producto (%)]])</f>
        <v>0.04</v>
      </c>
      <c r="R17" s="86" cm="1">
        <f t="array" ref="R17">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1</v>
      </c>
      <c r="S17" s="53">
        <f>+Panel_Control[[#This Row],[Trayectoria Acumulada (Avance ideal)]]*Panel_Control[[#This Row],[Ponderación relativa del Producto (%)]]</f>
        <v>0.04</v>
      </c>
    </row>
    <row r="18" spans="1:19" ht="43.2" x14ac:dyDescent="0.3">
      <c r="A18" s="35">
        <f>+'IDIPRON Cuantitativo'!A20</f>
        <v>14</v>
      </c>
      <c r="B18" s="35" t="str">
        <f>+'IDIPRON Cuantitativo'!B20</f>
        <v>2.</v>
      </c>
      <c r="C18" s="83" t="str">
        <f>+'IDIPRON Cuantitativo'!C20</f>
        <v>2.3. Actividades artísticas de apropiación, circulación y sensibilización desarrolladas con las victimas y las posibles víctimas de trata en la ciudad.</v>
      </c>
      <c r="D18" s="83" t="str">
        <f>+'IDIPRON Cuantitativo'!E20</f>
        <v xml:space="preserve">Cultura, Recreación y Deporte </v>
      </c>
      <c r="E18" s="84">
        <f>+IF(YEAR('IDIPRON Cuantitativo'!J20)&gt;_xlfn.NUMBERVALUE($D$1),0,'IDIPRON Cuantitativo'!F20)</f>
        <v>0.02</v>
      </c>
      <c r="F18" s="85" cm="1">
        <f t="array" ref="F18">+_xlfn.XLOOKUP($D$1,TRANSPOSE(Anios_Reporte[Año de Reporte]),_xlfn.XLOOKUP(Panel_Control[[#This Row],[Producto '#]],Info_Productos_Cuantitativo[Producto No.],Avance_en_Vigencia_Productos[]))</f>
        <v>0</v>
      </c>
      <c r="G18" s="36" t="str">
        <f t="shared" si="0"/>
        <v>Rojo</v>
      </c>
      <c r="H18" s="85" cm="1">
        <f t="array" ref="H18">+_xlfn.XLOOKUP($D$1,TRANSPOSE(Anios_Reporte[Año de Reporte]),_xlfn.XLOOKUP(Panel_Control[[#This Row],[Producto '#]],Info_Productos_Cuantitativo[Producto No.],Avance_Hasta_Vigencia_Productos[]))</f>
        <v>0.8</v>
      </c>
      <c r="I18" s="35" t="str">
        <f t="shared" si="1"/>
        <v>Verde</v>
      </c>
      <c r="J18" s="85" cm="1">
        <f t="array" ref="J18">+_xlfn.XLOOKUP($D$1,TRANSPOSE(Anios_Reporte[Año de Reporte]),_xlfn.XLOOKUP(Panel_Control[[#This Row],[Producto '#]],Info_Productos_Cuantitativo[Producto No.],Avance_Acumulado_Productos[]))</f>
        <v>0.1</v>
      </c>
      <c r="K18" s="36" t="str">
        <f t="shared" si="2"/>
        <v>Rojo</v>
      </c>
      <c r="L18" s="85">
        <f t="shared" si="3"/>
        <v>0</v>
      </c>
      <c r="M18" s="53">
        <f>+IF(Panel_Control[[#This Row],[PAV. Ajustado (100%)]]="","",Panel_Control[[#This Row],[PAV. Ajustado (100%)]]*Panel_Control[[#This Row],[Ponderación relativa del Producto (%)]])</f>
        <v>0</v>
      </c>
      <c r="N18" s="85">
        <f t="shared" si="4"/>
        <v>0.8</v>
      </c>
      <c r="O18" s="53">
        <f>+IF(Panel_Control[[#This Row],[Porcentaje de Avance Hasta la Vigencia (100%)]]="","",Panel_Control[[#This Row],[Porcentaje de Avance Hasta la Vigencia (100%)]]*Panel_Control[[#This Row],[Ponderación relativa del Producto (%)]])</f>
        <v>1.6E-2</v>
      </c>
      <c r="P18" s="85">
        <f t="shared" si="5"/>
        <v>0.1</v>
      </c>
      <c r="Q18" s="53">
        <f>+IF(Panel_Control[[#This Row],[PAA. (100%)]]="","",Panel_Control[[#This Row],[PAA. (100%)]]*Panel_Control[[#This Row],[Ponderación relativa del Producto (%)]])</f>
        <v>2E-3</v>
      </c>
      <c r="R18" s="86" cm="1">
        <f t="array" ref="R18">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0.125</v>
      </c>
      <c r="S18" s="53">
        <f>+Panel_Control[[#This Row],[Trayectoria Acumulada (Avance ideal)]]*Panel_Control[[#This Row],[Ponderación relativa del Producto (%)]]</f>
        <v>2.5000000000000001E-3</v>
      </c>
    </row>
    <row r="19" spans="1:19" ht="28.8" x14ac:dyDescent="0.3">
      <c r="A19" s="35">
        <f>+'IDIPRON Cuantitativo'!A21</f>
        <v>15</v>
      </c>
      <c r="B19" s="35" t="str">
        <f>+'IDIPRON Cuantitativo'!B21</f>
        <v>2.</v>
      </c>
      <c r="C19" s="83" t="str">
        <f>+'IDIPRON Cuantitativo'!C21</f>
        <v>2.4. Actividades de recreación y deporte para personas Víctimas y posibles víctimas de trata</v>
      </c>
      <c r="D19" s="83" t="str">
        <f>+'IDIPRON Cuantitativo'!E21</f>
        <v xml:space="preserve">Cultura, Recreación y Deporte </v>
      </c>
      <c r="E19" s="84">
        <f>+IF(YEAR('IDIPRON Cuantitativo'!J21)&gt;_xlfn.NUMBERVALUE($D$1),0,'IDIPRON Cuantitativo'!F21)</f>
        <v>0.02</v>
      </c>
      <c r="F19" s="85" t="str" cm="1">
        <f t="array" ref="F19">+_xlfn.XLOOKUP($D$1,TRANSPOSE(Anios_Reporte[Año de Reporte]),_xlfn.XLOOKUP(Panel_Control[[#This Row],[Producto '#]],Info_Productos_Cuantitativo[Producto No.],Avance_en_Vigencia_Productos[]))</f>
        <v/>
      </c>
      <c r="G19" s="36" t="str">
        <f t="shared" si="0"/>
        <v>Verde</v>
      </c>
      <c r="H19" s="85" cm="1">
        <f t="array" ref="H19">+_xlfn.XLOOKUP($D$1,TRANSPOSE(Anios_Reporte[Año de Reporte]),_xlfn.XLOOKUP(Panel_Control[[#This Row],[Producto '#]],Info_Productos_Cuantitativo[Producto No.],Avance_Hasta_Vigencia_Productos[]))</f>
        <v>3.8</v>
      </c>
      <c r="I19" s="35" t="str">
        <f t="shared" si="1"/>
        <v>Verde</v>
      </c>
      <c r="J19" s="85" cm="1">
        <f t="array" ref="J19">+_xlfn.XLOOKUP($D$1,TRANSPOSE(Anios_Reporte[Año de Reporte]),_xlfn.XLOOKUP(Panel_Control[[#This Row],[Producto '#]],Info_Productos_Cuantitativo[Producto No.],Avance_Acumulado_Productos[]))</f>
        <v>0.38</v>
      </c>
      <c r="K19" s="36" t="str">
        <f t="shared" si="2"/>
        <v>Rojo</v>
      </c>
      <c r="L19" s="85" t="str">
        <f t="shared" si="3"/>
        <v/>
      </c>
      <c r="M19" s="53" t="str">
        <f>+IF(Panel_Control[[#This Row],[PAV. Ajustado (100%)]]="","",Panel_Control[[#This Row],[PAV. Ajustado (100%)]]*Panel_Control[[#This Row],[Ponderación relativa del Producto (%)]])</f>
        <v/>
      </c>
      <c r="N19" s="85">
        <f t="shared" si="4"/>
        <v>1</v>
      </c>
      <c r="O19" s="53">
        <f>+IF(Panel_Control[[#This Row],[Porcentaje de Avance Hasta la Vigencia (100%)]]="","",Panel_Control[[#This Row],[Porcentaje de Avance Hasta la Vigencia (100%)]]*Panel_Control[[#This Row],[Ponderación relativa del Producto (%)]])</f>
        <v>0.02</v>
      </c>
      <c r="P19" s="85">
        <f t="shared" si="5"/>
        <v>0.38</v>
      </c>
      <c r="Q19" s="53">
        <f>+IF(Panel_Control[[#This Row],[PAA. (100%)]]="","",Panel_Control[[#This Row],[PAA. (100%)]]*Panel_Control[[#This Row],[Ponderación relativa del Producto (%)]])</f>
        <v>7.6E-3</v>
      </c>
      <c r="R19" s="86" cm="1">
        <f t="array" ref="R19">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v>
      </c>
      <c r="S19" s="53">
        <f>+Panel_Control[[#This Row],[Trayectoria Acumulada (Avance ideal)]]*Panel_Control[[#This Row],[Ponderación relativa del Producto (%)]]</f>
        <v>2E-3</v>
      </c>
    </row>
    <row r="20" spans="1:19" ht="43.2" x14ac:dyDescent="0.3">
      <c r="A20" s="35">
        <f>+'IDIPRON Cuantitativo'!A22</f>
        <v>16</v>
      </c>
      <c r="B20" s="35" t="str">
        <f>+'IDIPRON Cuantitativo'!B22</f>
        <v>2.</v>
      </c>
      <c r="C20" s="83" t="str">
        <f>+'IDIPRON Cuantitativo'!C22</f>
        <v>2.5. Protocolo de orientación que incorpore perspectiva diferencial para atender a las víctimas de trata y explotación sexual en las casas de justicia</v>
      </c>
      <c r="D20" s="83" t="str">
        <f>+'IDIPRON Cuantitativo'!E22</f>
        <v>Seguridad, Convivencia y Justicia</v>
      </c>
      <c r="E20" s="84">
        <f>+IF(YEAR('IDIPRON Cuantitativo'!J22)&gt;_xlfn.NUMBERVALUE($D$1),0,'IDIPRON Cuantitativo'!F22)</f>
        <v>0.02</v>
      </c>
      <c r="F20" s="85" cm="1">
        <f t="array" ref="F20">+_xlfn.XLOOKUP($D$1,TRANSPOSE(Anios_Reporte[Año de Reporte]),_xlfn.XLOOKUP(Panel_Control[[#This Row],[Producto '#]],Info_Productos_Cuantitativo[Producto No.],Avance_en_Vigencia_Productos[]))</f>
        <v>0.96</v>
      </c>
      <c r="G20" s="36" t="str">
        <f t="shared" si="0"/>
        <v>Verde</v>
      </c>
      <c r="H20" s="85" cm="1">
        <f t="array" ref="H20">+_xlfn.XLOOKUP($D$1,TRANSPOSE(Anios_Reporte[Año de Reporte]),_xlfn.XLOOKUP(Panel_Control[[#This Row],[Producto '#]],Info_Productos_Cuantitativo[Producto No.],Avance_Hasta_Vigencia_Productos[]))</f>
        <v>0.96</v>
      </c>
      <c r="I20" s="35" t="str">
        <f t="shared" si="1"/>
        <v>Verde</v>
      </c>
      <c r="J20" s="85" cm="1">
        <f t="array" ref="J20">+_xlfn.XLOOKUP($D$1,TRANSPOSE(Anios_Reporte[Año de Reporte]),_xlfn.XLOOKUP(Panel_Control[[#This Row],[Producto '#]],Info_Productos_Cuantitativo[Producto No.],Avance_Acumulado_Productos[]))</f>
        <v>0.12</v>
      </c>
      <c r="K20" s="36" t="str">
        <f t="shared" si="2"/>
        <v>Rojo</v>
      </c>
      <c r="L20" s="85">
        <f t="shared" si="3"/>
        <v>0.96</v>
      </c>
      <c r="M20" s="53">
        <f>+IF(Panel_Control[[#This Row],[PAV. Ajustado (100%)]]="","",Panel_Control[[#This Row],[PAV. Ajustado (100%)]]*Panel_Control[[#This Row],[Ponderación relativa del Producto (%)]])</f>
        <v>1.9199999999999998E-2</v>
      </c>
      <c r="N20" s="85">
        <f t="shared" si="4"/>
        <v>0.96</v>
      </c>
      <c r="O20" s="53">
        <f>+IF(Panel_Control[[#This Row],[Porcentaje de Avance Hasta la Vigencia (100%)]]="","",Panel_Control[[#This Row],[Porcentaje de Avance Hasta la Vigencia (100%)]]*Panel_Control[[#This Row],[Ponderación relativa del Producto (%)]])</f>
        <v>1.9199999999999998E-2</v>
      </c>
      <c r="P20" s="85">
        <f t="shared" si="5"/>
        <v>0.12</v>
      </c>
      <c r="Q20" s="53">
        <f>+IF(Panel_Control[[#This Row],[PAA. (100%)]]="","",Panel_Control[[#This Row],[PAA. (100%)]]*Panel_Control[[#This Row],[Ponderación relativa del Producto (%)]])</f>
        <v>2.3999999999999998E-3</v>
      </c>
      <c r="R20" s="86" cm="1">
        <f t="array" ref="R20">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0.125</v>
      </c>
      <c r="S20" s="53">
        <f>+Panel_Control[[#This Row],[Trayectoria Acumulada (Avance ideal)]]*Panel_Control[[#This Row],[Ponderación relativa del Producto (%)]]</f>
        <v>2.5000000000000001E-3</v>
      </c>
    </row>
    <row r="21" spans="1:19" ht="43.2" x14ac:dyDescent="0.3">
      <c r="A21" s="35">
        <f>+'IDIPRON Cuantitativo'!A23</f>
        <v>17</v>
      </c>
      <c r="B21" s="35" t="str">
        <f>+'IDIPRON Cuantitativo'!B23</f>
        <v>2.</v>
      </c>
      <c r="C21" s="83" t="str">
        <f>+'IDIPRON Cuantitativo'!C23</f>
        <v>2.6 Talleres de fortalecimiento de capacidades a servidores y servidoras del Comité de Lucha contra la Trata de Personas sobre la Política Pública de Actividades Sexuales Pagadas</v>
      </c>
      <c r="D21" s="83" t="str">
        <f>+'IDIPRON Cuantitativo'!E23</f>
        <v>Mujeres</v>
      </c>
      <c r="E21" s="84">
        <f>+IF(YEAR('IDIPRON Cuantitativo'!J23)&gt;_xlfn.NUMBERVALUE($D$1),0,'IDIPRON Cuantitativo'!F23)</f>
        <v>0.04</v>
      </c>
      <c r="F21" s="85" t="str" cm="1">
        <f t="array" ref="F21">+_xlfn.XLOOKUP($D$1,TRANSPOSE(Anios_Reporte[Año de Reporte]),_xlfn.XLOOKUP(Panel_Control[[#This Row],[Producto '#]],Info_Productos_Cuantitativo[Producto No.],Avance_en_Vigencia_Productos[]))</f>
        <v/>
      </c>
      <c r="G21" s="36" t="str">
        <f t="shared" si="0"/>
        <v>Verde</v>
      </c>
      <c r="H21" s="85" cm="1">
        <f t="array" ref="H21">+_xlfn.XLOOKUP($D$1,TRANSPOSE(Anios_Reporte[Año de Reporte]),_xlfn.XLOOKUP(Panel_Control[[#This Row],[Producto '#]],Info_Productos_Cuantitativo[Producto No.],Avance_Hasta_Vigencia_Productos[]))</f>
        <v>1</v>
      </c>
      <c r="I21" s="35" t="str">
        <f t="shared" si="1"/>
        <v>Verde</v>
      </c>
      <c r="J21" s="85" cm="1">
        <f t="array" ref="J21">+_xlfn.XLOOKUP($D$1,TRANSPOSE(Anios_Reporte[Año de Reporte]),_xlfn.XLOOKUP(Panel_Control[[#This Row],[Producto '#]],Info_Productos_Cuantitativo[Producto No.],Avance_Acumulado_Productos[]))</f>
        <v>5.8823529411764705E-2</v>
      </c>
      <c r="K21" s="36" t="str">
        <f t="shared" si="2"/>
        <v>Rojo</v>
      </c>
      <c r="L21" s="85" t="str">
        <f t="shared" si="3"/>
        <v/>
      </c>
      <c r="M21" s="53" t="str">
        <f>+IF(Panel_Control[[#This Row],[PAV. Ajustado (100%)]]="","",Panel_Control[[#This Row],[PAV. Ajustado (100%)]]*Panel_Control[[#This Row],[Ponderación relativa del Producto (%)]])</f>
        <v/>
      </c>
      <c r="N21" s="85">
        <f t="shared" si="4"/>
        <v>1</v>
      </c>
      <c r="O21" s="53">
        <f>+IF(Panel_Control[[#This Row],[Porcentaje de Avance Hasta la Vigencia (100%)]]="","",Panel_Control[[#This Row],[Porcentaje de Avance Hasta la Vigencia (100%)]]*Panel_Control[[#This Row],[Ponderación relativa del Producto (%)]])</f>
        <v>0.04</v>
      </c>
      <c r="P21" s="85">
        <f t="shared" si="5"/>
        <v>5.8823529411764705E-2</v>
      </c>
      <c r="Q21" s="53">
        <f>+IF(Panel_Control[[#This Row],[PAA. (100%)]]="","",Panel_Control[[#This Row],[PAA. (100%)]]*Panel_Control[[#This Row],[Ponderación relativa del Producto (%)]])</f>
        <v>2.3529411764705885E-3</v>
      </c>
      <c r="R21" s="86" cm="1">
        <f t="array" ref="R21">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5.8823529411764705E-2</v>
      </c>
      <c r="S21" s="53">
        <f>+Panel_Control[[#This Row],[Trayectoria Acumulada (Avance ideal)]]*Panel_Control[[#This Row],[Ponderación relativa del Producto (%)]]</f>
        <v>2.3529411764705885E-3</v>
      </c>
    </row>
    <row r="22" spans="1:19" ht="43.2" x14ac:dyDescent="0.3">
      <c r="A22" s="35">
        <f>+'IDIPRON Cuantitativo'!A24</f>
        <v>18</v>
      </c>
      <c r="B22" s="35" t="str">
        <f>+'IDIPRON Cuantitativo'!B24</f>
        <v>2.</v>
      </c>
      <c r="C22" s="83" t="str">
        <f>+'IDIPRON Cuantitativo'!C24</f>
        <v>2.7. Oferta institucional de la Secretaría Distrital de la Mujer, dirigida a mujeres víctimas de violencias, articulada a la Ruta de atención a víctimas de trata de personas</v>
      </c>
      <c r="D22" s="83" t="str">
        <f>+'IDIPRON Cuantitativo'!E24</f>
        <v>Mujeres</v>
      </c>
      <c r="E22" s="84">
        <f>+IF(YEAR('IDIPRON Cuantitativo'!J24)&gt;_xlfn.NUMBERVALUE($D$1),0,'IDIPRON Cuantitativo'!F24)</f>
        <v>0.03</v>
      </c>
      <c r="F22" s="85" cm="1">
        <f t="array" ref="F22">+_xlfn.XLOOKUP($D$1,TRANSPOSE(Anios_Reporte[Año de Reporte]),_xlfn.XLOOKUP(Panel_Control[[#This Row],[Producto '#]],Info_Productos_Cuantitativo[Producto No.],Avance_en_Vigencia_Productos[]))</f>
        <v>1.25</v>
      </c>
      <c r="G22" s="36" t="str">
        <f t="shared" si="0"/>
        <v>Verde</v>
      </c>
      <c r="H22" s="85" cm="1">
        <f t="array" ref="H22">+_xlfn.XLOOKUP($D$1,TRANSPOSE(Anios_Reporte[Año de Reporte]),_xlfn.XLOOKUP(Panel_Control[[#This Row],[Producto '#]],Info_Productos_Cuantitativo[Producto No.],Avance_Hasta_Vigencia_Productos[]))</f>
        <v>1.25</v>
      </c>
      <c r="I22" s="35" t="str">
        <f t="shared" si="1"/>
        <v>Verde</v>
      </c>
      <c r="J22" s="85" cm="1">
        <f t="array" ref="J22">+_xlfn.XLOOKUP($D$1,TRANSPOSE(Anios_Reporte[Año de Reporte]),_xlfn.XLOOKUP(Panel_Control[[#This Row],[Producto '#]],Info_Productos_Cuantitativo[Producto No.],Avance_Acumulado_Productos[]))</f>
        <v>1.25</v>
      </c>
      <c r="K22" s="36" t="str">
        <f t="shared" si="2"/>
        <v>Verde</v>
      </c>
      <c r="L22" s="85">
        <f t="shared" si="3"/>
        <v>1</v>
      </c>
      <c r="M22" s="53">
        <f>+IF(Panel_Control[[#This Row],[PAV. Ajustado (100%)]]="","",Panel_Control[[#This Row],[PAV. Ajustado (100%)]]*Panel_Control[[#This Row],[Ponderación relativa del Producto (%)]])</f>
        <v>0.03</v>
      </c>
      <c r="N22" s="85">
        <f t="shared" si="4"/>
        <v>1</v>
      </c>
      <c r="O22" s="53">
        <f>+IF(Panel_Control[[#This Row],[Porcentaje de Avance Hasta la Vigencia (100%)]]="","",Panel_Control[[#This Row],[Porcentaje de Avance Hasta la Vigencia (100%)]]*Panel_Control[[#This Row],[Ponderación relativa del Producto (%)]])</f>
        <v>0.03</v>
      </c>
      <c r="P22" s="85">
        <f t="shared" si="5"/>
        <v>1</v>
      </c>
      <c r="Q22" s="53">
        <f>+IF(Panel_Control[[#This Row],[PAA. (100%)]]="","",Panel_Control[[#This Row],[PAA. (100%)]]*Panel_Control[[#This Row],[Ponderación relativa del Producto (%)]])</f>
        <v>0.03</v>
      </c>
      <c r="R22" s="86" cm="1">
        <f t="array" ref="R22">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1</v>
      </c>
      <c r="S22" s="53">
        <f>+Panel_Control[[#This Row],[Trayectoria Acumulada (Avance ideal)]]*Panel_Control[[#This Row],[Ponderación relativa del Producto (%)]]</f>
        <v>0.03</v>
      </c>
    </row>
    <row r="23" spans="1:19" ht="57.6" x14ac:dyDescent="0.3">
      <c r="A23" s="35">
        <f>+'IDIPRON Cuantitativo'!A25</f>
        <v>19</v>
      </c>
      <c r="B23" s="35" t="str">
        <f>+'IDIPRON Cuantitativo'!B25</f>
        <v>2.</v>
      </c>
      <c r="C23" s="83" t="str">
        <f>+'IDIPRON Cuantitativo'!C25</f>
        <v>2.8. Espacios de socialización de la ruta de atención a víctima de trata de personas con los equipos de atención de violencias contra las mujeres en el Sector Mujer, desde los enfoques de género, diferencial y de derechos de las mujeres</v>
      </c>
      <c r="D23" s="83" t="str">
        <f>+'IDIPRON Cuantitativo'!E25</f>
        <v>Mujeres</v>
      </c>
      <c r="E23" s="84">
        <f>+IF(YEAR('IDIPRON Cuantitativo'!J25)&gt;_xlfn.NUMBERVALUE($D$1),0,'IDIPRON Cuantitativo'!F25)</f>
        <v>0.02</v>
      </c>
      <c r="F23" s="85" cm="1">
        <f t="array" ref="F23">+_xlfn.XLOOKUP($D$1,TRANSPOSE(Anios_Reporte[Año de Reporte]),_xlfn.XLOOKUP(Panel_Control[[#This Row],[Producto '#]],Info_Productos_Cuantitativo[Producto No.],Avance_en_Vigencia_Productos[]))</f>
        <v>2</v>
      </c>
      <c r="G23" s="36" t="str">
        <f t="shared" si="0"/>
        <v>Verde</v>
      </c>
      <c r="H23" s="85" cm="1">
        <f t="array" ref="H23">+_xlfn.XLOOKUP($D$1,TRANSPOSE(Anios_Reporte[Año de Reporte]),_xlfn.XLOOKUP(Panel_Control[[#This Row],[Producto '#]],Info_Productos_Cuantitativo[Producto No.],Avance_Hasta_Vigencia_Productos[]))</f>
        <v>2</v>
      </c>
      <c r="I23" s="35" t="str">
        <f t="shared" si="1"/>
        <v>Verde</v>
      </c>
      <c r="J23" s="85" cm="1">
        <f t="array" ref="J23">+_xlfn.XLOOKUP($D$1,TRANSPOSE(Anios_Reporte[Año de Reporte]),_xlfn.XLOOKUP(Panel_Control[[#This Row],[Producto '#]],Info_Productos_Cuantitativo[Producto No.],Avance_Acumulado_Productos[]))</f>
        <v>0.17647058823529413</v>
      </c>
      <c r="K23" s="36" t="str">
        <f t="shared" si="2"/>
        <v>Rojo</v>
      </c>
      <c r="L23" s="85">
        <f t="shared" si="3"/>
        <v>1</v>
      </c>
      <c r="M23" s="53">
        <f>+IF(Panel_Control[[#This Row],[PAV. Ajustado (100%)]]="","",Panel_Control[[#This Row],[PAV. Ajustado (100%)]]*Panel_Control[[#This Row],[Ponderación relativa del Producto (%)]])</f>
        <v>0.02</v>
      </c>
      <c r="N23" s="85">
        <f t="shared" si="4"/>
        <v>1</v>
      </c>
      <c r="O23" s="53">
        <f>+IF(Panel_Control[[#This Row],[Porcentaje de Avance Hasta la Vigencia (100%)]]="","",Panel_Control[[#This Row],[Porcentaje de Avance Hasta la Vigencia (100%)]]*Panel_Control[[#This Row],[Ponderación relativa del Producto (%)]])</f>
        <v>0.02</v>
      </c>
      <c r="P23" s="85">
        <f t="shared" si="5"/>
        <v>0.17647058823529413</v>
      </c>
      <c r="Q23" s="53">
        <f>+IF(Panel_Control[[#This Row],[PAA. (100%)]]="","",Panel_Control[[#This Row],[PAA. (100%)]]*Panel_Control[[#This Row],[Ponderación relativa del Producto (%)]])</f>
        <v>3.5294117647058825E-3</v>
      </c>
      <c r="R23" s="86" cm="1">
        <f t="array" ref="R23">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8.8235294117647065E-2</v>
      </c>
      <c r="S23" s="53">
        <f>+Panel_Control[[#This Row],[Trayectoria Acumulada (Avance ideal)]]*Panel_Control[[#This Row],[Ponderación relativa del Producto (%)]]</f>
        <v>1.7647058823529412E-3</v>
      </c>
    </row>
    <row r="24" spans="1:19" ht="57.6" x14ac:dyDescent="0.3">
      <c r="A24" s="35">
        <f>+'IDIPRON Cuantitativo'!A26</f>
        <v>20</v>
      </c>
      <c r="B24" s="35" t="str">
        <f>+'IDIPRON Cuantitativo'!B26</f>
        <v>2.</v>
      </c>
      <c r="C24" s="83" t="str">
        <f>+'IDIPRON Cuantitativo'!C26</f>
        <v>2.9. Acciones de relacionamiento internacional que faciliten la obtención de recursos económicos, asistencia técnica, intercambios de conocimiento y buenas prácticas, que permitan la  investigación y persecución del delito de trata de personas en el Distrito Capital.</v>
      </c>
      <c r="D24" s="83" t="str">
        <f>+'IDIPRON Cuantitativo'!E26</f>
        <v>Gestión Pública </v>
      </c>
      <c r="E24" s="84">
        <f>+IF(YEAR('IDIPRON Cuantitativo'!J26)&gt;_xlfn.NUMBERVALUE($D$1),0,'IDIPRON Cuantitativo'!F26)</f>
        <v>0.03</v>
      </c>
      <c r="F24" s="85" t="str" cm="1">
        <f t="array" ref="F24">+_xlfn.XLOOKUP($D$1,TRANSPOSE(Anios_Reporte[Año de Reporte]),_xlfn.XLOOKUP(Panel_Control[[#This Row],[Producto '#]],Info_Productos_Cuantitativo[Producto No.],Avance_en_Vigencia_Productos[]))</f>
        <v/>
      </c>
      <c r="G24" s="36" t="str">
        <f t="shared" si="0"/>
        <v>Verde</v>
      </c>
      <c r="H24" s="85" cm="1">
        <f t="array" ref="H24">+_xlfn.XLOOKUP($D$1,TRANSPOSE(Anios_Reporte[Año de Reporte]),_xlfn.XLOOKUP(Panel_Control[[#This Row],[Producto '#]],Info_Productos_Cuantitativo[Producto No.],Avance_Hasta_Vigencia_Productos[]))</f>
        <v>1</v>
      </c>
      <c r="I24" s="35" t="str">
        <f t="shared" si="1"/>
        <v>Verde</v>
      </c>
      <c r="J24" s="85" cm="1">
        <f t="array" ref="J24">+_xlfn.XLOOKUP($D$1,TRANSPOSE(Anios_Reporte[Año de Reporte]),_xlfn.XLOOKUP(Panel_Control[[#This Row],[Producto '#]],Info_Productos_Cuantitativo[Producto No.],Avance_Acumulado_Productos[]))</f>
        <v>0.1</v>
      </c>
      <c r="K24" s="36" t="str">
        <f t="shared" si="2"/>
        <v>Rojo</v>
      </c>
      <c r="L24" s="85" t="str">
        <f t="shared" si="3"/>
        <v/>
      </c>
      <c r="M24" s="53" t="str">
        <f>+IF(Panel_Control[[#This Row],[PAV. Ajustado (100%)]]="","",Panel_Control[[#This Row],[PAV. Ajustado (100%)]]*Panel_Control[[#This Row],[Ponderación relativa del Producto (%)]])</f>
        <v/>
      </c>
      <c r="N24" s="85">
        <f t="shared" si="4"/>
        <v>1</v>
      </c>
      <c r="O24" s="53">
        <f>+IF(Panel_Control[[#This Row],[Porcentaje de Avance Hasta la Vigencia (100%)]]="","",Panel_Control[[#This Row],[Porcentaje de Avance Hasta la Vigencia (100%)]]*Panel_Control[[#This Row],[Ponderación relativa del Producto (%)]])</f>
        <v>0.03</v>
      </c>
      <c r="P24" s="85">
        <f t="shared" si="5"/>
        <v>0.1</v>
      </c>
      <c r="Q24" s="53">
        <f>+IF(Panel_Control[[#This Row],[PAA. (100%)]]="","",Panel_Control[[#This Row],[PAA. (100%)]]*Panel_Control[[#This Row],[Ponderación relativa del Producto (%)]])</f>
        <v>3.0000000000000001E-3</v>
      </c>
      <c r="R24" s="86" cm="1">
        <f t="array" ref="R24">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v>
      </c>
      <c r="S24" s="53">
        <f>+Panel_Control[[#This Row],[Trayectoria Acumulada (Avance ideal)]]*Panel_Control[[#This Row],[Ponderación relativa del Producto (%)]]</f>
        <v>3.0000000000000001E-3</v>
      </c>
    </row>
    <row r="25" spans="1:19" ht="57.6" x14ac:dyDescent="0.3">
      <c r="A25" s="35">
        <f>+'IDIPRON Cuantitativo'!A27</f>
        <v>21</v>
      </c>
      <c r="B25" s="35" t="str">
        <f>+'IDIPRON Cuantitativo'!B27</f>
        <v>2.</v>
      </c>
      <c r="C25" s="83" t="str">
        <f>+'IDIPRON Cuantitativo'!C27</f>
        <v>2.10. Estrategia de Gestión técnica y administrativa para  el desarrollo e implementación de intervenciones de atención integral en salud, con énfasis en salud mental, con enfoque diferencial para victimas de  trata de personas.</v>
      </c>
      <c r="D25" s="83" t="str">
        <f>+'IDIPRON Cuantitativo'!E27</f>
        <v>Salud</v>
      </c>
      <c r="E25" s="84">
        <f>+IF(YEAR('IDIPRON Cuantitativo'!J27)&gt;_xlfn.NUMBERVALUE($D$1),0,'IDIPRON Cuantitativo'!F27)</f>
        <v>0.02</v>
      </c>
      <c r="F25" s="85" cm="1">
        <f t="array" ref="F25">+_xlfn.XLOOKUP($D$1,TRANSPOSE(Anios_Reporte[Año de Reporte]),_xlfn.XLOOKUP(Panel_Control[[#This Row],[Producto '#]],Info_Productos_Cuantitativo[Producto No.],Avance_en_Vigencia_Productos[]))</f>
        <v>0.99898751265609198</v>
      </c>
      <c r="G25" s="36" t="str">
        <f t="shared" si="0"/>
        <v>Verde</v>
      </c>
      <c r="H25" s="85" cm="1">
        <f t="array" ref="H25">+_xlfn.XLOOKUP($D$1,TRANSPOSE(Anios_Reporte[Año de Reporte]),_xlfn.XLOOKUP(Panel_Control[[#This Row],[Producto '#]],Info_Productos_Cuantitativo[Producto No.],Avance_Hasta_Vigencia_Productos[]))</f>
        <v>0.99968846273668188</v>
      </c>
      <c r="I25" s="35" t="str">
        <f t="shared" si="1"/>
        <v>Verde</v>
      </c>
      <c r="J25" s="85" cm="1">
        <f t="array" ref="J25">+_xlfn.XLOOKUP($D$1,TRANSPOSE(Anios_Reporte[Año de Reporte]),_xlfn.XLOOKUP(Panel_Control[[#This Row],[Producto '#]],Info_Productos_Cuantitativo[Producto No.],Avance_Acumulado_Productos[]))</f>
        <v>0.1444</v>
      </c>
      <c r="K25" s="36" t="str">
        <f t="shared" si="2"/>
        <v>Rojo</v>
      </c>
      <c r="L25" s="85">
        <f t="shared" si="3"/>
        <v>0.99898751265609198</v>
      </c>
      <c r="M25" s="53">
        <f>+IF(Panel_Control[[#This Row],[PAV. Ajustado (100%)]]="","",Panel_Control[[#This Row],[PAV. Ajustado (100%)]]*Panel_Control[[#This Row],[Ponderación relativa del Producto (%)]])</f>
        <v>1.997975025312184E-2</v>
      </c>
      <c r="N25" s="85">
        <f t="shared" si="4"/>
        <v>0.99968846273668188</v>
      </c>
      <c r="O25" s="53">
        <f>+IF(Panel_Control[[#This Row],[Porcentaje de Avance Hasta la Vigencia (100%)]]="","",Panel_Control[[#This Row],[Porcentaje de Avance Hasta la Vigencia (100%)]]*Panel_Control[[#This Row],[Ponderación relativa del Producto (%)]])</f>
        <v>1.9993769254733638E-2</v>
      </c>
      <c r="P25" s="85">
        <f t="shared" si="5"/>
        <v>0.1444</v>
      </c>
      <c r="Q25" s="53">
        <f>+IF(Panel_Control[[#This Row],[PAA. (100%)]]="","",Panel_Control[[#This Row],[PAA. (100%)]]*Panel_Control[[#This Row],[Ponderación relativa del Producto (%)]])</f>
        <v>2.8879999999999999E-3</v>
      </c>
      <c r="R25" s="86" cm="1">
        <f t="array" ref="R25">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0.14444499999999999</v>
      </c>
      <c r="S25" s="53">
        <f>+Panel_Control[[#This Row],[Trayectoria Acumulada (Avance ideal)]]*Panel_Control[[#This Row],[Ponderación relativa del Producto (%)]]</f>
        <v>2.8888999999999998E-3</v>
      </c>
    </row>
    <row r="26" spans="1:19" ht="43.2" x14ac:dyDescent="0.3">
      <c r="A26" s="35">
        <f>+'IDIPRON Cuantitativo'!A28</f>
        <v>22</v>
      </c>
      <c r="B26" s="35" t="str">
        <f>+'IDIPRON Cuantitativo'!B28</f>
        <v>2.</v>
      </c>
      <c r="C26" s="83" t="str">
        <f>+'IDIPRON Cuantitativo'!C28</f>
        <v>2.11.  Servicios sociales de la SDIS en el marco de la resoclución 509,  prestados a Víctimas o presuntas víctimas de Trata de personas remitidas por el Comité Distrital de Lucha contra la trata de personas.</v>
      </c>
      <c r="D26" s="83" t="str">
        <f>+'IDIPRON Cuantitativo'!E28</f>
        <v>Integración Social</v>
      </c>
      <c r="E26" s="84">
        <f>+IF(YEAR('IDIPRON Cuantitativo'!J28)&gt;_xlfn.NUMBERVALUE($D$1),0,'IDIPRON Cuantitativo'!F28)</f>
        <v>0.03</v>
      </c>
      <c r="F26" s="85" t="str" cm="1">
        <f t="array" ref="F26">+_xlfn.XLOOKUP($D$1,TRANSPOSE(Anios_Reporte[Año de Reporte]),_xlfn.XLOOKUP(Panel_Control[[#This Row],[Producto '#]],Info_Productos_Cuantitativo[Producto No.],Avance_en_Vigencia_Productos[]))</f>
        <v/>
      </c>
      <c r="G26" s="36" t="str">
        <f t="shared" si="0"/>
        <v>Verde</v>
      </c>
      <c r="H26" s="85" cm="1">
        <f t="array" ref="H26">+_xlfn.XLOOKUP($D$1,TRANSPOSE(Anios_Reporte[Año de Reporte]),_xlfn.XLOOKUP(Panel_Control[[#This Row],[Producto '#]],Info_Productos_Cuantitativo[Producto No.],Avance_Hasta_Vigencia_Productos[]))</f>
        <v>1</v>
      </c>
      <c r="I26" s="35" t="str">
        <f t="shared" si="1"/>
        <v>Verde</v>
      </c>
      <c r="J26" s="85" cm="1">
        <f t="array" ref="J26">+_xlfn.XLOOKUP($D$1,TRANSPOSE(Anios_Reporte[Año de Reporte]),_xlfn.XLOOKUP(Panel_Control[[#This Row],[Producto '#]],Info_Productos_Cuantitativo[Producto No.],Avance_Acumulado_Productos[]))</f>
        <v>1</v>
      </c>
      <c r="K26" s="36" t="str">
        <f t="shared" si="2"/>
        <v>Verde</v>
      </c>
      <c r="L26" s="85" t="str">
        <f t="shared" si="3"/>
        <v/>
      </c>
      <c r="M26" s="53" t="str">
        <f>+IF(Panel_Control[[#This Row],[PAV. Ajustado (100%)]]="","",Panel_Control[[#This Row],[PAV. Ajustado (100%)]]*Panel_Control[[#This Row],[Ponderación relativa del Producto (%)]])</f>
        <v/>
      </c>
      <c r="N26" s="85">
        <f t="shared" si="4"/>
        <v>1</v>
      </c>
      <c r="O26" s="53">
        <f>+IF(Panel_Control[[#This Row],[Porcentaje de Avance Hasta la Vigencia (100%)]]="","",Panel_Control[[#This Row],[Porcentaje de Avance Hasta la Vigencia (100%)]]*Panel_Control[[#This Row],[Ponderación relativa del Producto (%)]])</f>
        <v>0.03</v>
      </c>
      <c r="P26" s="85">
        <f t="shared" si="5"/>
        <v>1</v>
      </c>
      <c r="Q26" s="53">
        <f>+IF(Panel_Control[[#This Row],[PAA. (100%)]]="","",Panel_Control[[#This Row],[PAA. (100%)]]*Panel_Control[[#This Row],[Ponderación relativa del Producto (%)]])</f>
        <v>0.03</v>
      </c>
      <c r="R26" s="86" cm="1">
        <f t="array" ref="R26">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1</v>
      </c>
      <c r="S26" s="53">
        <f>+Panel_Control[[#This Row],[Trayectoria Acumulada (Avance ideal)]]*Panel_Control[[#This Row],[Ponderación relativa del Producto (%)]]</f>
        <v>0.03</v>
      </c>
    </row>
    <row r="27" spans="1:19" ht="43.2" x14ac:dyDescent="0.3">
      <c r="A27" s="35">
        <f>+'IDIPRON Cuantitativo'!A29</f>
        <v>23</v>
      </c>
      <c r="B27" s="35" t="str">
        <f>+'IDIPRON Cuantitativo'!B29</f>
        <v>3.</v>
      </c>
      <c r="C27" s="83" t="str">
        <f>+'IDIPRON Cuantitativo'!C29</f>
        <v>3.1. Campañas de sensibilización, difusión y visibilización de la trata que incentiven la denuncia ciudadana del delito en  Bogotá D.C., con enfoque diferencial</v>
      </c>
      <c r="D27" s="83" t="str">
        <f>+'IDIPRON Cuantitativo'!E29</f>
        <v>Gobierno</v>
      </c>
      <c r="E27" s="84">
        <f>+IF(YEAR('IDIPRON Cuantitativo'!J29)&gt;_xlfn.NUMBERVALUE($D$1),0,'IDIPRON Cuantitativo'!F29)</f>
        <v>7.0000000000000007E-2</v>
      </c>
      <c r="F27" s="85" cm="1">
        <f t="array" ref="F27">+_xlfn.XLOOKUP($D$1,TRANSPOSE(Anios_Reporte[Año de Reporte]),_xlfn.XLOOKUP(Panel_Control[[#This Row],[Producto '#]],Info_Productos_Cuantitativo[Producto No.],Avance_en_Vigencia_Productos[]))</f>
        <v>1</v>
      </c>
      <c r="G27" s="36" t="str">
        <f t="shared" si="0"/>
        <v>Verde</v>
      </c>
      <c r="H27" s="85" cm="1">
        <f t="array" ref="H27">+_xlfn.XLOOKUP($D$1,TRANSPOSE(Anios_Reporte[Año de Reporte]),_xlfn.XLOOKUP(Panel_Control[[#This Row],[Producto '#]],Info_Productos_Cuantitativo[Producto No.],Avance_Hasta_Vigencia_Productos[]))</f>
        <v>1</v>
      </c>
      <c r="I27" s="35" t="str">
        <f t="shared" si="1"/>
        <v>Verde</v>
      </c>
      <c r="J27" s="85" cm="1">
        <f t="array" ref="J27">+_xlfn.XLOOKUP($D$1,TRANSPOSE(Anios_Reporte[Año de Reporte]),_xlfn.XLOOKUP(Panel_Control[[#This Row],[Producto '#]],Info_Productos_Cuantitativo[Producto No.],Avance_Acumulado_Productos[]))</f>
        <v>1</v>
      </c>
      <c r="K27" s="36" t="str">
        <f t="shared" si="2"/>
        <v>Verde</v>
      </c>
      <c r="L27" s="85">
        <f t="shared" si="3"/>
        <v>1</v>
      </c>
      <c r="M27" s="53">
        <f>+IF(Panel_Control[[#This Row],[PAV. Ajustado (100%)]]="","",Panel_Control[[#This Row],[PAV. Ajustado (100%)]]*Panel_Control[[#This Row],[Ponderación relativa del Producto (%)]])</f>
        <v>7.0000000000000007E-2</v>
      </c>
      <c r="N27" s="85">
        <f t="shared" si="4"/>
        <v>1</v>
      </c>
      <c r="O27" s="53">
        <f>+IF(Panel_Control[[#This Row],[Porcentaje de Avance Hasta la Vigencia (100%)]]="","",Panel_Control[[#This Row],[Porcentaje de Avance Hasta la Vigencia (100%)]]*Panel_Control[[#This Row],[Ponderación relativa del Producto (%)]])</f>
        <v>7.0000000000000007E-2</v>
      </c>
      <c r="P27" s="85">
        <f t="shared" si="5"/>
        <v>1</v>
      </c>
      <c r="Q27" s="53">
        <f>+IF(Panel_Control[[#This Row],[PAA. (100%)]]="","",Panel_Control[[#This Row],[PAA. (100%)]]*Panel_Control[[#This Row],[Ponderación relativa del Producto (%)]])</f>
        <v>7.0000000000000007E-2</v>
      </c>
      <c r="R27" s="86" cm="1">
        <f t="array" ref="R27">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1</v>
      </c>
      <c r="S27" s="53">
        <f>+Panel_Control[[#This Row],[Trayectoria Acumulada (Avance ideal)]]*Panel_Control[[#This Row],[Ponderación relativa del Producto (%)]]</f>
        <v>7.0000000000000007E-2</v>
      </c>
    </row>
    <row r="28" spans="1:19" ht="86.4" x14ac:dyDescent="0.3">
      <c r="A28" s="35">
        <f>+'IDIPRON Cuantitativo'!A30</f>
        <v>24</v>
      </c>
      <c r="B28" s="35" t="str">
        <f>+'IDIPRON Cuantitativo'!B30</f>
        <v>3.</v>
      </c>
      <c r="C28" s="83" t="str">
        <f>+'IDIPRON Cuantitativo'!C30</f>
        <v xml:space="preserve">3.2.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v>
      </c>
      <c r="D28" s="83" t="str">
        <f>+'IDIPRON Cuantitativo'!E30</f>
        <v>Educación </v>
      </c>
      <c r="E28" s="84">
        <f>+IF(YEAR('IDIPRON Cuantitativo'!J30)&gt;_xlfn.NUMBERVALUE($D$1),0,'IDIPRON Cuantitativo'!F30)</f>
        <v>0.04</v>
      </c>
      <c r="F28" s="85" t="str" cm="1">
        <f t="array" ref="F28">+_xlfn.XLOOKUP($D$1,TRANSPOSE(Anios_Reporte[Año de Reporte]),_xlfn.XLOOKUP(Panel_Control[[#This Row],[Producto '#]],Info_Productos_Cuantitativo[Producto No.],Avance_en_Vigencia_Productos[]))</f>
        <v/>
      </c>
      <c r="G28" s="36" t="str">
        <f t="shared" si="0"/>
        <v>Verde</v>
      </c>
      <c r="H28" s="85" cm="1">
        <f t="array" ref="H28">+_xlfn.XLOOKUP($D$1,TRANSPOSE(Anios_Reporte[Año de Reporte]),_xlfn.XLOOKUP(Panel_Control[[#This Row],[Producto '#]],Info_Productos_Cuantitativo[Producto No.],Avance_Hasta_Vigencia_Productos[]))</f>
        <v>1</v>
      </c>
      <c r="I28" s="35" t="str">
        <f t="shared" si="1"/>
        <v>Verde</v>
      </c>
      <c r="J28" s="85" cm="1">
        <f t="array" ref="J28">+_xlfn.XLOOKUP($D$1,TRANSPOSE(Anios_Reporte[Año de Reporte]),_xlfn.XLOOKUP(Panel_Control[[#This Row],[Producto '#]],Info_Productos_Cuantitativo[Producto No.],Avance_Acumulado_Productos[]))</f>
        <v>1</v>
      </c>
      <c r="K28" s="36" t="str">
        <f t="shared" si="2"/>
        <v>Verde</v>
      </c>
      <c r="L28" s="85" t="str">
        <f t="shared" si="3"/>
        <v/>
      </c>
      <c r="M28" s="53" t="str">
        <f>+IF(Panel_Control[[#This Row],[PAV. Ajustado (100%)]]="","",Panel_Control[[#This Row],[PAV. Ajustado (100%)]]*Panel_Control[[#This Row],[Ponderación relativa del Producto (%)]])</f>
        <v/>
      </c>
      <c r="N28" s="85">
        <f t="shared" si="4"/>
        <v>1</v>
      </c>
      <c r="O28" s="53">
        <f>+IF(Panel_Control[[#This Row],[Porcentaje de Avance Hasta la Vigencia (100%)]]="","",Panel_Control[[#This Row],[Porcentaje de Avance Hasta la Vigencia (100%)]]*Panel_Control[[#This Row],[Ponderación relativa del Producto (%)]])</f>
        <v>0.04</v>
      </c>
      <c r="P28" s="85">
        <f t="shared" si="5"/>
        <v>1</v>
      </c>
      <c r="Q28" s="53">
        <f>+IF(Panel_Control[[#This Row],[PAA. (100%)]]="","",Panel_Control[[#This Row],[PAA. (100%)]]*Panel_Control[[#This Row],[Ponderación relativa del Producto (%)]])</f>
        <v>0.04</v>
      </c>
      <c r="R28" s="86" cm="1">
        <f t="array" ref="R28">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1</v>
      </c>
      <c r="S28" s="53">
        <f>+Panel_Control[[#This Row],[Trayectoria Acumulada (Avance ideal)]]*Panel_Control[[#This Row],[Ponderación relativa del Producto (%)]]</f>
        <v>0.04</v>
      </c>
    </row>
    <row r="29" spans="1:19" ht="43.2" x14ac:dyDescent="0.3">
      <c r="A29" s="35">
        <f>+'IDIPRON Cuantitativo'!A31</f>
        <v>25</v>
      </c>
      <c r="B29" s="35" t="str">
        <f>+'IDIPRON Cuantitativo'!B31</f>
        <v>3.</v>
      </c>
      <c r="C29" s="83" t="str">
        <f>+'IDIPRON Cuantitativo'!C31</f>
        <v>3.3. Espacios informativos y de prevención sobre el fenómeno de la Trata de Personas en alianza con entidades especializadas en el tema en las Bibliotecas de las localidades de Bogotá.</v>
      </c>
      <c r="D29" s="83" t="str">
        <f>+'IDIPRON Cuantitativo'!E31</f>
        <v xml:space="preserve">Cultura, Recreación y Deporte </v>
      </c>
      <c r="E29" s="84">
        <f>+IF(YEAR('IDIPRON Cuantitativo'!J31)&gt;_xlfn.NUMBERVALUE($D$1),0,'IDIPRON Cuantitativo'!F31)</f>
        <v>0.05</v>
      </c>
      <c r="F29" s="85" cm="1">
        <f t="array" ref="F29">+_xlfn.XLOOKUP($D$1,TRANSPOSE(Anios_Reporte[Año de Reporte]),_xlfn.XLOOKUP(Panel_Control[[#This Row],[Producto '#]],Info_Productos_Cuantitativo[Producto No.],Avance_en_Vigencia_Productos[]))</f>
        <v>1.2</v>
      </c>
      <c r="G29" s="36" t="str">
        <f t="shared" si="0"/>
        <v>Verde</v>
      </c>
      <c r="H29" s="85" cm="1">
        <f t="array" ref="H29">+_xlfn.XLOOKUP($D$1,TRANSPOSE(Anios_Reporte[Año de Reporte]),_xlfn.XLOOKUP(Panel_Control[[#This Row],[Producto '#]],Info_Productos_Cuantitativo[Producto No.],Avance_Hasta_Vigencia_Productos[]))</f>
        <v>1.4</v>
      </c>
      <c r="I29" s="35" t="str">
        <f t="shared" si="1"/>
        <v>Verde</v>
      </c>
      <c r="J29" s="85" cm="1">
        <f t="array" ref="J29">+_xlfn.XLOOKUP($D$1,TRANSPOSE(Anios_Reporte[Año de Reporte]),_xlfn.XLOOKUP(Panel_Control[[#This Row],[Producto '#]],Info_Productos_Cuantitativo[Producto No.],Avance_Acumulado_Productos[]))</f>
        <v>0.17499999999999999</v>
      </c>
      <c r="K29" s="36" t="str">
        <f t="shared" si="2"/>
        <v>Rojo</v>
      </c>
      <c r="L29" s="85">
        <f t="shared" si="3"/>
        <v>1</v>
      </c>
      <c r="M29" s="53">
        <f>+IF(Panel_Control[[#This Row],[PAV. Ajustado (100%)]]="","",Panel_Control[[#This Row],[PAV. Ajustado (100%)]]*Panel_Control[[#This Row],[Ponderación relativa del Producto (%)]])</f>
        <v>0.05</v>
      </c>
      <c r="N29" s="85">
        <f t="shared" si="4"/>
        <v>1</v>
      </c>
      <c r="O29" s="53">
        <f>+IF(Panel_Control[[#This Row],[Porcentaje de Avance Hasta la Vigencia (100%)]]="","",Panel_Control[[#This Row],[Porcentaje de Avance Hasta la Vigencia (100%)]]*Panel_Control[[#This Row],[Ponderación relativa del Producto (%)]])</f>
        <v>0.05</v>
      </c>
      <c r="P29" s="85">
        <f t="shared" si="5"/>
        <v>0.17499999999999999</v>
      </c>
      <c r="Q29" s="53">
        <f>+IF(Panel_Control[[#This Row],[PAA. (100%)]]="","",Panel_Control[[#This Row],[PAA. (100%)]]*Panel_Control[[#This Row],[Ponderación relativa del Producto (%)]])</f>
        <v>8.7499999999999991E-3</v>
      </c>
      <c r="R29" s="86" cm="1">
        <f t="array" ref="R29">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0.125</v>
      </c>
      <c r="S29" s="53">
        <f>+Panel_Control[[#This Row],[Trayectoria Acumulada (Avance ideal)]]*Panel_Control[[#This Row],[Ponderación relativa del Producto (%)]]</f>
        <v>6.2500000000000003E-3</v>
      </c>
    </row>
    <row r="30" spans="1:19" ht="43.2" x14ac:dyDescent="0.3">
      <c r="A30" s="35">
        <f>+'IDIPRON Cuantitativo'!A32</f>
        <v>26</v>
      </c>
      <c r="B30" s="35" t="str">
        <f>+'IDIPRON Cuantitativo'!B32</f>
        <v>3.</v>
      </c>
      <c r="C30" s="83" t="str">
        <f>+'IDIPRON Cuantitativo'!C32</f>
        <v>3.4. Documentos elaborados sobre el acompañamiento a los casos de las presuntas víctimas de trata de personas reportadas en el sistema de alertas de la SED</v>
      </c>
      <c r="D30" s="83" t="str">
        <f>+'IDIPRON Cuantitativo'!E32</f>
        <v>Educación </v>
      </c>
      <c r="E30" s="84">
        <f>+IF(YEAR('IDIPRON Cuantitativo'!J32)&gt;_xlfn.NUMBERVALUE($D$1),0,'IDIPRON Cuantitativo'!F32)</f>
        <v>0.04</v>
      </c>
      <c r="F30" s="85" t="str" cm="1">
        <f t="array" ref="F30">+_xlfn.XLOOKUP($D$1,TRANSPOSE(Anios_Reporte[Año de Reporte]),_xlfn.XLOOKUP(Panel_Control[[#This Row],[Producto '#]],Info_Productos_Cuantitativo[Producto No.],Avance_en_Vigencia_Productos[]))</f>
        <v/>
      </c>
      <c r="G30" s="36" t="str">
        <f t="shared" si="0"/>
        <v>Verde</v>
      </c>
      <c r="H30" s="85" cm="1">
        <f t="array" ref="H30">+_xlfn.XLOOKUP($D$1,TRANSPOSE(Anios_Reporte[Año de Reporte]),_xlfn.XLOOKUP(Panel_Control[[#This Row],[Producto '#]],Info_Productos_Cuantitativo[Producto No.],Avance_Hasta_Vigencia_Productos[]))</f>
        <v>0.5</v>
      </c>
      <c r="I30" s="35" t="str">
        <f t="shared" si="1"/>
        <v>Amarillo</v>
      </c>
      <c r="J30" s="85" cm="1">
        <f t="array" ref="J30">+_xlfn.XLOOKUP($D$1,TRANSPOSE(Anios_Reporte[Año de Reporte]),_xlfn.XLOOKUP(Panel_Control[[#This Row],[Producto '#]],Info_Productos_Cuantitativo[Producto No.],Avance_Acumulado_Productos[]))</f>
        <v>0.5</v>
      </c>
      <c r="K30" s="36" t="str">
        <f t="shared" si="2"/>
        <v>Amarillo</v>
      </c>
      <c r="L30" s="85" t="str">
        <f t="shared" si="3"/>
        <v/>
      </c>
      <c r="M30" s="53" t="str">
        <f>+IF(Panel_Control[[#This Row],[PAV. Ajustado (100%)]]="","",Panel_Control[[#This Row],[PAV. Ajustado (100%)]]*Panel_Control[[#This Row],[Ponderación relativa del Producto (%)]])</f>
        <v/>
      </c>
      <c r="N30" s="85">
        <f t="shared" si="4"/>
        <v>0.5</v>
      </c>
      <c r="O30" s="53">
        <f>+IF(Panel_Control[[#This Row],[Porcentaje de Avance Hasta la Vigencia (100%)]]="","",Panel_Control[[#This Row],[Porcentaje de Avance Hasta la Vigencia (100%)]]*Panel_Control[[#This Row],[Ponderación relativa del Producto (%)]])</f>
        <v>0.02</v>
      </c>
      <c r="P30" s="85">
        <f t="shared" si="5"/>
        <v>0.5</v>
      </c>
      <c r="Q30" s="53">
        <f>+IF(Panel_Control[[#This Row],[PAA. (100%)]]="","",Panel_Control[[#This Row],[PAA. (100%)]]*Panel_Control[[#This Row],[Ponderación relativa del Producto (%)]])</f>
        <v>0.02</v>
      </c>
      <c r="R30" s="86" cm="1">
        <f t="array" ref="R30">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1</v>
      </c>
      <c r="S30" s="53">
        <f>+Panel_Control[[#This Row],[Trayectoria Acumulada (Avance ideal)]]*Panel_Control[[#This Row],[Ponderación relativa del Producto (%)]]</f>
        <v>0.04</v>
      </c>
    </row>
    <row r="31" spans="1:19" ht="28.8" x14ac:dyDescent="0.3">
      <c r="A31" s="35">
        <f>+'IDIPRON Cuantitativo'!A33</f>
        <v>27</v>
      </c>
      <c r="B31" s="35" t="str">
        <f>+'IDIPRON Cuantitativo'!B33</f>
        <v>3.</v>
      </c>
      <c r="C31" s="83" t="str">
        <f>+'IDIPRON Cuantitativo'!C33</f>
        <v>3.5. Encuentros pedagógicos con profesionales de la SDIS para contribuir con la prevención del delito de la Trata de personas.</v>
      </c>
      <c r="D31" s="83" t="str">
        <f>+'IDIPRON Cuantitativo'!E33</f>
        <v>Integración Social</v>
      </c>
      <c r="E31" s="84">
        <f>+IF(YEAR('IDIPRON Cuantitativo'!J33)&gt;_xlfn.NUMBERVALUE($D$1),0,'IDIPRON Cuantitativo'!F33)</f>
        <v>0.05</v>
      </c>
      <c r="F31" s="85" t="str" cm="1">
        <f t="array" ref="F31">+_xlfn.XLOOKUP($D$1,TRANSPOSE(Anios_Reporte[Año de Reporte]),_xlfn.XLOOKUP(Panel_Control[[#This Row],[Producto '#]],Info_Productos_Cuantitativo[Producto No.],Avance_en_Vigencia_Productos[]))</f>
        <v/>
      </c>
      <c r="G31" s="36" t="str">
        <f t="shared" si="0"/>
        <v>Verde</v>
      </c>
      <c r="H31" s="85" cm="1">
        <f t="array" ref="H31">+_xlfn.XLOOKUP($D$1,TRANSPOSE(Anios_Reporte[Año de Reporte]),_xlfn.XLOOKUP(Panel_Control[[#This Row],[Producto '#]],Info_Productos_Cuantitativo[Producto No.],Avance_Hasta_Vigencia_Productos[]))</f>
        <v>3.38</v>
      </c>
      <c r="I31" s="35" t="str">
        <f t="shared" si="1"/>
        <v>Verde</v>
      </c>
      <c r="J31" s="85" cm="1">
        <f t="array" ref="J31">+_xlfn.XLOOKUP($D$1,TRANSPOSE(Anios_Reporte[Año de Reporte]),_xlfn.XLOOKUP(Panel_Control[[#This Row],[Producto '#]],Info_Productos_Cuantitativo[Producto No.],Avance_Acumulado_Productos[]))</f>
        <v>0.33800000000000002</v>
      </c>
      <c r="K31" s="36" t="str">
        <f t="shared" si="2"/>
        <v>Rojo</v>
      </c>
      <c r="L31" s="85" t="str">
        <f t="shared" si="3"/>
        <v/>
      </c>
      <c r="M31" s="53" t="str">
        <f>+IF(Panel_Control[[#This Row],[PAV. Ajustado (100%)]]="","",Panel_Control[[#This Row],[PAV. Ajustado (100%)]]*Panel_Control[[#This Row],[Ponderación relativa del Producto (%)]])</f>
        <v/>
      </c>
      <c r="N31" s="85">
        <f t="shared" si="4"/>
        <v>1</v>
      </c>
      <c r="O31" s="53">
        <f>+IF(Panel_Control[[#This Row],[Porcentaje de Avance Hasta la Vigencia (100%)]]="","",Panel_Control[[#This Row],[Porcentaje de Avance Hasta la Vigencia (100%)]]*Panel_Control[[#This Row],[Ponderación relativa del Producto (%)]])</f>
        <v>0.05</v>
      </c>
      <c r="P31" s="85">
        <f t="shared" si="5"/>
        <v>0.33800000000000002</v>
      </c>
      <c r="Q31" s="53">
        <f>+IF(Panel_Control[[#This Row],[PAA. (100%)]]="","",Panel_Control[[#This Row],[PAA. (100%)]]*Panel_Control[[#This Row],[Ponderación relativa del Producto (%)]])</f>
        <v>1.6900000000000002E-2</v>
      </c>
      <c r="R31" s="86" cm="1">
        <f t="array" ref="R31">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v>
      </c>
      <c r="S31" s="53">
        <f>+Panel_Control[[#This Row],[Trayectoria Acumulada (Avance ideal)]]*Panel_Control[[#This Row],[Ponderación relativa del Producto (%)]]</f>
        <v>5.000000000000001E-3</v>
      </c>
    </row>
    <row r="32" spans="1:19" ht="43.2" x14ac:dyDescent="0.3">
      <c r="A32" s="35">
        <f>+'IDIPRON Cuantitativo'!A34</f>
        <v>28</v>
      </c>
      <c r="B32" s="35" t="str">
        <f>+'IDIPRON Cuantitativo'!B34</f>
        <v>3.</v>
      </c>
      <c r="C32" s="83" t="str">
        <f>+'IDIPRON Cuantitativo'!C34</f>
        <v>3.6. Encuentros pedagógicos con personas participantes de programas, servicios y modalidades de la SDIS, para dimensionar y prevenir el delito de la Trata de personas.</v>
      </c>
      <c r="D32" s="83" t="str">
        <f>+'IDIPRON Cuantitativo'!E34</f>
        <v>Integración Social</v>
      </c>
      <c r="E32" s="84">
        <f>+IF(YEAR('IDIPRON Cuantitativo'!J34)&gt;_xlfn.NUMBERVALUE($D$1),0,'IDIPRON Cuantitativo'!F34)</f>
        <v>0.05</v>
      </c>
      <c r="F32" s="85" t="str" cm="1">
        <f t="array" ref="F32">+_xlfn.XLOOKUP($D$1,TRANSPOSE(Anios_Reporte[Año de Reporte]),_xlfn.XLOOKUP(Panel_Control[[#This Row],[Producto '#]],Info_Productos_Cuantitativo[Producto No.],Avance_en_Vigencia_Productos[]))</f>
        <v/>
      </c>
      <c r="G32" s="36" t="str">
        <f t="shared" si="0"/>
        <v>Verde</v>
      </c>
      <c r="H32" s="85" cm="1">
        <f t="array" ref="H32">+_xlfn.XLOOKUP($D$1,TRANSPOSE(Anios_Reporte[Año de Reporte]),_xlfn.XLOOKUP(Panel_Control[[#This Row],[Producto '#]],Info_Productos_Cuantitativo[Producto No.],Avance_Hasta_Vigencia_Productos[]))</f>
        <v>1.27</v>
      </c>
      <c r="I32" s="35" t="str">
        <f t="shared" si="1"/>
        <v>Verde</v>
      </c>
      <c r="J32" s="85" cm="1">
        <f t="array" ref="J32">+_xlfn.XLOOKUP($D$1,TRANSPOSE(Anios_Reporte[Año de Reporte]),_xlfn.XLOOKUP(Panel_Control[[#This Row],[Producto '#]],Info_Productos_Cuantitativo[Producto No.],Avance_Acumulado_Productos[]))</f>
        <v>0.127</v>
      </c>
      <c r="K32" s="36" t="str">
        <f t="shared" si="2"/>
        <v>Rojo</v>
      </c>
      <c r="L32" s="85" t="str">
        <f t="shared" si="3"/>
        <v/>
      </c>
      <c r="M32" s="53" t="str">
        <f>+IF(Panel_Control[[#This Row],[PAV. Ajustado (100%)]]="","",Panel_Control[[#This Row],[PAV. Ajustado (100%)]]*Panel_Control[[#This Row],[Ponderación relativa del Producto (%)]])</f>
        <v/>
      </c>
      <c r="N32" s="85">
        <f t="shared" si="4"/>
        <v>1</v>
      </c>
      <c r="O32" s="53">
        <f>+IF(Panel_Control[[#This Row],[Porcentaje de Avance Hasta la Vigencia (100%)]]="","",Panel_Control[[#This Row],[Porcentaje de Avance Hasta la Vigencia (100%)]]*Panel_Control[[#This Row],[Ponderación relativa del Producto (%)]])</f>
        <v>0.05</v>
      </c>
      <c r="P32" s="85">
        <f t="shared" si="5"/>
        <v>0.127</v>
      </c>
      <c r="Q32" s="53">
        <f>+IF(Panel_Control[[#This Row],[PAA. (100%)]]="","",Panel_Control[[#This Row],[PAA. (100%)]]*Panel_Control[[#This Row],[Ponderación relativa del Producto (%)]])</f>
        <v>6.3500000000000006E-3</v>
      </c>
      <c r="R32" s="86" cm="1">
        <f t="array" ref="R32">IF(OR(_xlfn.XLOOKUP($D$1,TRANSPOSE(Anios_Reporte[Año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Final]))=""),0,_xlfn.XLOOKUP($D$1,TRANSPOSE(Anios_Reporte[Año de Reporte]),_xlfn.XLOOKUP(Panel_Control[[#This Row],[Producto '#]],Info_Productos_Cuantitativo[Producto No.],Metas_Productos[[Acumulada 2018]:[Acumulada 2023]]))/_xlfn.XLOOKUP(Metas_Productos[[#Headers],[Meta Final]],Metas_Productos[[#Headers],[Meta Final]],_xlfn.XLOOKUP(Panel_Control[[#This Row],[Producto '#]],Info_Productos_Cuantitativo[Producto No.],Metas_Productos[Meta Final])))</f>
        <v>0.1</v>
      </c>
      <c r="S32" s="53">
        <f>+Panel_Control[[#This Row],[Trayectoria Acumulada (Avance ideal)]]*Panel_Control[[#This Row],[Ponderación relativa del Producto (%)]]</f>
        <v>5.000000000000001E-3</v>
      </c>
    </row>
  </sheetData>
  <sheetProtection formatCells="0" formatColumns="0" insertRows="0" deleteRows="0" sort="0" autoFilter="0"/>
  <mergeCells count="7">
    <mergeCell ref="R3:S3"/>
    <mergeCell ref="F3:G3"/>
    <mergeCell ref="J3:K3"/>
    <mergeCell ref="H3:I3"/>
    <mergeCell ref="L3:M3"/>
    <mergeCell ref="P3:Q3"/>
    <mergeCell ref="N3:O3"/>
  </mergeCells>
  <phoneticPr fontId="8" type="noConversion"/>
  <conditionalFormatting sqref="G5:I32">
    <cfRule type="cellIs" dxfId="84" priority="7" operator="equal">
      <formula>"Amarillo"</formula>
    </cfRule>
    <cfRule type="cellIs" dxfId="83" priority="8" operator="equal">
      <formula>"Verde"</formula>
    </cfRule>
    <cfRule type="cellIs" dxfId="82" priority="9" operator="equal">
      <formula>"Rojo"</formula>
    </cfRule>
  </conditionalFormatting>
  <conditionalFormatting sqref="I5:I32">
    <cfRule type="cellIs" dxfId="81" priority="1" operator="equal">
      <formula>"Amarillo"</formula>
    </cfRule>
    <cfRule type="cellIs" dxfId="80" priority="2" operator="equal">
      <formula>"Verde"</formula>
    </cfRule>
    <cfRule type="cellIs" dxfId="79" priority="3" operator="equal">
      <formula>"Rojo"</formula>
    </cfRule>
  </conditionalFormatting>
  <conditionalFormatting sqref="K5:K32">
    <cfRule type="cellIs" dxfId="78" priority="4" operator="equal">
      <formula>"Amarillo"</formula>
    </cfRule>
    <cfRule type="cellIs" dxfId="77" priority="5" operator="equal">
      <formula>"Verde"</formula>
    </cfRule>
    <cfRule type="cellIs" dxfId="76" priority="6" operator="equal">
      <formula>"Rojo"</formula>
    </cfRule>
  </conditionalFormatting>
  <dataValidations count="1">
    <dataValidation allowBlank="1" sqref="C4:E4 S4" xr:uid="{00000000-0002-0000-3400-000000000000}"/>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3400-000001000000}">
          <x14:formula1>
            <xm:f>Listas!$K$2:$K$7</xm:f>
          </x14:formula1>
          <xm:sqref>D1</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3">
    <tabColor theme="4"/>
  </sheetPr>
  <dimension ref="B1:AO55"/>
  <sheetViews>
    <sheetView topLeftCell="W1" zoomScaleNormal="100" workbookViewId="0">
      <selection activeCell="AK5" sqref="AK5:AL5"/>
    </sheetView>
  </sheetViews>
  <sheetFormatPr baseColWidth="10" defaultColWidth="8.5546875" defaultRowHeight="14.4" x14ac:dyDescent="0.3"/>
  <cols>
    <col min="1" max="1" width="7.5546875" style="97" customWidth="1"/>
    <col min="2" max="2" width="19.109375" style="97" bestFit="1" customWidth="1"/>
    <col min="3" max="3" width="10.88671875" style="97" bestFit="1" customWidth="1"/>
    <col min="4" max="4" width="5.5546875" style="97" customWidth="1"/>
    <col min="5" max="5" width="18.77734375" style="97" bestFit="1" customWidth="1"/>
    <col min="6" max="6" width="10.6640625" style="97" bestFit="1" customWidth="1"/>
    <col min="7" max="7" width="10.33203125" style="97" bestFit="1" customWidth="1"/>
    <col min="8" max="8" width="10.44140625" style="97" bestFit="1" customWidth="1"/>
    <col min="9" max="9" width="39.77734375" style="97" bestFit="1" customWidth="1"/>
    <col min="10" max="10" width="9.109375" style="97" customWidth="1"/>
    <col min="11" max="11" width="39.5546875" style="97" bestFit="1" customWidth="1"/>
    <col min="12" max="12" width="12" style="97" bestFit="1" customWidth="1"/>
    <col min="13" max="13" width="12.44140625" style="97" bestFit="1" customWidth="1"/>
    <col min="14" max="14" width="12.5546875" style="97" bestFit="1" customWidth="1"/>
    <col min="15" max="15" width="11" style="97" customWidth="1"/>
    <col min="16" max="16" width="12.44140625" style="97" customWidth="1"/>
    <col min="17" max="17" width="9.44140625" style="97" bestFit="1" customWidth="1"/>
    <col min="18" max="18" width="7.5546875" style="97" bestFit="1" customWidth="1"/>
    <col min="19" max="19" width="8" style="97" customWidth="1"/>
    <col min="20" max="20" width="13.5546875" style="97" bestFit="1" customWidth="1"/>
    <col min="21" max="21" width="31.5546875" style="97" bestFit="1" customWidth="1"/>
    <col min="22" max="22" width="18.44140625" style="97" bestFit="1" customWidth="1"/>
    <col min="23" max="23" width="16.88671875" style="97" bestFit="1" customWidth="1"/>
    <col min="24" max="24" width="17.44140625" style="97" bestFit="1" customWidth="1"/>
    <col min="25" max="25" width="9.5546875" style="97" bestFit="1" customWidth="1"/>
    <col min="26" max="26" width="13.109375" style="97" bestFit="1" customWidth="1"/>
    <col min="27" max="27" width="14" style="97" bestFit="1" customWidth="1"/>
    <col min="28" max="28" width="12.109375" style="97" bestFit="1" customWidth="1"/>
    <col min="29" max="29" width="8" style="97" customWidth="1"/>
    <col min="30" max="30" width="36.21875" style="97" bestFit="1" customWidth="1"/>
    <col min="31" max="31" width="23.6640625" style="97" bestFit="1" customWidth="1"/>
    <col min="32" max="32" width="4.88671875" style="97" bestFit="1" customWidth="1"/>
    <col min="33" max="33" width="6" style="97" bestFit="1" customWidth="1"/>
    <col min="34" max="34" width="11.88671875" style="97" bestFit="1" customWidth="1"/>
    <col min="35" max="35" width="12.5546875" style="97" bestFit="1" customWidth="1"/>
    <col min="36" max="36" width="36.21875" style="97" bestFit="1" customWidth="1"/>
    <col min="37" max="37" width="23.6640625" style="97" bestFit="1" customWidth="1"/>
    <col min="38" max="38" width="8" style="97" bestFit="1" customWidth="1"/>
    <col min="39" max="39" width="11.88671875" style="97" bestFit="1" customWidth="1"/>
    <col min="40" max="40" width="10.6640625" style="97" bestFit="1" customWidth="1"/>
    <col min="41" max="41" width="12.5546875" style="97" bestFit="1" customWidth="1"/>
    <col min="42" max="16384" width="8.5546875" style="97"/>
  </cols>
  <sheetData>
    <row r="1" spans="2:41" ht="74.099999999999994" customHeight="1" thickBot="1" x14ac:dyDescent="0.35"/>
    <row r="2" spans="2:41" ht="15" thickBot="1" x14ac:dyDescent="0.35">
      <c r="B2" s="577" t="s">
        <v>877</v>
      </c>
      <c r="C2" s="578"/>
      <c r="E2" s="577" t="s">
        <v>878</v>
      </c>
      <c r="F2" s="579"/>
      <c r="G2" s="579"/>
      <c r="H2" s="579"/>
      <c r="I2" s="578"/>
      <c r="J2" s="98"/>
      <c r="K2" s="577" t="s">
        <v>879</v>
      </c>
      <c r="L2" s="579"/>
      <c r="M2" s="579"/>
      <c r="N2" s="579"/>
      <c r="O2" s="579"/>
      <c r="P2" s="579"/>
      <c r="Q2" s="579"/>
      <c r="R2" s="578"/>
      <c r="S2" s="98"/>
      <c r="T2" s="577" t="s">
        <v>880</v>
      </c>
      <c r="U2" s="579"/>
      <c r="V2" s="579"/>
      <c r="W2" s="579"/>
      <c r="X2" s="579"/>
      <c r="Y2" s="579"/>
      <c r="Z2" s="579"/>
      <c r="AA2" s="579"/>
      <c r="AB2" s="578"/>
      <c r="AC2" s="98"/>
      <c r="AD2" s="574" t="s">
        <v>881</v>
      </c>
      <c r="AE2" s="575"/>
      <c r="AF2" s="575"/>
      <c r="AG2" s="575"/>
      <c r="AH2" s="576"/>
      <c r="AJ2" s="574" t="s">
        <v>882</v>
      </c>
      <c r="AK2" s="575"/>
      <c r="AL2" s="575"/>
      <c r="AM2" s="575"/>
      <c r="AN2" s="576"/>
    </row>
    <row r="3" spans="2:41" ht="15" thickBot="1" x14ac:dyDescent="0.35"/>
    <row r="4" spans="2:41" ht="43.8" thickBot="1" x14ac:dyDescent="0.35">
      <c r="B4" s="580" t="s">
        <v>883</v>
      </c>
      <c r="C4" s="581"/>
      <c r="E4" s="584" t="s">
        <v>884</v>
      </c>
      <c r="F4" s="584" t="s">
        <v>885</v>
      </c>
      <c r="G4" s="584" t="s">
        <v>886</v>
      </c>
      <c r="H4" s="584" t="s">
        <v>887</v>
      </c>
      <c r="I4" s="584" t="s">
        <v>888</v>
      </c>
      <c r="J4" s="99"/>
      <c r="K4" s="100" t="s">
        <v>889</v>
      </c>
      <c r="L4" s="101" t="s">
        <v>890</v>
      </c>
      <c r="M4" s="102" t="s">
        <v>891</v>
      </c>
      <c r="N4" s="101" t="s">
        <v>892</v>
      </c>
      <c r="O4" s="101" t="s">
        <v>893</v>
      </c>
      <c r="P4" s="101" t="s">
        <v>894</v>
      </c>
      <c r="Q4" s="101" t="s">
        <v>895</v>
      </c>
      <c r="R4" s="103" t="s">
        <v>896</v>
      </c>
      <c r="S4" s="99"/>
      <c r="T4" s="104" t="s">
        <v>884</v>
      </c>
      <c r="U4" s="104" t="s">
        <v>897</v>
      </c>
      <c r="V4" s="105" t="s">
        <v>890</v>
      </c>
      <c r="W4" s="106" t="s">
        <v>898</v>
      </c>
      <c r="X4" s="105" t="s">
        <v>892</v>
      </c>
      <c r="Y4" s="105" t="s">
        <v>893</v>
      </c>
      <c r="Z4" s="105" t="s">
        <v>894</v>
      </c>
      <c r="AA4" s="105" t="s">
        <v>895</v>
      </c>
      <c r="AB4" s="106" t="s">
        <v>896</v>
      </c>
      <c r="AC4" s="99"/>
      <c r="AD4" s="132" t="s">
        <v>899</v>
      </c>
      <c r="AE4" s="133" t="s">
        <v>900</v>
      </c>
      <c r="AF4" s="176"/>
      <c r="AG4" s="176"/>
      <c r="AH4" s="107"/>
      <c r="AI4" s="68"/>
      <c r="AJ4" s="132" t="s">
        <v>901</v>
      </c>
      <c r="AK4" s="133" t="s">
        <v>900</v>
      </c>
      <c r="AL4" s="176"/>
      <c r="AM4" s="107"/>
      <c r="AN4"/>
      <c r="AO4" s="68"/>
    </row>
    <row r="5" spans="2:41" ht="43.8" thickBot="1" x14ac:dyDescent="0.35">
      <c r="B5" s="582"/>
      <c r="C5" s="583"/>
      <c r="E5" s="585"/>
      <c r="F5" s="585"/>
      <c r="G5" s="585"/>
      <c r="H5" s="585"/>
      <c r="I5" s="585"/>
      <c r="J5" s="99"/>
      <c r="K5" s="108" t="s">
        <v>902</v>
      </c>
      <c r="L5" s="109">
        <f>+GETPIVOTDATA("Suma de Porcentaje Acumulado Ponderado ",$E$6)</f>
        <v>0.50073221629521381</v>
      </c>
      <c r="M5" s="109">
        <f>+GETPIVOTDATA("Suma de Trayectoria Ponderada",$E$6)</f>
        <v>0.46900654705882361</v>
      </c>
      <c r="N5" s="109">
        <f>+L5-M5</f>
        <v>3.1725669236390197E-2</v>
      </c>
      <c r="O5" s="110">
        <f>MIN(L5:M5)</f>
        <v>0.46900654705882361</v>
      </c>
      <c r="P5" s="110">
        <f>IF(N5&gt;0,N5," ")</f>
        <v>3.1725669236390197E-2</v>
      </c>
      <c r="Q5" s="110" t="str">
        <f>IF(N5&lt;0,ABS(N5)," ")</f>
        <v xml:space="preserve"> </v>
      </c>
      <c r="R5" s="111" t="s">
        <v>903</v>
      </c>
      <c r="S5" s="99"/>
      <c r="T5" s="112">
        <v>1</v>
      </c>
      <c r="U5" s="193" t="s">
        <v>904</v>
      </c>
      <c r="V5" s="109">
        <f>+GETPIVOTDATA("Suma de Porcentaje Acumulado Ponderado ",$E$6,"Key","1.")</f>
        <v>0.18496186335403728</v>
      </c>
      <c r="W5" s="109">
        <f>+GETPIVOTDATA("Suma de Trayectoria Ponderada",$E$6,"Key","1.")</f>
        <v>0.15575000000000003</v>
      </c>
      <c r="X5" s="109">
        <f>+V5-W5</f>
        <v>2.9211863354037249E-2</v>
      </c>
      <c r="Y5" s="109">
        <f>MIN(V5:W5)</f>
        <v>0.15575000000000003</v>
      </c>
      <c r="Z5" s="109">
        <f>IF(X5&gt;0,X5," ")</f>
        <v>2.9211863354037249E-2</v>
      </c>
      <c r="AA5" s="109" t="str">
        <f>IF(X5&lt;0,ABS(X5)," ")</f>
        <v xml:space="preserve"> </v>
      </c>
      <c r="AB5" s="109" t="s">
        <v>903</v>
      </c>
      <c r="AC5" s="99"/>
      <c r="AD5" s="134" t="s">
        <v>905</v>
      </c>
      <c r="AE5" s="586" t="s">
        <v>940</v>
      </c>
      <c r="AF5" s="586" t="s">
        <v>941</v>
      </c>
      <c r="AG5" s="586" t="s">
        <v>942</v>
      </c>
      <c r="AH5" s="36" t="s">
        <v>906</v>
      </c>
      <c r="AI5" s="68"/>
      <c r="AJ5" s="134" t="s">
        <v>905</v>
      </c>
      <c r="AK5" s="586" t="s">
        <v>942</v>
      </c>
      <c r="AL5" s="586" t="s">
        <v>940</v>
      </c>
      <c r="AM5" s="36" t="s">
        <v>906</v>
      </c>
      <c r="AN5"/>
      <c r="AO5" s="68"/>
    </row>
    <row r="6" spans="2:41" ht="72.599999999999994" thickBot="1" x14ac:dyDescent="0.35">
      <c r="B6" s="113" t="s">
        <v>907</v>
      </c>
      <c r="C6" s="114" t="s">
        <v>908</v>
      </c>
      <c r="E6" s="131" t="s">
        <v>905</v>
      </c>
      <c r="F6" s="115" t="s">
        <v>909</v>
      </c>
      <c r="G6" s="116" t="s">
        <v>910</v>
      </c>
      <c r="H6" s="115" t="s">
        <v>911</v>
      </c>
      <c r="I6" s="39" t="s">
        <v>912</v>
      </c>
      <c r="J6" s="99"/>
      <c r="K6" s="117" t="s">
        <v>913</v>
      </c>
      <c r="L6" s="118">
        <f>+GETPIVOTDATA("Sum of Porcentaje Hasta la Vigencia Ponderado ",$E$6)</f>
        <v>0.95246649652746096</v>
      </c>
      <c r="M6" s="119">
        <f>+GETPIVOTDATA("Sum of Ponderación relativa del Producto (%)",$E$6)</f>
        <v>1</v>
      </c>
      <c r="N6" s="120">
        <f>+L6-M6</f>
        <v>-4.753350347253904E-2</v>
      </c>
      <c r="O6" s="119">
        <f>MIN(L6:M6)</f>
        <v>0.95246649652746096</v>
      </c>
      <c r="P6" s="119" t="str">
        <f>IF(N6&gt;0,N6," ")</f>
        <v xml:space="preserve"> </v>
      </c>
      <c r="Q6" s="119">
        <f>IF(N6&lt;0,ABS(N6)," ")</f>
        <v>4.753350347253904E-2</v>
      </c>
      <c r="R6" s="121" t="s">
        <v>903</v>
      </c>
      <c r="S6" s="99"/>
      <c r="T6" s="112">
        <v>2</v>
      </c>
      <c r="U6" s="193" t="s">
        <v>914</v>
      </c>
      <c r="V6" s="109">
        <f>+GETPIVOTDATA("Suma de Porcentaje Acumulado Ponderado ",$E$6,"Key","2.")</f>
        <v>0.15377035294117647</v>
      </c>
      <c r="W6" s="109">
        <f>+GETPIVOTDATA("Suma de Trayectoria Ponderada",$E$6,"Key","2.")</f>
        <v>0.14700654705882354</v>
      </c>
      <c r="X6" s="109">
        <f>+V6-W6</f>
        <v>6.7638058823529246E-3</v>
      </c>
      <c r="Y6" s="109">
        <f>MIN(V6:W6)</f>
        <v>0.14700654705882354</v>
      </c>
      <c r="Z6" s="109">
        <f>IF(X6&gt;0,X6," ")</f>
        <v>6.7638058823529246E-3</v>
      </c>
      <c r="AA6" s="109" t="str">
        <f>IF(X6&lt;0,ABS(X6)," ")</f>
        <v xml:space="preserve"> </v>
      </c>
      <c r="AB6" s="109" t="s">
        <v>903</v>
      </c>
      <c r="AC6" s="99"/>
      <c r="AD6" s="34" t="s">
        <v>35</v>
      </c>
      <c r="AE6" s="587"/>
      <c r="AF6" s="587">
        <v>1</v>
      </c>
      <c r="AG6" s="587"/>
      <c r="AH6" s="588">
        <v>1</v>
      </c>
      <c r="AI6" s="68"/>
      <c r="AJ6" s="34" t="s">
        <v>35</v>
      </c>
      <c r="AK6" s="587">
        <v>1</v>
      </c>
      <c r="AL6" s="587"/>
      <c r="AM6" s="588">
        <v>1</v>
      </c>
      <c r="AN6"/>
      <c r="AO6" s="68"/>
    </row>
    <row r="7" spans="2:41" ht="57.6" x14ac:dyDescent="0.3">
      <c r="B7" s="122" t="s">
        <v>915</v>
      </c>
      <c r="C7" s="135">
        <f>COUNTIF(Panel_Control[Semáforo Hasta la Vigencia],"Verde")</f>
        <v>26</v>
      </c>
      <c r="E7" s="37" t="s">
        <v>275</v>
      </c>
      <c r="F7" s="123">
        <v>0.18496186335403728</v>
      </c>
      <c r="G7" s="591">
        <v>0.37727272727272726</v>
      </c>
      <c r="H7" s="591">
        <v>0.15575000000000003</v>
      </c>
      <c r="I7" s="124">
        <v>0.4</v>
      </c>
      <c r="J7" s="99"/>
      <c r="K7" s="99"/>
      <c r="S7" s="99"/>
      <c r="T7" s="112">
        <v>3</v>
      </c>
      <c r="U7" s="193" t="s">
        <v>916</v>
      </c>
      <c r="V7" s="109">
        <f>+GETPIVOTDATA("Suma de Porcentaje Acumulado Ponderado ",$E$6,"Key","3.")</f>
        <v>0.16200000000000001</v>
      </c>
      <c r="W7" s="109">
        <f>+GETPIVOTDATA("Suma de Trayectoria Ponderada",$E$6,"Key","3.")</f>
        <v>0.16625000000000004</v>
      </c>
      <c r="X7" s="109">
        <f>+V7-W7</f>
        <v>-4.2500000000000315E-3</v>
      </c>
      <c r="Y7" s="109">
        <f>MIN(V7:W7)</f>
        <v>0.16200000000000001</v>
      </c>
      <c r="Z7" s="109" t="str">
        <f>IF(X7&gt;0,X7," ")</f>
        <v xml:space="preserve"> </v>
      </c>
      <c r="AA7" s="109">
        <f>IF(X7&lt;0,ABS(X7)," ")</f>
        <v>4.2500000000000315E-3</v>
      </c>
      <c r="AB7" s="109" t="s">
        <v>903</v>
      </c>
      <c r="AC7" s="99"/>
      <c r="AD7" s="34" t="s">
        <v>58</v>
      </c>
      <c r="AE7" s="587"/>
      <c r="AF7" s="587">
        <v>1</v>
      </c>
      <c r="AG7" s="587"/>
      <c r="AH7" s="588">
        <v>1</v>
      </c>
      <c r="AI7" s="68"/>
      <c r="AJ7" s="34" t="s">
        <v>58</v>
      </c>
      <c r="AK7" s="587">
        <v>1</v>
      </c>
      <c r="AL7" s="587"/>
      <c r="AM7" s="588">
        <v>1</v>
      </c>
      <c r="AN7"/>
      <c r="AO7" s="68"/>
    </row>
    <row r="8" spans="2:41" ht="15" thickBot="1" x14ac:dyDescent="0.35">
      <c r="B8" s="122" t="s">
        <v>917</v>
      </c>
      <c r="C8" s="135">
        <f>COUNTIF(Panel_Control[Semáforo Hasta la Vigencia],"Rojo")</f>
        <v>0</v>
      </c>
      <c r="E8" s="37" t="s">
        <v>370</v>
      </c>
      <c r="F8" s="123">
        <v>0.15377035294117647</v>
      </c>
      <c r="G8" s="591">
        <v>0.29519376925473362</v>
      </c>
      <c r="H8" s="591">
        <v>0.14700654705882354</v>
      </c>
      <c r="I8" s="124">
        <v>0.30000000000000004</v>
      </c>
      <c r="J8" s="99"/>
      <c r="K8" s="99"/>
      <c r="AD8" s="34" t="s">
        <v>19</v>
      </c>
      <c r="AE8" s="587">
        <v>1</v>
      </c>
      <c r="AF8" s="587">
        <v>1</v>
      </c>
      <c r="AG8" s="587">
        <v>1</v>
      </c>
      <c r="AH8" s="588">
        <v>3</v>
      </c>
      <c r="AI8" s="68"/>
      <c r="AJ8" s="34" t="s">
        <v>19</v>
      </c>
      <c r="AK8" s="587">
        <v>3</v>
      </c>
      <c r="AL8" s="587"/>
      <c r="AM8" s="588">
        <v>3</v>
      </c>
      <c r="AN8"/>
      <c r="AO8" s="68"/>
    </row>
    <row r="9" spans="2:41" ht="15" thickBot="1" x14ac:dyDescent="0.35">
      <c r="B9" s="125" t="s">
        <v>918</v>
      </c>
      <c r="C9" s="136">
        <f>COUNTIF(Panel_Control[Semáforo Hasta la Vigencia],"Amarillo")</f>
        <v>2</v>
      </c>
      <c r="E9" s="40" t="s">
        <v>457</v>
      </c>
      <c r="F9" s="123">
        <v>0.16200000000000001</v>
      </c>
      <c r="G9" s="591">
        <v>0.28000000000000003</v>
      </c>
      <c r="H9" s="591">
        <v>0.16625000000000004</v>
      </c>
      <c r="I9" s="124">
        <v>0.30000000000000004</v>
      </c>
      <c r="J9" s="99"/>
      <c r="K9" s="99"/>
      <c r="T9" s="577" t="s">
        <v>919</v>
      </c>
      <c r="U9" s="579"/>
      <c r="V9" s="579"/>
      <c r="W9" s="579"/>
      <c r="X9" s="579"/>
      <c r="Y9" s="579"/>
      <c r="Z9" s="579"/>
      <c r="AA9" s="579"/>
      <c r="AB9" s="578"/>
      <c r="AD9" s="34" t="s">
        <v>13</v>
      </c>
      <c r="AE9" s="587"/>
      <c r="AF9" s="587">
        <v>3</v>
      </c>
      <c r="AG9" s="587"/>
      <c r="AH9" s="588">
        <v>3</v>
      </c>
      <c r="AI9" s="68"/>
      <c r="AJ9" s="34" t="s">
        <v>13</v>
      </c>
      <c r="AK9" s="587">
        <v>3</v>
      </c>
      <c r="AL9" s="587"/>
      <c r="AM9" s="588">
        <v>3</v>
      </c>
      <c r="AN9"/>
      <c r="AO9" s="68"/>
    </row>
    <row r="10" spans="2:41" ht="15" thickBot="1" x14ac:dyDescent="0.35">
      <c r="E10" s="126" t="s">
        <v>906</v>
      </c>
      <c r="F10" s="127">
        <v>0.50073221629521381</v>
      </c>
      <c r="G10" s="128">
        <v>0.95246649652746096</v>
      </c>
      <c r="H10" s="128">
        <v>0.46900654705882361</v>
      </c>
      <c r="I10" s="129">
        <v>1</v>
      </c>
      <c r="J10" s="99"/>
      <c r="K10" s="99"/>
      <c r="AD10" s="34" t="s">
        <v>52</v>
      </c>
      <c r="AE10" s="587"/>
      <c r="AF10" s="587">
        <v>2</v>
      </c>
      <c r="AG10" s="587">
        <v>1</v>
      </c>
      <c r="AH10" s="588">
        <v>3</v>
      </c>
      <c r="AI10" s="68"/>
      <c r="AJ10" s="34" t="s">
        <v>52</v>
      </c>
      <c r="AK10" s="587">
        <v>3</v>
      </c>
      <c r="AL10" s="587"/>
      <c r="AM10" s="588">
        <v>3</v>
      </c>
      <c r="AN10"/>
      <c r="AO10" s="68"/>
    </row>
    <row r="11" spans="2:41" ht="43.8" thickBot="1" x14ac:dyDescent="0.35">
      <c r="B11" s="580" t="s">
        <v>920</v>
      </c>
      <c r="C11" s="581"/>
      <c r="T11" s="104" t="s">
        <v>884</v>
      </c>
      <c r="U11" s="104" t="s">
        <v>897</v>
      </c>
      <c r="V11" s="106" t="s">
        <v>859</v>
      </c>
      <c r="W11" s="106" t="s">
        <v>921</v>
      </c>
      <c r="X11" s="105" t="s">
        <v>892</v>
      </c>
      <c r="Y11" s="105" t="s">
        <v>893</v>
      </c>
      <c r="Z11" s="105" t="s">
        <v>894</v>
      </c>
      <c r="AA11" s="106" t="s">
        <v>895</v>
      </c>
      <c r="AB11" s="106" t="s">
        <v>896</v>
      </c>
      <c r="AD11" s="34" t="s">
        <v>62</v>
      </c>
      <c r="AE11" s="587"/>
      <c r="AF11" s="587">
        <v>4</v>
      </c>
      <c r="AG11" s="587"/>
      <c r="AH11" s="588">
        <v>4</v>
      </c>
      <c r="AI11" s="68"/>
      <c r="AJ11" s="34" t="s">
        <v>62</v>
      </c>
      <c r="AK11" s="587">
        <v>4</v>
      </c>
      <c r="AL11" s="587"/>
      <c r="AM11" s="588">
        <v>4</v>
      </c>
      <c r="AN11"/>
      <c r="AO11" s="68"/>
    </row>
    <row r="12" spans="2:41" ht="43.8" thickBot="1" x14ac:dyDescent="0.35">
      <c r="B12" s="582"/>
      <c r="C12" s="583"/>
      <c r="T12" s="112">
        <v>1</v>
      </c>
      <c r="U12" s="193" t="s">
        <v>904</v>
      </c>
      <c r="V12" s="109">
        <f>+GETPIVOTDATA("Sum of Porcentaje Hasta la Vigencia Ponderado ",$E$6,"Key","1.")</f>
        <v>0.37727272727272726</v>
      </c>
      <c r="W12" s="109">
        <f>+GETPIVOTDATA("Sum of Ponderación relativa del producto (%)",$E$6,"Key","1.")</f>
        <v>0.4</v>
      </c>
      <c r="X12" s="109">
        <f>+V12-W12</f>
        <v>-2.2727272727272763E-2</v>
      </c>
      <c r="Y12" s="110">
        <f>MIN(V12:W12)</f>
        <v>0.37727272727272726</v>
      </c>
      <c r="Z12" s="110" t="str">
        <f>IF(X12&gt;0,X12," ")</f>
        <v xml:space="preserve"> </v>
      </c>
      <c r="AA12" s="110">
        <f>IF(X12&lt;0,ABS(X12)," ")</f>
        <v>2.2727272727272763E-2</v>
      </c>
      <c r="AB12" s="110" t="s">
        <v>903</v>
      </c>
      <c r="AD12" s="34" t="s">
        <v>39</v>
      </c>
      <c r="AE12" s="587"/>
      <c r="AF12" s="587">
        <v>1</v>
      </c>
      <c r="AG12" s="587">
        <v>3</v>
      </c>
      <c r="AH12" s="588">
        <v>4</v>
      </c>
      <c r="AI12" s="68"/>
      <c r="AJ12" s="34" t="s">
        <v>39</v>
      </c>
      <c r="AK12" s="587">
        <v>4</v>
      </c>
      <c r="AL12" s="587"/>
      <c r="AM12" s="588">
        <v>4</v>
      </c>
      <c r="AN12"/>
      <c r="AO12" s="68"/>
    </row>
    <row r="13" spans="2:41" ht="57.6" x14ac:dyDescent="0.3">
      <c r="B13" s="113" t="s">
        <v>907</v>
      </c>
      <c r="C13" s="114" t="s">
        <v>908</v>
      </c>
      <c r="T13" s="112">
        <v>2</v>
      </c>
      <c r="U13" s="193" t="s">
        <v>914</v>
      </c>
      <c r="V13" s="109">
        <f>+GETPIVOTDATA("Sum of Porcentaje Hasta la Vigencia Ponderado ",$E$6,"Key","2.")</f>
        <v>0.29519376925473362</v>
      </c>
      <c r="W13" s="109">
        <f>+GETPIVOTDATA("Sum of Ponderación relativa del producto (%)",$E$6,"Key","2.")</f>
        <v>0.30000000000000004</v>
      </c>
      <c r="X13" s="109">
        <f>+V13-W13</f>
        <v>-4.8062307452664266E-3</v>
      </c>
      <c r="Y13" s="110">
        <f>MIN(V13:W13)</f>
        <v>0.29519376925473362</v>
      </c>
      <c r="Z13" s="110" t="str">
        <f>IF(X13&gt;0,X13," ")</f>
        <v xml:space="preserve"> </v>
      </c>
      <c r="AA13" s="110">
        <f>IF(X13&lt;0,ABS(X13)," ")</f>
        <v>4.8062307452664266E-3</v>
      </c>
      <c r="AB13" s="110" t="s">
        <v>903</v>
      </c>
      <c r="AD13" s="34" t="s">
        <v>25</v>
      </c>
      <c r="AE13" s="587">
        <v>1</v>
      </c>
      <c r="AF13" s="587">
        <v>2</v>
      </c>
      <c r="AG13" s="587">
        <v>1</v>
      </c>
      <c r="AH13" s="588">
        <v>4</v>
      </c>
      <c r="AI13" s="68"/>
      <c r="AJ13" s="34" t="s">
        <v>25</v>
      </c>
      <c r="AK13" s="587">
        <v>2</v>
      </c>
      <c r="AL13" s="587">
        <v>2</v>
      </c>
      <c r="AM13" s="588">
        <v>4</v>
      </c>
      <c r="AN13"/>
      <c r="AO13" s="68"/>
    </row>
    <row r="14" spans="2:41" ht="57.6" x14ac:dyDescent="0.3">
      <c r="B14" s="122" t="s">
        <v>915</v>
      </c>
      <c r="C14" s="135">
        <f>COUNTIF(Panel_Control[Semáforo Acumulado],"Verde")</f>
        <v>9</v>
      </c>
      <c r="T14" s="112">
        <v>3</v>
      </c>
      <c r="U14" s="193" t="s">
        <v>916</v>
      </c>
      <c r="V14" s="109">
        <f>+GETPIVOTDATA("Sum of Porcentaje Hasta la Vigencia Ponderado ",$E$6,"Key","3.")</f>
        <v>0.28000000000000003</v>
      </c>
      <c r="W14" s="109">
        <f>+GETPIVOTDATA("Sum of Ponderación relativa del producto (%)",$E$6,"Key","3.")</f>
        <v>0.30000000000000004</v>
      </c>
      <c r="X14" s="109">
        <f>+V14-W14</f>
        <v>-2.0000000000000018E-2</v>
      </c>
      <c r="Y14" s="110">
        <f>MIN(V14:W14)</f>
        <v>0.28000000000000003</v>
      </c>
      <c r="Z14" s="110" t="str">
        <f>IF(X14&gt;0,X14," ")</f>
        <v xml:space="preserve"> </v>
      </c>
      <c r="AA14" s="110">
        <f>IF(X14&lt;0,ABS(X14)," ")</f>
        <v>2.0000000000000018E-2</v>
      </c>
      <c r="AB14" s="110" t="s">
        <v>903</v>
      </c>
      <c r="AD14" s="34" t="s">
        <v>48</v>
      </c>
      <c r="AE14" s="587"/>
      <c r="AF14" s="587">
        <v>2</v>
      </c>
      <c r="AG14" s="587">
        <v>3</v>
      </c>
      <c r="AH14" s="588">
        <v>5</v>
      </c>
      <c r="AI14" s="68"/>
      <c r="AJ14" s="34" t="s">
        <v>48</v>
      </c>
      <c r="AK14" s="587">
        <v>5</v>
      </c>
      <c r="AL14" s="587"/>
      <c r="AM14" s="588">
        <v>5</v>
      </c>
      <c r="AN14"/>
      <c r="AO14" s="68"/>
    </row>
    <row r="15" spans="2:41" ht="15" thickBot="1" x14ac:dyDescent="0.35">
      <c r="B15" s="122" t="s">
        <v>917</v>
      </c>
      <c r="C15" s="135">
        <f>COUNTIF(Panel_Control[Semáforo Acumulado],"Rojo")</f>
        <v>17</v>
      </c>
      <c r="AD15" s="38" t="s">
        <v>906</v>
      </c>
      <c r="AE15" s="589">
        <v>2</v>
      </c>
      <c r="AF15" s="589">
        <v>17</v>
      </c>
      <c r="AG15" s="589">
        <v>9</v>
      </c>
      <c r="AH15" s="590">
        <v>28</v>
      </c>
      <c r="AI15" s="68"/>
      <c r="AJ15" s="38" t="s">
        <v>906</v>
      </c>
      <c r="AK15" s="589">
        <v>26</v>
      </c>
      <c r="AL15" s="589">
        <v>2</v>
      </c>
      <c r="AM15" s="590">
        <v>28</v>
      </c>
      <c r="AN15"/>
      <c r="AO15" s="68"/>
    </row>
    <row r="16" spans="2:41" ht="15" thickBot="1" x14ac:dyDescent="0.35">
      <c r="B16" s="125" t="s">
        <v>918</v>
      </c>
      <c r="C16" s="136">
        <f>COUNTIF(Panel_Control[Semáforo Acumulado],"Amarillo")</f>
        <v>2</v>
      </c>
    </row>
    <row r="35" spans="10:29" x14ac:dyDescent="0.3">
      <c r="T35" s="98"/>
      <c r="U35" s="98"/>
      <c r="V35" s="98"/>
      <c r="W35" s="98"/>
      <c r="X35" s="98"/>
      <c r="Y35" s="98"/>
      <c r="Z35" s="98"/>
      <c r="AA35" s="98"/>
      <c r="AB35" s="98"/>
    </row>
    <row r="37" spans="10:29" x14ac:dyDescent="0.3">
      <c r="J37" s="98"/>
      <c r="K37" s="98"/>
      <c r="L37" s="98"/>
      <c r="M37" s="98"/>
      <c r="N37" s="98"/>
      <c r="O37" s="98"/>
      <c r="P37" s="98"/>
      <c r="Q37" s="98"/>
      <c r="R37" s="98"/>
      <c r="S37" s="98"/>
      <c r="T37" s="99"/>
      <c r="U37" s="99"/>
      <c r="V37" s="99"/>
      <c r="W37" s="99"/>
      <c r="X37" s="99"/>
      <c r="Y37" s="99"/>
      <c r="Z37" s="99"/>
      <c r="AA37" s="99"/>
      <c r="AB37" s="99"/>
      <c r="AC37" s="98"/>
    </row>
    <row r="39" spans="10:29" x14ac:dyDescent="0.3">
      <c r="J39" s="99"/>
      <c r="K39" s="99"/>
      <c r="L39" s="99"/>
      <c r="M39" s="99"/>
      <c r="N39" s="99"/>
      <c r="O39" s="99"/>
      <c r="P39" s="99"/>
      <c r="Q39" s="99"/>
      <c r="R39" s="99"/>
      <c r="S39" s="99"/>
      <c r="T39" s="99"/>
      <c r="U39" s="99"/>
      <c r="V39" s="99"/>
      <c r="W39" s="99"/>
      <c r="X39" s="99"/>
      <c r="Y39" s="99"/>
      <c r="Z39" s="99"/>
      <c r="AA39" s="99"/>
      <c r="AB39" s="99"/>
      <c r="AC39" s="99"/>
    </row>
    <row r="41" spans="10:29" x14ac:dyDescent="0.3">
      <c r="J41" s="99"/>
      <c r="K41" s="99"/>
      <c r="L41" s="99"/>
      <c r="M41" s="99"/>
      <c r="N41" s="99"/>
      <c r="O41" s="99"/>
      <c r="P41" s="99"/>
      <c r="Q41" s="99"/>
      <c r="R41" s="99"/>
      <c r="S41" s="99"/>
      <c r="T41" s="99"/>
      <c r="U41" s="99"/>
      <c r="V41" s="99"/>
      <c r="W41" s="99"/>
      <c r="X41" s="99"/>
      <c r="Y41" s="99"/>
      <c r="Z41" s="99"/>
      <c r="AA41" s="99"/>
      <c r="AB41" s="99"/>
      <c r="AC41" s="99"/>
    </row>
    <row r="43" spans="10:29" x14ac:dyDescent="0.3">
      <c r="J43" s="99"/>
      <c r="K43" s="99"/>
      <c r="L43" s="99"/>
      <c r="M43" s="99"/>
      <c r="N43" s="99"/>
      <c r="O43" s="99"/>
      <c r="P43" s="99"/>
      <c r="Q43" s="99"/>
      <c r="R43" s="99"/>
      <c r="S43" s="99"/>
      <c r="T43" s="99"/>
      <c r="U43" s="99"/>
      <c r="V43" s="99"/>
      <c r="W43" s="99"/>
      <c r="X43" s="99"/>
      <c r="Y43" s="99"/>
      <c r="Z43" s="99"/>
      <c r="AA43" s="99"/>
      <c r="AB43" s="99"/>
      <c r="AC43" s="99"/>
    </row>
    <row r="45" spans="10:29" x14ac:dyDescent="0.3">
      <c r="J45" s="99"/>
      <c r="K45" s="99"/>
      <c r="L45" s="99"/>
      <c r="M45" s="99"/>
      <c r="N45" s="99"/>
      <c r="O45" s="99"/>
      <c r="P45" s="99"/>
      <c r="Q45" s="99"/>
      <c r="R45" s="99"/>
      <c r="S45" s="99"/>
      <c r="T45" s="99"/>
      <c r="U45" s="99"/>
      <c r="V45" s="99"/>
      <c r="W45" s="99"/>
      <c r="X45" s="99"/>
      <c r="Y45" s="99"/>
      <c r="Z45" s="99"/>
      <c r="AA45" s="99"/>
      <c r="AB45" s="99"/>
      <c r="AC45" s="99"/>
    </row>
    <row r="47" spans="10:29" x14ac:dyDescent="0.3">
      <c r="J47" s="99"/>
      <c r="K47" s="99"/>
      <c r="L47" s="99"/>
      <c r="M47" s="99"/>
      <c r="N47" s="99"/>
      <c r="O47" s="99"/>
      <c r="P47" s="99"/>
      <c r="Q47" s="99"/>
      <c r="R47" s="99"/>
      <c r="S47" s="99"/>
      <c r="T47" s="99"/>
      <c r="U47" s="99"/>
      <c r="V47" s="99"/>
      <c r="W47" s="99"/>
      <c r="X47" s="99"/>
      <c r="Y47" s="99"/>
      <c r="Z47" s="99"/>
      <c r="AA47" s="99"/>
      <c r="AB47" s="99"/>
      <c r="AC47" s="99"/>
    </row>
    <row r="49" spans="10:29" x14ac:dyDescent="0.3">
      <c r="J49" s="99"/>
      <c r="K49" s="99"/>
      <c r="L49" s="99"/>
      <c r="M49" s="99"/>
      <c r="N49" s="99"/>
      <c r="O49" s="99"/>
      <c r="P49" s="99"/>
      <c r="Q49" s="99"/>
      <c r="R49" s="99"/>
      <c r="S49" s="99"/>
      <c r="T49" s="99"/>
      <c r="U49" s="99"/>
      <c r="V49" s="99"/>
      <c r="W49" s="99"/>
      <c r="X49" s="99"/>
      <c r="Y49" s="99"/>
      <c r="Z49" s="99"/>
      <c r="AA49" s="99"/>
      <c r="AB49" s="99"/>
      <c r="AC49" s="99"/>
    </row>
    <row r="51" spans="10:29" x14ac:dyDescent="0.3">
      <c r="J51" s="99"/>
      <c r="K51" s="99"/>
      <c r="L51" s="99"/>
      <c r="M51" s="99"/>
      <c r="N51" s="99"/>
      <c r="O51" s="99"/>
      <c r="P51" s="99"/>
      <c r="Q51" s="99"/>
      <c r="R51" s="99"/>
      <c r="S51" s="99"/>
      <c r="T51" s="99"/>
      <c r="U51" s="99"/>
      <c r="V51" s="99"/>
      <c r="W51" s="99"/>
      <c r="X51" s="99"/>
      <c r="Y51" s="99"/>
      <c r="Z51" s="99"/>
      <c r="AA51" s="99"/>
      <c r="AB51" s="99"/>
      <c r="AC51" s="99"/>
    </row>
    <row r="53" spans="10:29" x14ac:dyDescent="0.3">
      <c r="J53" s="99"/>
      <c r="K53" s="99"/>
      <c r="L53" s="99"/>
      <c r="M53" s="99"/>
      <c r="N53" s="99"/>
      <c r="O53" s="99"/>
      <c r="P53" s="99"/>
      <c r="Q53" s="99"/>
      <c r="R53" s="99"/>
      <c r="S53" s="99"/>
      <c r="T53" s="99"/>
      <c r="U53" s="99"/>
      <c r="V53" s="99"/>
      <c r="W53" s="99"/>
      <c r="X53" s="99"/>
      <c r="Y53" s="99"/>
      <c r="Z53" s="99"/>
      <c r="AA53" s="99"/>
      <c r="AB53" s="99"/>
      <c r="AC53" s="99"/>
    </row>
    <row r="55" spans="10:29" x14ac:dyDescent="0.3">
      <c r="J55" s="99"/>
      <c r="K55" s="99"/>
      <c r="L55" s="99"/>
      <c r="M55" s="99"/>
      <c r="N55" s="99"/>
      <c r="O55" s="99"/>
      <c r="P55" s="99"/>
      <c r="Q55" s="99"/>
      <c r="R55" s="99"/>
      <c r="S55" s="99"/>
      <c r="AC55" s="99"/>
    </row>
  </sheetData>
  <sheetProtection formatCells="0" insertRows="0" deleteColumns="0" deleteRows="0"/>
  <mergeCells count="14">
    <mergeCell ref="T9:AB9"/>
    <mergeCell ref="B11:C12"/>
    <mergeCell ref="B4:C5"/>
    <mergeCell ref="E4:E5"/>
    <mergeCell ref="F4:F5"/>
    <mergeCell ref="G4:G5"/>
    <mergeCell ref="H4:H5"/>
    <mergeCell ref="I4:I5"/>
    <mergeCell ref="AJ2:AN2"/>
    <mergeCell ref="B2:C2"/>
    <mergeCell ref="E2:I2"/>
    <mergeCell ref="K2:R2"/>
    <mergeCell ref="T2:AB2"/>
    <mergeCell ref="AD2:AH2"/>
  </mergeCells>
  <pageMargins left="0.7" right="0.7" top="0.75" bottom="0.75" header="0.3" footer="0.3"/>
  <pageSetup orientation="portrait" r:id="rId4"/>
  <drawing r:id="rId5"/>
  <tableParts count="2">
    <tablePart r:id="rId6"/>
    <tablePart r:id="rId7"/>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4">
    <tabColor theme="4"/>
  </sheetPr>
  <dimension ref="A1"/>
  <sheetViews>
    <sheetView zoomScale="160" zoomScaleNormal="160" workbookViewId="0">
      <selection activeCell="I33" sqref="I33"/>
    </sheetView>
  </sheetViews>
  <sheetFormatPr baseColWidth="10" defaultColWidth="10.88671875" defaultRowHeight="14.4" x14ac:dyDescent="0.3"/>
  <cols>
    <col min="1" max="16384" width="10.88671875" style="130"/>
  </cols>
  <sheetData/>
  <sheetProtection algorithmName="SHA-512" hashValue="iunMqsIAAJpU1SuuCpom6/C/KK3v+k1L0LfXlvUBFUn3eMVP15dzTl3eMrX7DchUilUyRNCiBNYZRl7zqOWgbw==" saltValue="X673awZaHo16JZrjQ50mbw==" spinCount="100000" sheet="1" formatCells="0" formatColumns="0" formatRows="0" sort="0" autoFilter="0"/>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89254CC1234F645AB85E415A40A49B8" ma:contentTypeVersion="18" ma:contentTypeDescription="Crear nuevo documento." ma:contentTypeScope="" ma:versionID="d902272c68bcc3e057062c720dcb6256">
  <xsd:schema xmlns:xsd="http://www.w3.org/2001/XMLSchema" xmlns:xs="http://www.w3.org/2001/XMLSchema" xmlns:p="http://schemas.microsoft.com/office/2006/metadata/properties" xmlns:ns3="e38b2a53-0cbe-4589-ae08-4186dae742df" xmlns:ns4="86cf923b-3d71-465c-b44a-6ce65816128f" targetNamespace="http://schemas.microsoft.com/office/2006/metadata/properties" ma:root="true" ma:fieldsID="35abe2f709b5e119edbcd82d3fee0d7e" ns3:_="" ns4:_="">
    <xsd:import namespace="e38b2a53-0cbe-4589-ae08-4186dae742df"/>
    <xsd:import namespace="86cf923b-3d71-465c-b44a-6ce65816128f"/>
    <xsd:element name="properties">
      <xsd:complexType>
        <xsd:sequence>
          <xsd:element name="documentManagement">
            <xsd:complexType>
              <xsd:all>
                <xsd:element ref="ns3:MediaServiceMetadata" minOccurs="0"/>
                <xsd:element ref="ns3:MediaServiceFastMetadata" minOccurs="0"/>
                <xsd:element ref="ns3:MediaServiceDateTaken" minOccurs="0"/>
                <xsd:element ref="ns4:SharedWithUsers" minOccurs="0"/>
                <xsd:element ref="ns4:SharedWithDetails" minOccurs="0"/>
                <xsd:element ref="ns4:SharingHintHash" minOccurs="0"/>
                <xsd:element ref="ns3:MediaLengthInSecond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Location" minOccurs="0"/>
                <xsd:element ref="ns3:MediaServiceSearchPropertie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8b2a53-0cbe-4589-ae08-4186dae742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activity" ma:index="23" nillable="true" ma:displayName="_activity" ma:hidden="true" ma:internalName="_activity">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6cf923b-3d71-465c-b44a-6ce65816128f"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SharingHintHash" ma:index="13"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e38b2a53-0cbe-4589-ae08-4186dae742df" xsi:nil="true"/>
  </documentManagement>
</p:properties>
</file>

<file path=customXml/itemProps1.xml><?xml version="1.0" encoding="utf-8"?>
<ds:datastoreItem xmlns:ds="http://schemas.openxmlformats.org/officeDocument/2006/customXml" ds:itemID="{C31C3DB8-528B-4AD2-8E13-C628775BC74E}">
  <ds:schemaRefs>
    <ds:schemaRef ds:uri="http://schemas.microsoft.com/sharepoint/v3/contenttype/forms"/>
  </ds:schemaRefs>
</ds:datastoreItem>
</file>

<file path=customXml/itemProps2.xml><?xml version="1.0" encoding="utf-8"?>
<ds:datastoreItem xmlns:ds="http://schemas.openxmlformats.org/officeDocument/2006/customXml" ds:itemID="{18C30E95-38AC-42B3-AE62-7B04775F50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8b2a53-0cbe-4589-ae08-4186dae742df"/>
    <ds:schemaRef ds:uri="86cf923b-3d71-465c-b44a-6ce6581612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FD323A-79FC-4D65-8ECE-3E339C688444}">
  <ds:schemaRefs>
    <ds:schemaRef ds:uri="http://schemas.microsoft.com/office/2006/documentManagement/types"/>
    <ds:schemaRef ds:uri="http://purl.org/dc/elements/1.1/"/>
    <ds:schemaRef ds:uri="http://purl.org/dc/dcmitype/"/>
    <ds:schemaRef ds:uri="e38b2a53-0cbe-4589-ae08-4186dae742df"/>
    <ds:schemaRef ds:uri="http://www.w3.org/XML/1998/namespace"/>
    <ds:schemaRef ds:uri="86cf923b-3d71-465c-b44a-6ce65816128f"/>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55</vt:i4>
      </vt:variant>
    </vt:vector>
  </HeadingPairs>
  <TitlesOfParts>
    <vt:vector size="55" baseType="lpstr">
      <vt:lpstr>Listas</vt:lpstr>
      <vt:lpstr>ÍNDICE</vt:lpstr>
      <vt:lpstr>Hoja1</vt:lpstr>
      <vt:lpstr>Hoja2</vt:lpstr>
      <vt:lpstr>Hoja3</vt:lpstr>
      <vt:lpstr>Hoja4</vt:lpstr>
      <vt:lpstr>Hoja5</vt:lpstr>
      <vt:lpstr>Hoja6</vt:lpstr>
      <vt:lpstr>Hoja7</vt:lpstr>
      <vt:lpstr>Hoja8</vt:lpstr>
      <vt:lpstr>IDIPRON Cuantitativo</vt:lpstr>
      <vt:lpstr>IDIPRON Cualitativo</vt:lpstr>
      <vt:lpstr>IDIPRON Financiero</vt:lpstr>
      <vt:lpstr>IDRD Cuantitativo</vt:lpstr>
      <vt:lpstr>IDRD Cualitativo</vt:lpstr>
      <vt:lpstr>IDRD Financiero</vt:lpstr>
      <vt:lpstr>IDARTES Cuantitativo</vt:lpstr>
      <vt:lpstr>IDARTES Cualitativo</vt:lpstr>
      <vt:lpstr>IDARTES Financiero</vt:lpstr>
      <vt:lpstr>SDSCJ Cuantitativo</vt:lpstr>
      <vt:lpstr>SDSCJ Cualitativo</vt:lpstr>
      <vt:lpstr>SDSCJ Financiero</vt:lpstr>
      <vt:lpstr>SDM Cuantitativo</vt:lpstr>
      <vt:lpstr>SDM Cualitativo</vt:lpstr>
      <vt:lpstr>SDM Financiero</vt:lpstr>
      <vt:lpstr>SDS Cuantitativo</vt:lpstr>
      <vt:lpstr>SDS Cualitativo</vt:lpstr>
      <vt:lpstr>SDS Financiero</vt:lpstr>
      <vt:lpstr>SDIS Cuantitativo</vt:lpstr>
      <vt:lpstr>SDIS Cualitativo</vt:lpstr>
      <vt:lpstr>SDIS Financiero</vt:lpstr>
      <vt:lpstr>SDDE Cuantitativo</vt:lpstr>
      <vt:lpstr>SDDE Cualitativo</vt:lpstr>
      <vt:lpstr>SDDE Financiero</vt:lpstr>
      <vt:lpstr>SCRD Cuantitativo</vt:lpstr>
      <vt:lpstr>SCRD Cualitativo</vt:lpstr>
      <vt:lpstr>SCRD Financiero</vt:lpstr>
      <vt:lpstr>SED Cuantitativo</vt:lpstr>
      <vt:lpstr>SED Cualitativo</vt:lpstr>
      <vt:lpstr>SED Financiero</vt:lpstr>
      <vt:lpstr>IDT Cuantitativo</vt:lpstr>
      <vt:lpstr>IDT Cualitativo</vt:lpstr>
      <vt:lpstr>IDT Financiero</vt:lpstr>
      <vt:lpstr>SGENERAL Cuantitativo</vt:lpstr>
      <vt:lpstr>SGENERAL Cualitativo</vt:lpstr>
      <vt:lpstr>SGENERAL Financiero</vt:lpstr>
      <vt:lpstr>Formación Cuantitativo</vt:lpstr>
      <vt:lpstr>Formación Cualitativo</vt:lpstr>
      <vt:lpstr>Formación Financiero</vt:lpstr>
      <vt:lpstr>Prevención Cuantitativo</vt:lpstr>
      <vt:lpstr>Prevención Cualitativo</vt:lpstr>
      <vt:lpstr>Prevención Financiero</vt:lpstr>
      <vt:lpstr>Panel de Control PRODUCTOS</vt:lpstr>
      <vt:lpstr>Cálculos PRODUCTOS</vt:lpstr>
      <vt:lpstr>Gráficos PRODUCTOS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Raul Esteban Cuervo Sastoque</dc:creator>
  <cp:keywords/>
  <dc:description/>
  <cp:lastModifiedBy>Marcela Vargas Martinez</cp:lastModifiedBy>
  <cp:revision/>
  <dcterms:created xsi:type="dcterms:W3CDTF">2022-11-01T15:37:57Z</dcterms:created>
  <dcterms:modified xsi:type="dcterms:W3CDTF">2025-03-02T15:52:42Z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0x010100489254CC1234F645AB85E415A40A49B8</vt:lpwstr>
  </property>
  <property fmtid="{D5CDD505-2E9C-101B-9397-08002B2CF9AE}" pid="3" name="MediaServiceImageTags">
    <vt:lpwstr/>
  </property>
</Properties>
</file>